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embeddings/oleObject61.bin" ContentType="application/vnd.openxmlformats-officedocument.oleObject"/>
  <Override PartName="/xl/embeddings/oleObject62.bin" ContentType="application/vnd.openxmlformats-officedocument.oleObject"/>
  <Override PartName="/xl/embeddings/oleObject63.bin" ContentType="application/vnd.openxmlformats-officedocument.oleObject"/>
  <Override PartName="/xl/embeddings/oleObject64.bin" ContentType="application/vnd.openxmlformats-officedocument.oleObject"/>
  <Override PartName="/xl/drawings/drawing2.xml" ContentType="application/vnd.openxmlformats-officedocument.drawing+xml"/>
  <Override PartName="/xl/embeddings/oleObject65.bin" ContentType="application/vnd.openxmlformats-officedocument.oleObject"/>
  <Override PartName="/xl/embeddings/oleObject66.bin" ContentType="application/vnd.openxmlformats-officedocument.oleObject"/>
  <Override PartName="/xl/embeddings/oleObject67.bin" ContentType="application/vnd.openxmlformats-officedocument.oleObject"/>
  <Override PartName="/xl/embeddings/oleObject68.bin" ContentType="application/vnd.openxmlformats-officedocument.oleObject"/>
  <Override PartName="/xl/embeddings/oleObject69.bin" ContentType="application/vnd.openxmlformats-officedocument.oleObject"/>
  <Override PartName="/xl/embeddings/oleObject70.bin" ContentType="application/vnd.openxmlformats-officedocument.oleObject"/>
  <Override PartName="/xl/embeddings/oleObject71.bin" ContentType="application/vnd.openxmlformats-officedocument.oleObject"/>
  <Override PartName="/xl/embeddings/oleObject72.bin" ContentType="application/vnd.openxmlformats-officedocument.oleObject"/>
  <Override PartName="/xl/embeddings/oleObject73.bin" ContentType="application/vnd.openxmlformats-officedocument.oleObject"/>
  <Override PartName="/xl/embeddings/oleObject74.bin" ContentType="application/vnd.openxmlformats-officedocument.oleObject"/>
  <Override PartName="/xl/embeddings/oleObject75.bin" ContentType="application/vnd.openxmlformats-officedocument.oleObject"/>
  <Override PartName="/xl/embeddings/oleObject76.bin" ContentType="application/vnd.openxmlformats-officedocument.oleObject"/>
  <Override PartName="/xl/embeddings/oleObject77.bin" ContentType="application/vnd.openxmlformats-officedocument.oleObject"/>
  <Override PartName="/xl/embeddings/oleObject78.bin" ContentType="application/vnd.openxmlformats-officedocument.oleObject"/>
  <Override PartName="/xl/embeddings/oleObject79.bin" ContentType="application/vnd.openxmlformats-officedocument.oleObject"/>
  <Override PartName="/xl/embeddings/oleObject80.bin" ContentType="application/vnd.openxmlformats-officedocument.oleObject"/>
  <Override PartName="/xl/embeddings/oleObject81.bin" ContentType="application/vnd.openxmlformats-officedocument.oleObject"/>
  <Override PartName="/xl/embeddings/oleObject82.bin" ContentType="application/vnd.openxmlformats-officedocument.oleObject"/>
  <Override PartName="/xl/embeddings/oleObject83.bin" ContentType="application/vnd.openxmlformats-officedocument.oleObject"/>
  <Override PartName="/xl/embeddings/oleObject84.bin" ContentType="application/vnd.openxmlformats-officedocument.oleObject"/>
  <Override PartName="/xl/embeddings/oleObject85.bin" ContentType="application/vnd.openxmlformats-officedocument.oleObject"/>
  <Override PartName="/xl/embeddings/oleObject86.bin" ContentType="application/vnd.openxmlformats-officedocument.oleObject"/>
  <Override PartName="/xl/embeddings/oleObject87.bin" ContentType="application/vnd.openxmlformats-officedocument.oleObject"/>
  <Override PartName="/xl/embeddings/oleObject88.bin" ContentType="application/vnd.openxmlformats-officedocument.oleObject"/>
  <Override PartName="/xl/embeddings/oleObject89.bin" ContentType="application/vnd.openxmlformats-officedocument.oleObject"/>
  <Override PartName="/xl/embeddings/oleObject90.bin" ContentType="application/vnd.openxmlformats-officedocument.oleObject"/>
  <Override PartName="/xl/embeddings/oleObject91.bin" ContentType="application/vnd.openxmlformats-officedocument.oleObject"/>
  <Override PartName="/xl/embeddings/oleObject92.bin" ContentType="application/vnd.openxmlformats-officedocument.oleObject"/>
  <Override PartName="/xl/embeddings/oleObject93.bin" ContentType="application/vnd.openxmlformats-officedocument.oleObject"/>
  <Override PartName="/xl/embeddings/oleObject94.bin" ContentType="application/vnd.openxmlformats-officedocument.oleObject"/>
  <Override PartName="/xl/embeddings/oleObject95.bin" ContentType="application/vnd.openxmlformats-officedocument.oleObject"/>
  <Override PartName="/xl/embeddings/oleObject96.bin" ContentType="application/vnd.openxmlformats-officedocument.oleObject"/>
  <Override PartName="/xl/embeddings/oleObject97.bin" ContentType="application/vnd.openxmlformats-officedocument.oleObject"/>
  <Override PartName="/xl/embeddings/oleObject98.bin" ContentType="application/vnd.openxmlformats-officedocument.oleObject"/>
  <Override PartName="/xl/embeddings/oleObject99.bin" ContentType="application/vnd.openxmlformats-officedocument.oleObject"/>
  <Override PartName="/xl/embeddings/oleObject100.bin" ContentType="application/vnd.openxmlformats-officedocument.oleObject"/>
  <Override PartName="/xl/embeddings/oleObject101.bin" ContentType="application/vnd.openxmlformats-officedocument.oleObject"/>
  <Override PartName="/xl/embeddings/oleObject102.bin" ContentType="application/vnd.openxmlformats-officedocument.oleObject"/>
  <Override PartName="/xl/embeddings/oleObject103.bin" ContentType="application/vnd.openxmlformats-officedocument.oleObject"/>
  <Override PartName="/xl/embeddings/oleObject104.bin" ContentType="application/vnd.openxmlformats-officedocument.oleObject"/>
  <Override PartName="/xl/embeddings/oleObject105.bin" ContentType="application/vnd.openxmlformats-officedocument.oleObject"/>
  <Override PartName="/xl/embeddings/oleObject106.bin" ContentType="application/vnd.openxmlformats-officedocument.oleObject"/>
  <Override PartName="/xl/embeddings/oleObject107.bin" ContentType="application/vnd.openxmlformats-officedocument.oleObject"/>
  <Override PartName="/xl/embeddings/oleObject108.bin" ContentType="application/vnd.openxmlformats-officedocument.oleObject"/>
  <Override PartName="/xl/embeddings/oleObject109.bin" ContentType="application/vnd.openxmlformats-officedocument.oleObject"/>
  <Override PartName="/xl/embeddings/oleObject110.bin" ContentType="application/vnd.openxmlformats-officedocument.oleObject"/>
  <Override PartName="/xl/embeddings/oleObject111.bin" ContentType="application/vnd.openxmlformats-officedocument.oleObject"/>
  <Override PartName="/xl/embeddings/oleObject112.bin" ContentType="application/vnd.openxmlformats-officedocument.oleObject"/>
  <Override PartName="/xl/embeddings/oleObject113.bin" ContentType="application/vnd.openxmlformats-officedocument.oleObject"/>
  <Override PartName="/xl/embeddings/oleObject114.bin" ContentType="application/vnd.openxmlformats-officedocument.oleObject"/>
  <Override PartName="/xl/embeddings/oleObject115.bin" ContentType="application/vnd.openxmlformats-officedocument.oleObject"/>
  <Override PartName="/xl/embeddings/oleObject116.bin" ContentType="application/vnd.openxmlformats-officedocument.oleObject"/>
  <Override PartName="/xl/embeddings/oleObject117.bin" ContentType="application/vnd.openxmlformats-officedocument.oleObject"/>
  <Override PartName="/xl/embeddings/oleObject118.bin" ContentType="application/vnd.openxmlformats-officedocument.oleObject"/>
  <Override PartName="/xl/embeddings/oleObject119.bin" ContentType="application/vnd.openxmlformats-officedocument.oleObject"/>
  <Override PartName="/xl/embeddings/oleObject120.bin" ContentType="application/vnd.openxmlformats-officedocument.oleObject"/>
  <Override PartName="/xl/embeddings/oleObject121.bin" ContentType="application/vnd.openxmlformats-officedocument.oleObject"/>
  <Override PartName="/xl/embeddings/oleObject122.bin" ContentType="application/vnd.openxmlformats-officedocument.oleObject"/>
  <Override PartName="/xl/embeddings/oleObject123.bin" ContentType="application/vnd.openxmlformats-officedocument.oleObject"/>
  <Override PartName="/xl/embeddings/oleObject124.bin" ContentType="application/vnd.openxmlformats-officedocument.oleObject"/>
  <Override PartName="/xl/embeddings/oleObject125.bin" ContentType="application/vnd.openxmlformats-officedocument.oleObject"/>
  <Override PartName="/xl/embeddings/oleObject126.bin" ContentType="application/vnd.openxmlformats-officedocument.oleObject"/>
  <Override PartName="/xl/embeddings/oleObject127.bin" ContentType="application/vnd.openxmlformats-officedocument.oleObject"/>
  <Override PartName="/xl/embeddings/oleObject128.bin" ContentType="application/vnd.openxmlformats-officedocument.oleObject"/>
  <Override PartName="/xl/drawings/drawing3.xml" ContentType="application/vnd.openxmlformats-officedocument.drawing+xml"/>
  <Override PartName="/xl/embeddings/oleObject129.bin" ContentType="application/vnd.openxmlformats-officedocument.oleObject"/>
  <Override PartName="/xl/embeddings/oleObject130.bin" ContentType="application/vnd.openxmlformats-officedocument.oleObject"/>
  <Override PartName="/xl/embeddings/oleObject131.bin" ContentType="application/vnd.openxmlformats-officedocument.oleObject"/>
  <Override PartName="/xl/embeddings/oleObject132.bin" ContentType="application/vnd.openxmlformats-officedocument.oleObject"/>
  <Override PartName="/xl/embeddings/oleObject133.bin" ContentType="application/vnd.openxmlformats-officedocument.oleObject"/>
  <Override PartName="/xl/embeddings/oleObject134.bin" ContentType="application/vnd.openxmlformats-officedocument.oleObject"/>
  <Override PartName="/xl/embeddings/oleObject135.bin" ContentType="application/vnd.openxmlformats-officedocument.oleObject"/>
  <Override PartName="/xl/embeddings/oleObject136.bin" ContentType="application/vnd.openxmlformats-officedocument.oleObject"/>
  <Override PartName="/xl/embeddings/oleObject137.bin" ContentType="application/vnd.openxmlformats-officedocument.oleObject"/>
  <Override PartName="/xl/embeddings/oleObject138.bin" ContentType="application/vnd.openxmlformats-officedocument.oleObject"/>
  <Override PartName="/xl/embeddings/oleObject139.bin" ContentType="application/vnd.openxmlformats-officedocument.oleObject"/>
  <Override PartName="/xl/embeddings/oleObject140.bin" ContentType="application/vnd.openxmlformats-officedocument.oleObject"/>
  <Override PartName="/xl/embeddings/oleObject141.bin" ContentType="application/vnd.openxmlformats-officedocument.oleObject"/>
  <Override PartName="/xl/embeddings/oleObject142.bin" ContentType="application/vnd.openxmlformats-officedocument.oleObject"/>
  <Override PartName="/xl/embeddings/oleObject143.bin" ContentType="application/vnd.openxmlformats-officedocument.oleObject"/>
  <Override PartName="/xl/embeddings/oleObject144.bin" ContentType="application/vnd.openxmlformats-officedocument.oleObject"/>
  <Override PartName="/xl/embeddings/oleObject145.bin" ContentType="application/vnd.openxmlformats-officedocument.oleObject"/>
  <Override PartName="/xl/embeddings/oleObject146.bin" ContentType="application/vnd.openxmlformats-officedocument.oleObject"/>
  <Override PartName="/xl/embeddings/oleObject147.bin" ContentType="application/vnd.openxmlformats-officedocument.oleObject"/>
  <Override PartName="/xl/embeddings/oleObject148.bin" ContentType="application/vnd.openxmlformats-officedocument.oleObject"/>
  <Override PartName="/xl/embeddings/oleObject149.bin" ContentType="application/vnd.openxmlformats-officedocument.oleObject"/>
  <Override PartName="/xl/embeddings/oleObject150.bin" ContentType="application/vnd.openxmlformats-officedocument.oleObject"/>
  <Override PartName="/xl/embeddings/oleObject151.bin" ContentType="application/vnd.openxmlformats-officedocument.oleObject"/>
  <Override PartName="/xl/embeddings/oleObject152.bin" ContentType="application/vnd.openxmlformats-officedocument.oleObject"/>
  <Override PartName="/xl/embeddings/oleObject153.bin" ContentType="application/vnd.openxmlformats-officedocument.oleObject"/>
  <Override PartName="/xl/embeddings/oleObject154.bin" ContentType="application/vnd.openxmlformats-officedocument.oleObject"/>
  <Override PartName="/xl/embeddings/oleObject155.bin" ContentType="application/vnd.openxmlformats-officedocument.oleObject"/>
  <Override PartName="/xl/embeddings/oleObject156.bin" ContentType="application/vnd.openxmlformats-officedocument.oleObject"/>
  <Override PartName="/xl/embeddings/oleObject157.bin" ContentType="application/vnd.openxmlformats-officedocument.oleObject"/>
  <Override PartName="/xl/embeddings/oleObject158.bin" ContentType="application/vnd.openxmlformats-officedocument.oleObject"/>
  <Override PartName="/xl/embeddings/oleObject159.bin" ContentType="application/vnd.openxmlformats-officedocument.oleObject"/>
  <Override PartName="/xl/embeddings/oleObject160.bin" ContentType="application/vnd.openxmlformats-officedocument.oleObject"/>
  <Override PartName="/xl/embeddings/oleObject161.bin" ContentType="application/vnd.openxmlformats-officedocument.oleObject"/>
  <Override PartName="/xl/embeddings/oleObject162.bin" ContentType="application/vnd.openxmlformats-officedocument.oleObject"/>
  <Override PartName="/xl/embeddings/oleObject163.bin" ContentType="application/vnd.openxmlformats-officedocument.oleObject"/>
  <Override PartName="/xl/embeddings/oleObject164.bin" ContentType="application/vnd.openxmlformats-officedocument.oleObject"/>
  <Override PartName="/xl/embeddings/oleObject165.bin" ContentType="application/vnd.openxmlformats-officedocument.oleObject"/>
  <Override PartName="/xl/embeddings/oleObject166.bin" ContentType="application/vnd.openxmlformats-officedocument.oleObject"/>
  <Override PartName="/xl/embeddings/oleObject167.bin" ContentType="application/vnd.openxmlformats-officedocument.oleObject"/>
  <Override PartName="/xl/embeddings/oleObject168.bin" ContentType="application/vnd.openxmlformats-officedocument.oleObject"/>
  <Override PartName="/xl/embeddings/oleObject169.bin" ContentType="application/vnd.openxmlformats-officedocument.oleObject"/>
  <Override PartName="/xl/embeddings/oleObject170.bin" ContentType="application/vnd.openxmlformats-officedocument.oleObject"/>
  <Override PartName="/xl/embeddings/oleObject171.bin" ContentType="application/vnd.openxmlformats-officedocument.oleObject"/>
  <Override PartName="/xl/embeddings/oleObject172.bin" ContentType="application/vnd.openxmlformats-officedocument.oleObject"/>
  <Override PartName="/xl/embeddings/oleObject173.bin" ContentType="application/vnd.openxmlformats-officedocument.oleObject"/>
  <Override PartName="/xl/embeddings/oleObject174.bin" ContentType="application/vnd.openxmlformats-officedocument.oleObject"/>
  <Override PartName="/xl/embeddings/oleObject175.bin" ContentType="application/vnd.openxmlformats-officedocument.oleObject"/>
  <Override PartName="/xl/embeddings/oleObject176.bin" ContentType="application/vnd.openxmlformats-officedocument.oleObject"/>
  <Override PartName="/xl/embeddings/oleObject177.bin" ContentType="application/vnd.openxmlformats-officedocument.oleObject"/>
  <Override PartName="/xl/embeddings/oleObject178.bin" ContentType="application/vnd.openxmlformats-officedocument.oleObject"/>
  <Override PartName="/xl/embeddings/oleObject179.bin" ContentType="application/vnd.openxmlformats-officedocument.oleObject"/>
  <Override PartName="/xl/embeddings/oleObject180.bin" ContentType="application/vnd.openxmlformats-officedocument.oleObject"/>
  <Override PartName="/xl/embeddings/oleObject181.bin" ContentType="application/vnd.openxmlformats-officedocument.oleObject"/>
  <Override PartName="/xl/embeddings/oleObject182.bin" ContentType="application/vnd.openxmlformats-officedocument.oleObject"/>
  <Override PartName="/xl/embeddings/oleObject183.bin" ContentType="application/vnd.openxmlformats-officedocument.oleObject"/>
  <Override PartName="/xl/embeddings/oleObject184.bin" ContentType="application/vnd.openxmlformats-officedocument.oleObject"/>
  <Override PartName="/xl/embeddings/oleObject185.bin" ContentType="application/vnd.openxmlformats-officedocument.oleObject"/>
  <Override PartName="/xl/embeddings/oleObject186.bin" ContentType="application/vnd.openxmlformats-officedocument.oleObject"/>
  <Override PartName="/xl/embeddings/oleObject187.bin" ContentType="application/vnd.openxmlformats-officedocument.oleObject"/>
  <Override PartName="/xl/embeddings/oleObject188.bin" ContentType="application/vnd.openxmlformats-officedocument.oleObject"/>
  <Override PartName="/xl/embeddings/oleObject189.bin" ContentType="application/vnd.openxmlformats-officedocument.oleObject"/>
  <Override PartName="/xl/embeddings/oleObject190.bin" ContentType="application/vnd.openxmlformats-officedocument.oleObject"/>
  <Override PartName="/xl/embeddings/oleObject191.bin" ContentType="application/vnd.openxmlformats-officedocument.oleObject"/>
  <Override PartName="/xl/embeddings/oleObject192.bin" ContentType="application/vnd.openxmlformats-officedocument.oleObject"/>
  <Override PartName="/xl/drawings/drawing4.xml" ContentType="application/vnd.openxmlformats-officedocument.drawing+xml"/>
  <Override PartName="/xl/embeddings/oleObject193.bin" ContentType="application/vnd.openxmlformats-officedocument.oleObject"/>
  <Override PartName="/xl/embeddings/oleObject194.bin" ContentType="application/vnd.openxmlformats-officedocument.oleObject"/>
  <Override PartName="/xl/embeddings/oleObject195.bin" ContentType="application/vnd.openxmlformats-officedocument.oleObject"/>
  <Override PartName="/xl/embeddings/oleObject196.bin" ContentType="application/vnd.openxmlformats-officedocument.oleObject"/>
  <Override PartName="/xl/embeddings/oleObject197.bin" ContentType="application/vnd.openxmlformats-officedocument.oleObject"/>
  <Override PartName="/xl/embeddings/oleObject198.bin" ContentType="application/vnd.openxmlformats-officedocument.oleObject"/>
  <Override PartName="/xl/embeddings/oleObject199.bin" ContentType="application/vnd.openxmlformats-officedocument.oleObject"/>
  <Override PartName="/xl/embeddings/oleObject200.bin" ContentType="application/vnd.openxmlformats-officedocument.oleObject"/>
  <Override PartName="/xl/embeddings/oleObject201.bin" ContentType="application/vnd.openxmlformats-officedocument.oleObject"/>
  <Override PartName="/xl/embeddings/oleObject202.bin" ContentType="application/vnd.openxmlformats-officedocument.oleObject"/>
  <Override PartName="/xl/embeddings/oleObject203.bin" ContentType="application/vnd.openxmlformats-officedocument.oleObject"/>
  <Override PartName="/xl/embeddings/oleObject204.bin" ContentType="application/vnd.openxmlformats-officedocument.oleObject"/>
  <Override PartName="/xl/embeddings/oleObject205.bin" ContentType="application/vnd.openxmlformats-officedocument.oleObject"/>
  <Override PartName="/xl/embeddings/oleObject206.bin" ContentType="application/vnd.openxmlformats-officedocument.oleObject"/>
  <Override PartName="/xl/embeddings/oleObject207.bin" ContentType="application/vnd.openxmlformats-officedocument.oleObject"/>
  <Override PartName="/xl/embeddings/oleObject208.bin" ContentType="application/vnd.openxmlformats-officedocument.oleObject"/>
  <Override PartName="/xl/embeddings/oleObject209.bin" ContentType="application/vnd.openxmlformats-officedocument.oleObject"/>
  <Override PartName="/xl/embeddings/oleObject210.bin" ContentType="application/vnd.openxmlformats-officedocument.oleObject"/>
  <Override PartName="/xl/embeddings/oleObject211.bin" ContentType="application/vnd.openxmlformats-officedocument.oleObject"/>
  <Override PartName="/xl/embeddings/oleObject212.bin" ContentType="application/vnd.openxmlformats-officedocument.oleObject"/>
  <Override PartName="/xl/embeddings/oleObject213.bin" ContentType="application/vnd.openxmlformats-officedocument.oleObject"/>
  <Override PartName="/xl/embeddings/oleObject214.bin" ContentType="application/vnd.openxmlformats-officedocument.oleObject"/>
  <Override PartName="/xl/embeddings/oleObject215.bin" ContentType="application/vnd.openxmlformats-officedocument.oleObject"/>
  <Override PartName="/xl/embeddings/oleObject216.bin" ContentType="application/vnd.openxmlformats-officedocument.oleObject"/>
  <Override PartName="/xl/embeddings/oleObject217.bin" ContentType="application/vnd.openxmlformats-officedocument.oleObject"/>
  <Override PartName="/xl/embeddings/oleObject218.bin" ContentType="application/vnd.openxmlformats-officedocument.oleObject"/>
  <Override PartName="/xl/embeddings/oleObject219.bin" ContentType="application/vnd.openxmlformats-officedocument.oleObject"/>
  <Override PartName="/xl/embeddings/oleObject220.bin" ContentType="application/vnd.openxmlformats-officedocument.oleObject"/>
  <Override PartName="/xl/embeddings/oleObject221.bin" ContentType="application/vnd.openxmlformats-officedocument.oleObject"/>
  <Override PartName="/xl/embeddings/oleObject222.bin" ContentType="application/vnd.openxmlformats-officedocument.oleObject"/>
  <Override PartName="/xl/embeddings/oleObject223.bin" ContentType="application/vnd.openxmlformats-officedocument.oleObject"/>
  <Override PartName="/xl/embeddings/oleObject224.bin" ContentType="application/vnd.openxmlformats-officedocument.oleObject"/>
  <Override PartName="/xl/embeddings/oleObject225.bin" ContentType="application/vnd.openxmlformats-officedocument.oleObject"/>
  <Override PartName="/xl/embeddings/oleObject226.bin" ContentType="application/vnd.openxmlformats-officedocument.oleObject"/>
  <Override PartName="/xl/embeddings/oleObject227.bin" ContentType="application/vnd.openxmlformats-officedocument.oleObject"/>
  <Override PartName="/xl/embeddings/oleObject228.bin" ContentType="application/vnd.openxmlformats-officedocument.oleObject"/>
  <Override PartName="/xl/embeddings/oleObject229.bin" ContentType="application/vnd.openxmlformats-officedocument.oleObject"/>
  <Override PartName="/xl/embeddings/oleObject230.bin" ContentType="application/vnd.openxmlformats-officedocument.oleObject"/>
  <Override PartName="/xl/embeddings/oleObject231.bin" ContentType="application/vnd.openxmlformats-officedocument.oleObject"/>
  <Override PartName="/xl/embeddings/oleObject232.bin" ContentType="application/vnd.openxmlformats-officedocument.oleObject"/>
  <Override PartName="/xl/embeddings/oleObject233.bin" ContentType="application/vnd.openxmlformats-officedocument.oleObject"/>
  <Override PartName="/xl/embeddings/oleObject234.bin" ContentType="application/vnd.openxmlformats-officedocument.oleObject"/>
  <Override PartName="/xl/embeddings/oleObject235.bin" ContentType="application/vnd.openxmlformats-officedocument.oleObject"/>
  <Override PartName="/xl/embeddings/oleObject236.bin" ContentType="application/vnd.openxmlformats-officedocument.oleObject"/>
  <Override PartName="/xl/embeddings/oleObject237.bin" ContentType="application/vnd.openxmlformats-officedocument.oleObject"/>
  <Override PartName="/xl/embeddings/oleObject238.bin" ContentType="application/vnd.openxmlformats-officedocument.oleObject"/>
  <Override PartName="/xl/embeddings/oleObject239.bin" ContentType="application/vnd.openxmlformats-officedocument.oleObject"/>
  <Override PartName="/xl/embeddings/oleObject240.bin" ContentType="application/vnd.openxmlformats-officedocument.oleObject"/>
  <Override PartName="/xl/embeddings/oleObject241.bin" ContentType="application/vnd.openxmlformats-officedocument.oleObject"/>
  <Override PartName="/xl/embeddings/oleObject242.bin" ContentType="application/vnd.openxmlformats-officedocument.oleObject"/>
  <Override PartName="/xl/embeddings/oleObject243.bin" ContentType="application/vnd.openxmlformats-officedocument.oleObject"/>
  <Override PartName="/xl/embeddings/oleObject244.bin" ContentType="application/vnd.openxmlformats-officedocument.oleObject"/>
  <Override PartName="/xl/embeddings/oleObject245.bin" ContentType="application/vnd.openxmlformats-officedocument.oleObject"/>
  <Override PartName="/xl/embeddings/oleObject246.bin" ContentType="application/vnd.openxmlformats-officedocument.oleObject"/>
  <Override PartName="/xl/embeddings/oleObject247.bin" ContentType="application/vnd.openxmlformats-officedocument.oleObject"/>
  <Override PartName="/xl/embeddings/oleObject248.bin" ContentType="application/vnd.openxmlformats-officedocument.oleObject"/>
  <Override PartName="/xl/embeddings/oleObject249.bin" ContentType="application/vnd.openxmlformats-officedocument.oleObject"/>
  <Override PartName="/xl/embeddings/oleObject250.bin" ContentType="application/vnd.openxmlformats-officedocument.oleObject"/>
  <Override PartName="/xl/embeddings/oleObject251.bin" ContentType="application/vnd.openxmlformats-officedocument.oleObject"/>
  <Override PartName="/xl/embeddings/oleObject252.bin" ContentType="application/vnd.openxmlformats-officedocument.oleObject"/>
  <Override PartName="/xl/embeddings/oleObject253.bin" ContentType="application/vnd.openxmlformats-officedocument.oleObject"/>
  <Override PartName="/xl/embeddings/oleObject254.bin" ContentType="application/vnd.openxmlformats-officedocument.oleObject"/>
  <Override PartName="/xl/embeddings/oleObject255.bin" ContentType="application/vnd.openxmlformats-officedocument.oleObject"/>
  <Override PartName="/xl/embeddings/oleObject256.bin" ContentType="application/vnd.openxmlformats-officedocument.oleObject"/>
  <Override PartName="/xl/drawings/drawing5.xml" ContentType="application/vnd.openxmlformats-officedocument.drawing+xml"/>
  <Override PartName="/xl/embeddings/oleObject257.bin" ContentType="application/vnd.openxmlformats-officedocument.oleObject"/>
  <Override PartName="/xl/embeddings/oleObject258.bin" ContentType="application/vnd.openxmlformats-officedocument.oleObject"/>
  <Override PartName="/xl/embeddings/oleObject259.bin" ContentType="application/vnd.openxmlformats-officedocument.oleObject"/>
  <Override PartName="/xl/embeddings/oleObject260.bin" ContentType="application/vnd.openxmlformats-officedocument.oleObject"/>
  <Override PartName="/xl/embeddings/oleObject261.bin" ContentType="application/vnd.openxmlformats-officedocument.oleObject"/>
  <Override PartName="/xl/embeddings/oleObject262.bin" ContentType="application/vnd.openxmlformats-officedocument.oleObject"/>
  <Override PartName="/xl/embeddings/oleObject263.bin" ContentType="application/vnd.openxmlformats-officedocument.oleObject"/>
  <Override PartName="/xl/embeddings/oleObject264.bin" ContentType="application/vnd.openxmlformats-officedocument.oleObject"/>
  <Override PartName="/xl/embeddings/oleObject265.bin" ContentType="application/vnd.openxmlformats-officedocument.oleObject"/>
  <Override PartName="/xl/embeddings/oleObject266.bin" ContentType="application/vnd.openxmlformats-officedocument.oleObject"/>
  <Override PartName="/xl/embeddings/oleObject267.bin" ContentType="application/vnd.openxmlformats-officedocument.oleObject"/>
  <Override PartName="/xl/embeddings/oleObject268.bin" ContentType="application/vnd.openxmlformats-officedocument.oleObject"/>
  <Override PartName="/xl/embeddings/oleObject269.bin" ContentType="application/vnd.openxmlformats-officedocument.oleObject"/>
  <Override PartName="/xl/embeddings/oleObject270.bin" ContentType="application/vnd.openxmlformats-officedocument.oleObject"/>
  <Override PartName="/xl/embeddings/oleObject271.bin" ContentType="application/vnd.openxmlformats-officedocument.oleObject"/>
  <Override PartName="/xl/embeddings/oleObject272.bin" ContentType="application/vnd.openxmlformats-officedocument.oleObject"/>
  <Override PartName="/xl/embeddings/oleObject273.bin" ContentType="application/vnd.openxmlformats-officedocument.oleObject"/>
  <Override PartName="/xl/embeddings/oleObject274.bin" ContentType="application/vnd.openxmlformats-officedocument.oleObject"/>
  <Override PartName="/xl/embeddings/oleObject275.bin" ContentType="application/vnd.openxmlformats-officedocument.oleObject"/>
  <Override PartName="/xl/embeddings/oleObject276.bin" ContentType="application/vnd.openxmlformats-officedocument.oleObject"/>
  <Override PartName="/xl/embeddings/oleObject277.bin" ContentType="application/vnd.openxmlformats-officedocument.oleObject"/>
  <Override PartName="/xl/embeddings/oleObject278.bin" ContentType="application/vnd.openxmlformats-officedocument.oleObject"/>
  <Override PartName="/xl/embeddings/oleObject279.bin" ContentType="application/vnd.openxmlformats-officedocument.oleObject"/>
  <Override PartName="/xl/embeddings/oleObject280.bin" ContentType="application/vnd.openxmlformats-officedocument.oleObject"/>
  <Override PartName="/xl/embeddings/oleObject281.bin" ContentType="application/vnd.openxmlformats-officedocument.oleObject"/>
  <Override PartName="/xl/embeddings/oleObject282.bin" ContentType="application/vnd.openxmlformats-officedocument.oleObject"/>
  <Override PartName="/xl/embeddings/oleObject283.bin" ContentType="application/vnd.openxmlformats-officedocument.oleObject"/>
  <Override PartName="/xl/embeddings/oleObject284.bin" ContentType="application/vnd.openxmlformats-officedocument.oleObject"/>
  <Override PartName="/xl/embeddings/oleObject285.bin" ContentType="application/vnd.openxmlformats-officedocument.oleObject"/>
  <Override PartName="/xl/embeddings/oleObject286.bin" ContentType="application/vnd.openxmlformats-officedocument.oleObject"/>
  <Override PartName="/xl/embeddings/oleObject287.bin" ContentType="application/vnd.openxmlformats-officedocument.oleObject"/>
  <Override PartName="/xl/embeddings/oleObject288.bin" ContentType="application/vnd.openxmlformats-officedocument.oleObject"/>
  <Override PartName="/xl/embeddings/oleObject289.bin" ContentType="application/vnd.openxmlformats-officedocument.oleObject"/>
  <Override PartName="/xl/embeddings/oleObject290.bin" ContentType="application/vnd.openxmlformats-officedocument.oleObject"/>
  <Override PartName="/xl/embeddings/oleObject291.bin" ContentType="application/vnd.openxmlformats-officedocument.oleObject"/>
  <Override PartName="/xl/embeddings/oleObject292.bin" ContentType="application/vnd.openxmlformats-officedocument.oleObject"/>
  <Override PartName="/xl/embeddings/oleObject293.bin" ContentType="application/vnd.openxmlformats-officedocument.oleObject"/>
  <Override PartName="/xl/embeddings/oleObject294.bin" ContentType="application/vnd.openxmlformats-officedocument.oleObject"/>
  <Override PartName="/xl/embeddings/oleObject295.bin" ContentType="application/vnd.openxmlformats-officedocument.oleObject"/>
  <Override PartName="/xl/embeddings/oleObject296.bin" ContentType="application/vnd.openxmlformats-officedocument.oleObject"/>
  <Override PartName="/xl/embeddings/oleObject297.bin" ContentType="application/vnd.openxmlformats-officedocument.oleObject"/>
  <Override PartName="/xl/embeddings/oleObject298.bin" ContentType="application/vnd.openxmlformats-officedocument.oleObject"/>
  <Override PartName="/xl/embeddings/oleObject299.bin" ContentType="application/vnd.openxmlformats-officedocument.oleObject"/>
  <Override PartName="/xl/embeddings/oleObject300.bin" ContentType="application/vnd.openxmlformats-officedocument.oleObject"/>
  <Override PartName="/xl/embeddings/oleObject301.bin" ContentType="application/vnd.openxmlformats-officedocument.oleObject"/>
  <Override PartName="/xl/embeddings/oleObject302.bin" ContentType="application/vnd.openxmlformats-officedocument.oleObject"/>
  <Override PartName="/xl/embeddings/oleObject303.bin" ContentType="application/vnd.openxmlformats-officedocument.oleObject"/>
  <Override PartName="/xl/embeddings/oleObject304.bin" ContentType="application/vnd.openxmlformats-officedocument.oleObject"/>
  <Override PartName="/xl/embeddings/oleObject305.bin" ContentType="application/vnd.openxmlformats-officedocument.oleObject"/>
  <Override PartName="/xl/embeddings/oleObject306.bin" ContentType="application/vnd.openxmlformats-officedocument.oleObject"/>
  <Override PartName="/xl/embeddings/oleObject307.bin" ContentType="application/vnd.openxmlformats-officedocument.oleObject"/>
  <Override PartName="/xl/embeddings/oleObject308.bin" ContentType="application/vnd.openxmlformats-officedocument.oleObject"/>
  <Override PartName="/xl/embeddings/oleObject309.bin" ContentType="application/vnd.openxmlformats-officedocument.oleObject"/>
  <Override PartName="/xl/embeddings/oleObject310.bin" ContentType="application/vnd.openxmlformats-officedocument.oleObject"/>
  <Override PartName="/xl/embeddings/oleObject311.bin" ContentType="application/vnd.openxmlformats-officedocument.oleObject"/>
  <Override PartName="/xl/embeddings/oleObject312.bin" ContentType="application/vnd.openxmlformats-officedocument.oleObject"/>
  <Override PartName="/xl/embeddings/oleObject313.bin" ContentType="application/vnd.openxmlformats-officedocument.oleObject"/>
  <Override PartName="/xl/embeddings/oleObject314.bin" ContentType="application/vnd.openxmlformats-officedocument.oleObject"/>
  <Override PartName="/xl/embeddings/oleObject315.bin" ContentType="application/vnd.openxmlformats-officedocument.oleObject"/>
  <Override PartName="/xl/embeddings/oleObject316.bin" ContentType="application/vnd.openxmlformats-officedocument.oleObject"/>
  <Override PartName="/xl/embeddings/oleObject317.bin" ContentType="application/vnd.openxmlformats-officedocument.oleObject"/>
  <Override PartName="/xl/embeddings/oleObject318.bin" ContentType="application/vnd.openxmlformats-officedocument.oleObject"/>
  <Override PartName="/xl/embeddings/oleObject319.bin" ContentType="application/vnd.openxmlformats-officedocument.oleObject"/>
  <Override PartName="/xl/embeddings/oleObject320.bin" ContentType="application/vnd.openxmlformats-officedocument.oleObject"/>
  <Override PartName="/xl/drawings/drawing6.xml" ContentType="application/vnd.openxmlformats-officedocument.drawing+xml"/>
  <Override PartName="/xl/embeddings/oleObject321.bin" ContentType="application/vnd.openxmlformats-officedocument.oleObject"/>
  <Override PartName="/xl/embeddings/oleObject322.bin" ContentType="application/vnd.openxmlformats-officedocument.oleObject"/>
  <Override PartName="/xl/embeddings/oleObject323.bin" ContentType="application/vnd.openxmlformats-officedocument.oleObject"/>
  <Override PartName="/xl/embeddings/oleObject324.bin" ContentType="application/vnd.openxmlformats-officedocument.oleObject"/>
  <Override PartName="/xl/embeddings/oleObject325.bin" ContentType="application/vnd.openxmlformats-officedocument.oleObject"/>
  <Override PartName="/xl/embeddings/oleObject326.bin" ContentType="application/vnd.openxmlformats-officedocument.oleObject"/>
  <Override PartName="/xl/embeddings/oleObject327.bin" ContentType="application/vnd.openxmlformats-officedocument.oleObject"/>
  <Override PartName="/xl/embeddings/oleObject328.bin" ContentType="application/vnd.openxmlformats-officedocument.oleObject"/>
  <Override PartName="/xl/embeddings/oleObject329.bin" ContentType="application/vnd.openxmlformats-officedocument.oleObject"/>
  <Override PartName="/xl/embeddings/oleObject330.bin" ContentType="application/vnd.openxmlformats-officedocument.oleObject"/>
  <Override PartName="/xl/embeddings/oleObject331.bin" ContentType="application/vnd.openxmlformats-officedocument.oleObject"/>
  <Override PartName="/xl/embeddings/oleObject332.bin" ContentType="application/vnd.openxmlformats-officedocument.oleObject"/>
  <Override PartName="/xl/embeddings/oleObject333.bin" ContentType="application/vnd.openxmlformats-officedocument.oleObject"/>
  <Override PartName="/xl/embeddings/oleObject334.bin" ContentType="application/vnd.openxmlformats-officedocument.oleObject"/>
  <Override PartName="/xl/embeddings/oleObject335.bin" ContentType="application/vnd.openxmlformats-officedocument.oleObject"/>
  <Override PartName="/xl/embeddings/oleObject336.bin" ContentType="application/vnd.openxmlformats-officedocument.oleObject"/>
  <Override PartName="/xl/embeddings/oleObject337.bin" ContentType="application/vnd.openxmlformats-officedocument.oleObject"/>
  <Override PartName="/xl/embeddings/oleObject338.bin" ContentType="application/vnd.openxmlformats-officedocument.oleObject"/>
  <Override PartName="/xl/embeddings/oleObject339.bin" ContentType="application/vnd.openxmlformats-officedocument.oleObject"/>
  <Override PartName="/xl/embeddings/oleObject340.bin" ContentType="application/vnd.openxmlformats-officedocument.oleObject"/>
  <Override PartName="/xl/embeddings/oleObject341.bin" ContentType="application/vnd.openxmlformats-officedocument.oleObject"/>
  <Override PartName="/xl/embeddings/oleObject342.bin" ContentType="application/vnd.openxmlformats-officedocument.oleObject"/>
  <Override PartName="/xl/embeddings/oleObject343.bin" ContentType="application/vnd.openxmlformats-officedocument.oleObject"/>
  <Override PartName="/xl/embeddings/oleObject344.bin" ContentType="application/vnd.openxmlformats-officedocument.oleObject"/>
  <Override PartName="/xl/embeddings/oleObject345.bin" ContentType="application/vnd.openxmlformats-officedocument.oleObject"/>
  <Override PartName="/xl/embeddings/oleObject346.bin" ContentType="application/vnd.openxmlformats-officedocument.oleObject"/>
  <Override PartName="/xl/embeddings/oleObject347.bin" ContentType="application/vnd.openxmlformats-officedocument.oleObject"/>
  <Override PartName="/xl/embeddings/oleObject348.bin" ContentType="application/vnd.openxmlformats-officedocument.oleObject"/>
  <Override PartName="/xl/embeddings/oleObject349.bin" ContentType="application/vnd.openxmlformats-officedocument.oleObject"/>
  <Override PartName="/xl/embeddings/oleObject350.bin" ContentType="application/vnd.openxmlformats-officedocument.oleObject"/>
  <Override PartName="/xl/embeddings/oleObject351.bin" ContentType="application/vnd.openxmlformats-officedocument.oleObject"/>
  <Override PartName="/xl/embeddings/oleObject352.bin" ContentType="application/vnd.openxmlformats-officedocument.oleObject"/>
  <Override PartName="/xl/embeddings/oleObject353.bin" ContentType="application/vnd.openxmlformats-officedocument.oleObject"/>
  <Override PartName="/xl/embeddings/oleObject354.bin" ContentType="application/vnd.openxmlformats-officedocument.oleObject"/>
  <Override PartName="/xl/embeddings/oleObject355.bin" ContentType="application/vnd.openxmlformats-officedocument.oleObject"/>
  <Override PartName="/xl/embeddings/oleObject356.bin" ContentType="application/vnd.openxmlformats-officedocument.oleObject"/>
  <Override PartName="/xl/embeddings/oleObject357.bin" ContentType="application/vnd.openxmlformats-officedocument.oleObject"/>
  <Override PartName="/xl/embeddings/oleObject358.bin" ContentType="application/vnd.openxmlformats-officedocument.oleObject"/>
  <Override PartName="/xl/embeddings/oleObject359.bin" ContentType="application/vnd.openxmlformats-officedocument.oleObject"/>
  <Override PartName="/xl/embeddings/oleObject360.bin" ContentType="application/vnd.openxmlformats-officedocument.oleObject"/>
  <Override PartName="/xl/embeddings/oleObject361.bin" ContentType="application/vnd.openxmlformats-officedocument.oleObject"/>
  <Override PartName="/xl/embeddings/oleObject362.bin" ContentType="application/vnd.openxmlformats-officedocument.oleObject"/>
  <Override PartName="/xl/embeddings/oleObject363.bin" ContentType="application/vnd.openxmlformats-officedocument.oleObject"/>
  <Override PartName="/xl/embeddings/oleObject364.bin" ContentType="application/vnd.openxmlformats-officedocument.oleObject"/>
  <Override PartName="/xl/embeddings/oleObject365.bin" ContentType="application/vnd.openxmlformats-officedocument.oleObject"/>
  <Override PartName="/xl/embeddings/oleObject366.bin" ContentType="application/vnd.openxmlformats-officedocument.oleObject"/>
  <Override PartName="/xl/embeddings/oleObject367.bin" ContentType="application/vnd.openxmlformats-officedocument.oleObject"/>
  <Override PartName="/xl/embeddings/oleObject368.bin" ContentType="application/vnd.openxmlformats-officedocument.oleObject"/>
  <Override PartName="/xl/embeddings/oleObject369.bin" ContentType="application/vnd.openxmlformats-officedocument.oleObject"/>
  <Override PartName="/xl/embeddings/oleObject370.bin" ContentType="application/vnd.openxmlformats-officedocument.oleObject"/>
  <Override PartName="/xl/embeddings/oleObject371.bin" ContentType="application/vnd.openxmlformats-officedocument.oleObject"/>
  <Override PartName="/xl/embeddings/oleObject372.bin" ContentType="application/vnd.openxmlformats-officedocument.oleObject"/>
  <Override PartName="/xl/embeddings/oleObject373.bin" ContentType="application/vnd.openxmlformats-officedocument.oleObject"/>
  <Override PartName="/xl/embeddings/oleObject374.bin" ContentType="application/vnd.openxmlformats-officedocument.oleObject"/>
  <Override PartName="/xl/embeddings/oleObject375.bin" ContentType="application/vnd.openxmlformats-officedocument.oleObject"/>
  <Override PartName="/xl/embeddings/oleObject376.bin" ContentType="application/vnd.openxmlformats-officedocument.oleObject"/>
  <Override PartName="/xl/embeddings/oleObject377.bin" ContentType="application/vnd.openxmlformats-officedocument.oleObject"/>
  <Override PartName="/xl/embeddings/oleObject378.bin" ContentType="application/vnd.openxmlformats-officedocument.oleObject"/>
  <Override PartName="/xl/embeddings/oleObject379.bin" ContentType="application/vnd.openxmlformats-officedocument.oleObject"/>
  <Override PartName="/xl/embeddings/oleObject380.bin" ContentType="application/vnd.openxmlformats-officedocument.oleObject"/>
  <Override PartName="/xl/embeddings/oleObject381.bin" ContentType="application/vnd.openxmlformats-officedocument.oleObject"/>
  <Override PartName="/xl/embeddings/oleObject382.bin" ContentType="application/vnd.openxmlformats-officedocument.oleObject"/>
  <Override PartName="/xl/embeddings/oleObject383.bin" ContentType="application/vnd.openxmlformats-officedocument.oleObject"/>
  <Override PartName="/xl/embeddings/oleObject384.bin" ContentType="application/vnd.openxmlformats-officedocument.oleObject"/>
  <Override PartName="/xl/drawings/drawing7.xml" ContentType="application/vnd.openxmlformats-officedocument.drawing+xml"/>
  <Override PartName="/xl/embeddings/oleObject385.bin" ContentType="application/vnd.openxmlformats-officedocument.oleObject"/>
  <Override PartName="/xl/embeddings/oleObject386.bin" ContentType="application/vnd.openxmlformats-officedocument.oleObject"/>
  <Override PartName="/xl/embeddings/oleObject387.bin" ContentType="application/vnd.openxmlformats-officedocument.oleObject"/>
  <Override PartName="/xl/embeddings/oleObject388.bin" ContentType="application/vnd.openxmlformats-officedocument.oleObject"/>
  <Override PartName="/xl/embeddings/oleObject389.bin" ContentType="application/vnd.openxmlformats-officedocument.oleObject"/>
  <Override PartName="/xl/embeddings/oleObject390.bin" ContentType="application/vnd.openxmlformats-officedocument.oleObject"/>
  <Override PartName="/xl/embeddings/oleObject391.bin" ContentType="application/vnd.openxmlformats-officedocument.oleObject"/>
  <Override PartName="/xl/embeddings/oleObject392.bin" ContentType="application/vnd.openxmlformats-officedocument.oleObject"/>
  <Override PartName="/xl/embeddings/oleObject393.bin" ContentType="application/vnd.openxmlformats-officedocument.oleObject"/>
  <Override PartName="/xl/embeddings/oleObject394.bin" ContentType="application/vnd.openxmlformats-officedocument.oleObject"/>
  <Override PartName="/xl/embeddings/oleObject395.bin" ContentType="application/vnd.openxmlformats-officedocument.oleObject"/>
  <Override PartName="/xl/embeddings/oleObject396.bin" ContentType="application/vnd.openxmlformats-officedocument.oleObject"/>
  <Override PartName="/xl/embeddings/oleObject397.bin" ContentType="application/vnd.openxmlformats-officedocument.oleObject"/>
  <Override PartName="/xl/embeddings/oleObject398.bin" ContentType="application/vnd.openxmlformats-officedocument.oleObject"/>
  <Override PartName="/xl/embeddings/oleObject399.bin" ContentType="application/vnd.openxmlformats-officedocument.oleObject"/>
  <Override PartName="/xl/embeddings/oleObject400.bin" ContentType="application/vnd.openxmlformats-officedocument.oleObject"/>
  <Override PartName="/xl/embeddings/oleObject401.bin" ContentType="application/vnd.openxmlformats-officedocument.oleObject"/>
  <Override PartName="/xl/embeddings/oleObject402.bin" ContentType="application/vnd.openxmlformats-officedocument.oleObject"/>
  <Override PartName="/xl/embeddings/oleObject403.bin" ContentType="application/vnd.openxmlformats-officedocument.oleObject"/>
  <Override PartName="/xl/embeddings/oleObject404.bin" ContentType="application/vnd.openxmlformats-officedocument.oleObject"/>
  <Override PartName="/xl/embeddings/oleObject405.bin" ContentType="application/vnd.openxmlformats-officedocument.oleObject"/>
  <Override PartName="/xl/embeddings/oleObject406.bin" ContentType="application/vnd.openxmlformats-officedocument.oleObject"/>
  <Override PartName="/xl/embeddings/oleObject407.bin" ContentType="application/vnd.openxmlformats-officedocument.oleObject"/>
  <Override PartName="/xl/embeddings/oleObject408.bin" ContentType="application/vnd.openxmlformats-officedocument.oleObject"/>
  <Override PartName="/xl/embeddings/oleObject409.bin" ContentType="application/vnd.openxmlformats-officedocument.oleObject"/>
  <Override PartName="/xl/embeddings/oleObject410.bin" ContentType="application/vnd.openxmlformats-officedocument.oleObject"/>
  <Override PartName="/xl/embeddings/oleObject411.bin" ContentType="application/vnd.openxmlformats-officedocument.oleObject"/>
  <Override PartName="/xl/embeddings/oleObject412.bin" ContentType="application/vnd.openxmlformats-officedocument.oleObject"/>
  <Override PartName="/xl/embeddings/oleObject413.bin" ContentType="application/vnd.openxmlformats-officedocument.oleObject"/>
  <Override PartName="/xl/embeddings/oleObject414.bin" ContentType="application/vnd.openxmlformats-officedocument.oleObject"/>
  <Override PartName="/xl/embeddings/oleObject415.bin" ContentType="application/vnd.openxmlformats-officedocument.oleObject"/>
  <Override PartName="/xl/embeddings/oleObject416.bin" ContentType="application/vnd.openxmlformats-officedocument.oleObject"/>
  <Override PartName="/xl/embeddings/oleObject417.bin" ContentType="application/vnd.openxmlformats-officedocument.oleObject"/>
  <Override PartName="/xl/embeddings/oleObject418.bin" ContentType="application/vnd.openxmlformats-officedocument.oleObject"/>
  <Override PartName="/xl/embeddings/oleObject419.bin" ContentType="application/vnd.openxmlformats-officedocument.oleObject"/>
  <Override PartName="/xl/embeddings/oleObject420.bin" ContentType="application/vnd.openxmlformats-officedocument.oleObject"/>
  <Override PartName="/xl/embeddings/oleObject421.bin" ContentType="application/vnd.openxmlformats-officedocument.oleObject"/>
  <Override PartName="/xl/embeddings/oleObject422.bin" ContentType="application/vnd.openxmlformats-officedocument.oleObject"/>
  <Override PartName="/xl/embeddings/oleObject423.bin" ContentType="application/vnd.openxmlformats-officedocument.oleObject"/>
  <Override PartName="/xl/embeddings/oleObject424.bin" ContentType="application/vnd.openxmlformats-officedocument.oleObject"/>
  <Override PartName="/xl/embeddings/oleObject425.bin" ContentType="application/vnd.openxmlformats-officedocument.oleObject"/>
  <Override PartName="/xl/embeddings/oleObject426.bin" ContentType="application/vnd.openxmlformats-officedocument.oleObject"/>
  <Override PartName="/xl/embeddings/oleObject427.bin" ContentType="application/vnd.openxmlformats-officedocument.oleObject"/>
  <Override PartName="/xl/embeddings/oleObject428.bin" ContentType="application/vnd.openxmlformats-officedocument.oleObject"/>
  <Override PartName="/xl/embeddings/oleObject429.bin" ContentType="application/vnd.openxmlformats-officedocument.oleObject"/>
  <Override PartName="/xl/embeddings/oleObject430.bin" ContentType="application/vnd.openxmlformats-officedocument.oleObject"/>
  <Override PartName="/xl/embeddings/oleObject431.bin" ContentType="application/vnd.openxmlformats-officedocument.oleObject"/>
  <Override PartName="/xl/embeddings/oleObject432.bin" ContentType="application/vnd.openxmlformats-officedocument.oleObject"/>
  <Override PartName="/xl/embeddings/oleObject433.bin" ContentType="application/vnd.openxmlformats-officedocument.oleObject"/>
  <Override PartName="/xl/embeddings/oleObject434.bin" ContentType="application/vnd.openxmlformats-officedocument.oleObject"/>
  <Override PartName="/xl/embeddings/oleObject435.bin" ContentType="application/vnd.openxmlformats-officedocument.oleObject"/>
  <Override PartName="/xl/embeddings/oleObject436.bin" ContentType="application/vnd.openxmlformats-officedocument.oleObject"/>
  <Override PartName="/xl/embeddings/oleObject437.bin" ContentType="application/vnd.openxmlformats-officedocument.oleObject"/>
  <Override PartName="/xl/embeddings/oleObject438.bin" ContentType="application/vnd.openxmlformats-officedocument.oleObject"/>
  <Override PartName="/xl/embeddings/oleObject439.bin" ContentType="application/vnd.openxmlformats-officedocument.oleObject"/>
  <Override PartName="/xl/embeddings/oleObject440.bin" ContentType="application/vnd.openxmlformats-officedocument.oleObject"/>
  <Override PartName="/xl/embeddings/oleObject441.bin" ContentType="application/vnd.openxmlformats-officedocument.oleObject"/>
  <Override PartName="/xl/embeddings/oleObject442.bin" ContentType="application/vnd.openxmlformats-officedocument.oleObject"/>
  <Override PartName="/xl/embeddings/oleObject443.bin" ContentType="application/vnd.openxmlformats-officedocument.oleObject"/>
  <Override PartName="/xl/embeddings/oleObject444.bin" ContentType="application/vnd.openxmlformats-officedocument.oleObject"/>
  <Override PartName="/xl/embeddings/oleObject445.bin" ContentType="application/vnd.openxmlformats-officedocument.oleObject"/>
  <Override PartName="/xl/embeddings/oleObject446.bin" ContentType="application/vnd.openxmlformats-officedocument.oleObject"/>
  <Override PartName="/xl/embeddings/oleObject447.bin" ContentType="application/vnd.openxmlformats-officedocument.oleObject"/>
  <Override PartName="/xl/embeddings/oleObject448.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120" yWindow="-120" windowWidth="20730" windowHeight="11760" tabRatio="892"/>
  </bookViews>
  <sheets>
    <sheet name="PFS" sheetId="1" r:id="rId1"/>
    <sheet name="PFS_I Equipe" sheetId="2" r:id="rId2"/>
    <sheet name="PFS_II Desp Alimentacao" sheetId="3" r:id="rId3"/>
    <sheet name="PFS_III Desp Gerais" sheetId="5" r:id="rId4"/>
    <sheet name="PFS_IV_ Det_ Custos Adm" sheetId="7" r:id="rId5"/>
    <sheet name="PFS_V Det_ Desp Fiscais" sheetId="8" r:id="rId6"/>
    <sheet name="PFS_VI Det_ Enc_ Soc" sheetId="9" r:id="rId7"/>
    <sheet name="C.U. Caminhoneta" sheetId="21" r:id="rId8"/>
    <sheet name="Crongrama Físico-Financeiro" sheetId="17" r:id="rId9"/>
  </sheets>
  <externalReferences>
    <externalReference r:id="rId10"/>
    <externalReference r:id="rId11"/>
    <externalReference r:id="rId12"/>
    <externalReference r:id="rId13"/>
    <externalReference r:id="rId14"/>
    <externalReference r:id="rId15"/>
    <externalReference r:id="rId16"/>
  </externalReferences>
  <definedNames>
    <definedName name="\A" localSheetId="7">[1]SERVIÇO!#REF!</definedName>
    <definedName name="\A">[1]SERVIÇO!#REF!</definedName>
    <definedName name="\B" localSheetId="7">[1]SERVIÇO!#REF!</definedName>
    <definedName name="\B">[1]SERVIÇO!#REF!</definedName>
    <definedName name="\C" localSheetId="7">[1]SERVIÇO!#REF!</definedName>
    <definedName name="\C">[1]SERVIÇO!#REF!</definedName>
    <definedName name="\I" localSheetId="7">[1]SERVIÇO!#REF!</definedName>
    <definedName name="\I">[1]SERVIÇO!#REF!</definedName>
    <definedName name="\J" localSheetId="7">[1]SERVIÇO!#REF!</definedName>
    <definedName name="\J">[1]SERVIÇO!#REF!</definedName>
    <definedName name="\O" localSheetId="7">[1]SERVIÇO!#REF!</definedName>
    <definedName name="\O">[1]SERVIÇO!#REF!</definedName>
    <definedName name="\P" localSheetId="7">[1]SERVIÇO!#REF!</definedName>
    <definedName name="\P">[1]SERVIÇO!#REF!</definedName>
    <definedName name="______lxa1">#REF!</definedName>
    <definedName name="______ptc7">#REF!</definedName>
    <definedName name="_____esc15">#REF!</definedName>
    <definedName name="_____esc4">#REF!</definedName>
    <definedName name="_____esc6">#REF!</definedName>
    <definedName name="____ACR10">[1]SERVIÇO!#REF!</definedName>
    <definedName name="____ACR15">[1]SERVIÇO!#REF!</definedName>
    <definedName name="____acr20">[1]SERVIÇO!#REF!</definedName>
    <definedName name="____acr5">[1]SERVIÇO!#REF!</definedName>
    <definedName name="____aga14">#REF!</definedName>
    <definedName name="____aga16">#REF!</definedName>
    <definedName name="____ARQ1">[1]SERVIÇO!#REF!</definedName>
    <definedName name="____asc321">#REF!</definedName>
    <definedName name="____bur3220">#REF!</definedName>
    <definedName name="____C930I">#REF!</definedName>
    <definedName name="____C930P">#REF!</definedName>
    <definedName name="____C966I">#REF!</definedName>
    <definedName name="____C966P">#REF!</definedName>
    <definedName name="____C996P">#REF!</definedName>
    <definedName name="____cap20">#REF!</definedName>
    <definedName name="____ccr12">#REF!</definedName>
    <definedName name="____cva32">#REF!</definedName>
    <definedName name="____cva50">#REF!</definedName>
    <definedName name="____cva60">#REF!</definedName>
    <definedName name="____cve45100">#REF!</definedName>
    <definedName name="____cve90100">#REF!</definedName>
    <definedName name="____cve9040">#REF!</definedName>
    <definedName name="____djm10">#REF!</definedName>
    <definedName name="____djm15">#REF!</definedName>
    <definedName name="____epl2">#REF!</definedName>
    <definedName name="____epl5">#REF!</definedName>
    <definedName name="____esc15">#N/A</definedName>
    <definedName name="____esc4">#N/A</definedName>
    <definedName name="____esc6">#N/A</definedName>
    <definedName name="____est15">#REF!</definedName>
    <definedName name="____fil1">#REF!</definedName>
    <definedName name="____fil2">#REF!</definedName>
    <definedName name="____fio12">#REF!</definedName>
    <definedName name="____fis5">#REF!</definedName>
    <definedName name="____flf50">#REF!</definedName>
    <definedName name="____flf60">#REF!</definedName>
    <definedName name="____fpd12">#REF!</definedName>
    <definedName name="____fvr10">#REF!</definedName>
    <definedName name="____itu1">#REF!</definedName>
    <definedName name="____jla20">#REF!</definedName>
    <definedName name="____jla32">#REF!</definedName>
    <definedName name="____lpi100">#REF!</definedName>
    <definedName name="____lvg10060">#REF!</definedName>
    <definedName name="____lvp32">#REF!</definedName>
    <definedName name="____lxa1">#REF!</definedName>
    <definedName name="____man50">#REF!</definedName>
    <definedName name="____ope1">#REF!</definedName>
    <definedName name="____ope2">#REF!</definedName>
    <definedName name="____ope3">#REF!</definedName>
    <definedName name="____pne1">#REF!</definedName>
    <definedName name="____pne2">#REF!</definedName>
    <definedName name="____prg1515">#REF!</definedName>
    <definedName name="____prg1827">#REF!</definedName>
    <definedName name="____ptc7">#REF!</definedName>
    <definedName name="____ptm6">#REF!</definedName>
    <definedName name="____qdm3">#REF!</definedName>
    <definedName name="____QT100">[1]SERVIÇO!#REF!</definedName>
    <definedName name="____QT2">[1]SERVIÇO!#REF!</definedName>
    <definedName name="____QT3">[1]SERVIÇO!#REF!</definedName>
    <definedName name="____QT4">[1]SERVIÇO!#REF!</definedName>
    <definedName name="____QT50">[1]SERVIÇO!#REF!</definedName>
    <definedName name="____QT75">[1]SERVIÇO!#REF!</definedName>
    <definedName name="____rcm10">#REF!</definedName>
    <definedName name="____rcm15">#REF!</definedName>
    <definedName name="____rcm20">#REF!</definedName>
    <definedName name="____rcm5">#REF!</definedName>
    <definedName name="____res10">#REF!</definedName>
    <definedName name="____res15">#REF!</definedName>
    <definedName name="____res5">#REF!</definedName>
    <definedName name="____rge32">#REF!</definedName>
    <definedName name="____rgf60">#REF!</definedName>
    <definedName name="____rgp1">#REF!</definedName>
    <definedName name="____tap100">#REF!</definedName>
    <definedName name="____tb112">#REF!</definedName>
    <definedName name="____tb16">#REF!</definedName>
    <definedName name="____tb19">#REF!</definedName>
    <definedName name="____tba20">#REF!</definedName>
    <definedName name="____tba32">#REF!</definedName>
    <definedName name="____tba50">#REF!</definedName>
    <definedName name="____tba60">#REF!</definedName>
    <definedName name="____tbe100">#REF!</definedName>
    <definedName name="____tbe40">#REF!</definedName>
    <definedName name="____tbe50">#REF!</definedName>
    <definedName name="____tca80">#REF!</definedName>
    <definedName name="____tea32">#REF!</definedName>
    <definedName name="____tea4560">#REF!</definedName>
    <definedName name="____tee100">#REF!</definedName>
    <definedName name="____ter10050">#REF!</definedName>
    <definedName name="____tfg50">#REF!</definedName>
    <definedName name="____tlf6">#REF!</definedName>
    <definedName name="____tub10012">#REF!</definedName>
    <definedName name="____tub10015">#REF!</definedName>
    <definedName name="____tub10020">#REF!</definedName>
    <definedName name="____tub15012">#REF!</definedName>
    <definedName name="____tub4012">#REF!</definedName>
    <definedName name="____tub4015">#REF!</definedName>
    <definedName name="____tub4020">#REF!</definedName>
    <definedName name="____tub5012">#REF!</definedName>
    <definedName name="____tub5015">#REF!</definedName>
    <definedName name="____tub5020">#REF!</definedName>
    <definedName name="____tub7512">#REF!</definedName>
    <definedName name="____tub7515">#REF!</definedName>
    <definedName name="____tub7520">#REF!</definedName>
    <definedName name="___ACR10">[1]SERVIÇO!#REF!</definedName>
    <definedName name="___ACR15">[1]SERVIÇO!#REF!</definedName>
    <definedName name="___acr20">[1]SERVIÇO!#REF!</definedName>
    <definedName name="___acr5">[1]SERVIÇO!#REF!</definedName>
    <definedName name="___aga14">#REF!</definedName>
    <definedName name="___aga16">#REF!</definedName>
    <definedName name="___ARQ1">[1]SERVIÇO!#REF!</definedName>
    <definedName name="___asc321">#REF!</definedName>
    <definedName name="___bur3220">#REF!</definedName>
    <definedName name="___C930I">#REF!</definedName>
    <definedName name="___C930P">#REF!</definedName>
    <definedName name="___C966I">#REF!</definedName>
    <definedName name="___C966P">#REF!</definedName>
    <definedName name="___C996P">#REF!</definedName>
    <definedName name="___cap20">#REF!</definedName>
    <definedName name="___ccr12">#REF!</definedName>
    <definedName name="___cva32">#REF!</definedName>
    <definedName name="___cva50">#REF!</definedName>
    <definedName name="___cva60">#REF!</definedName>
    <definedName name="___cve45100">#REF!</definedName>
    <definedName name="___cve90100">#REF!</definedName>
    <definedName name="___cve9040">#REF!</definedName>
    <definedName name="___djm10">#REF!</definedName>
    <definedName name="___djm15">#REF!</definedName>
    <definedName name="___epl2">#REF!</definedName>
    <definedName name="___epl5">#REF!</definedName>
    <definedName name="___esc15">#N/A</definedName>
    <definedName name="___esc4">#N/A</definedName>
    <definedName name="___esc6">#N/A</definedName>
    <definedName name="___est15">#REF!</definedName>
    <definedName name="___fil1">#REF!</definedName>
    <definedName name="___fil2">#REF!</definedName>
    <definedName name="___fio12">#REF!</definedName>
    <definedName name="___fis5">#REF!</definedName>
    <definedName name="___flf50">#REF!</definedName>
    <definedName name="___flf60">#REF!</definedName>
    <definedName name="___fpd12">#REF!</definedName>
    <definedName name="___fvr10">#REF!</definedName>
    <definedName name="___itu1">#REF!</definedName>
    <definedName name="___jla20">#REF!</definedName>
    <definedName name="___jla32">#REF!</definedName>
    <definedName name="___lpi100">#REF!</definedName>
    <definedName name="___lvg10060">#REF!</definedName>
    <definedName name="___lvp32">#REF!</definedName>
    <definedName name="___lxa1">#REF!</definedName>
    <definedName name="___man50">#REF!</definedName>
    <definedName name="___ope1">#REF!</definedName>
    <definedName name="___ope2">#REF!</definedName>
    <definedName name="___ope3">#REF!</definedName>
    <definedName name="___pne1">#REF!</definedName>
    <definedName name="___pne2">#REF!</definedName>
    <definedName name="___prg1515">#REF!</definedName>
    <definedName name="___prg1827">#REF!</definedName>
    <definedName name="___ptc7">#REF!</definedName>
    <definedName name="___ptm6">#REF!</definedName>
    <definedName name="___qdm3">#REF!</definedName>
    <definedName name="___QT100">[1]SERVIÇO!#REF!</definedName>
    <definedName name="___QT2">[1]SERVIÇO!#REF!</definedName>
    <definedName name="___QT3">[1]SERVIÇO!#REF!</definedName>
    <definedName name="___QT4">[1]SERVIÇO!#REF!</definedName>
    <definedName name="___QT50">[1]SERVIÇO!#REF!</definedName>
    <definedName name="___QT75">[1]SERVIÇO!#REF!</definedName>
    <definedName name="___rcm10">#REF!</definedName>
    <definedName name="___rcm15">#REF!</definedName>
    <definedName name="___rcm20">#REF!</definedName>
    <definedName name="___rcm5">#REF!</definedName>
    <definedName name="___res10">#REF!</definedName>
    <definedName name="___res15">#REF!</definedName>
    <definedName name="___res5">#REF!</definedName>
    <definedName name="___rge32">#REF!</definedName>
    <definedName name="___rgf60">#REF!</definedName>
    <definedName name="___rgp1">#REF!</definedName>
    <definedName name="___tap100">#REF!</definedName>
    <definedName name="___tb112">#REF!</definedName>
    <definedName name="___tb16">#REF!</definedName>
    <definedName name="___tb19">#REF!</definedName>
    <definedName name="___tba20">#REF!</definedName>
    <definedName name="___tba32">#REF!</definedName>
    <definedName name="___tba50">#REF!</definedName>
    <definedName name="___tba60">#REF!</definedName>
    <definedName name="___tbe100">#REF!</definedName>
    <definedName name="___tbe40">#REF!</definedName>
    <definedName name="___tbe50">#REF!</definedName>
    <definedName name="___tca80">#REF!</definedName>
    <definedName name="___tea32">#REF!</definedName>
    <definedName name="___tea4560">#REF!</definedName>
    <definedName name="___tee100">#REF!</definedName>
    <definedName name="___ter10050">#REF!</definedName>
    <definedName name="___tfg50">#REF!</definedName>
    <definedName name="___tlf6">#REF!</definedName>
    <definedName name="___tub10012">#REF!</definedName>
    <definedName name="___tub10015">#REF!</definedName>
    <definedName name="___tub10020">#REF!</definedName>
    <definedName name="___tub15012">#REF!</definedName>
    <definedName name="___tub4012">#REF!</definedName>
    <definedName name="___tub4015">#REF!</definedName>
    <definedName name="___tub4020">#REF!</definedName>
    <definedName name="___tub5012">#REF!</definedName>
    <definedName name="___tub5015">#REF!</definedName>
    <definedName name="___tub5020">#REF!</definedName>
    <definedName name="___tub7512">#REF!</definedName>
    <definedName name="___tub7515">#REF!</definedName>
    <definedName name="___tub7520">#REF!</definedName>
    <definedName name="__ACR10">[1]SERVIÇO!#REF!</definedName>
    <definedName name="__ACR15">[1]SERVIÇO!#REF!</definedName>
    <definedName name="__acr20">[1]SERVIÇO!#REF!</definedName>
    <definedName name="__acr5">[1]SERVIÇO!#REF!</definedName>
    <definedName name="__aga14">#REF!</definedName>
    <definedName name="__aga16">#REF!</definedName>
    <definedName name="__Anonymous_Sheet_DB__0">#REF!</definedName>
    <definedName name="__ARQ1">[1]SERVIÇO!#REF!</definedName>
    <definedName name="__asc321">#REF!</definedName>
    <definedName name="__bur3220">#REF!</definedName>
    <definedName name="__C930I">#REF!</definedName>
    <definedName name="__C930P">#REF!</definedName>
    <definedName name="__C966I">#REF!</definedName>
    <definedName name="__C966P">#REF!</definedName>
    <definedName name="__C996P">#REF!</definedName>
    <definedName name="__cap20">#REF!</definedName>
    <definedName name="__ccr12">#REF!</definedName>
    <definedName name="__cva32">#REF!</definedName>
    <definedName name="__cva50">#REF!</definedName>
    <definedName name="__cva60">#REF!</definedName>
    <definedName name="__cve45100">#REF!</definedName>
    <definedName name="__cve90100">#REF!</definedName>
    <definedName name="__cve9040">#REF!</definedName>
    <definedName name="__djm10">#REF!</definedName>
    <definedName name="__djm15">#REF!</definedName>
    <definedName name="__epl2">#REF!</definedName>
    <definedName name="__epl5">#REF!</definedName>
    <definedName name="__esc15">#N/A</definedName>
    <definedName name="__esc4">#N/A</definedName>
    <definedName name="__esc6">#N/A</definedName>
    <definedName name="__est15">#REF!</definedName>
    <definedName name="__fil1">#REF!</definedName>
    <definedName name="__fil2">#REF!</definedName>
    <definedName name="__fio12">#REF!</definedName>
    <definedName name="__fis5">#REF!</definedName>
    <definedName name="__flf50">#REF!</definedName>
    <definedName name="__flf60">#REF!</definedName>
    <definedName name="__fpd12">#REF!</definedName>
    <definedName name="__fvr10">#REF!</definedName>
    <definedName name="__itu1">#REF!</definedName>
    <definedName name="__jla20">#REF!</definedName>
    <definedName name="__jla32">#REF!</definedName>
    <definedName name="__lpi100">#REF!</definedName>
    <definedName name="__lvg10060">#REF!</definedName>
    <definedName name="__lvp32">#REF!</definedName>
    <definedName name="__lxa1">#REF!</definedName>
    <definedName name="__man50">#REF!</definedName>
    <definedName name="__ope1">#REF!</definedName>
    <definedName name="__ope2">#REF!</definedName>
    <definedName name="__ope3">#REF!</definedName>
    <definedName name="__pne1">#REF!</definedName>
    <definedName name="__pne2">#REF!</definedName>
    <definedName name="__prg1515">#REF!</definedName>
    <definedName name="__prg1827">#REF!</definedName>
    <definedName name="__ptc7">#REF!</definedName>
    <definedName name="__ptm6">#REF!</definedName>
    <definedName name="__qdm3">#REF!</definedName>
    <definedName name="__QT100">[1]SERVIÇO!#REF!</definedName>
    <definedName name="__QT2">[1]SERVIÇO!#REF!</definedName>
    <definedName name="__QT3">[1]SERVIÇO!#REF!</definedName>
    <definedName name="__QT4">[1]SERVIÇO!#REF!</definedName>
    <definedName name="__QT50">[1]SERVIÇO!#REF!</definedName>
    <definedName name="__QT75">[1]SERVIÇO!#REF!</definedName>
    <definedName name="__rcm10">#REF!</definedName>
    <definedName name="__rcm15">#REF!</definedName>
    <definedName name="__rcm20">#REF!</definedName>
    <definedName name="__rcm5">#REF!</definedName>
    <definedName name="__res10">#REF!</definedName>
    <definedName name="__res15">#REF!</definedName>
    <definedName name="__res5">#REF!</definedName>
    <definedName name="__rge32">#REF!</definedName>
    <definedName name="__rgf60">#REF!</definedName>
    <definedName name="__rgp1">#REF!</definedName>
    <definedName name="__tap100">#REF!</definedName>
    <definedName name="__tb112">#REF!</definedName>
    <definedName name="__tb16">#REF!</definedName>
    <definedName name="__tb19">#REF!</definedName>
    <definedName name="__tba20">#REF!</definedName>
    <definedName name="__tba32">#REF!</definedName>
    <definedName name="__tba50">#REF!</definedName>
    <definedName name="__tba60">#REF!</definedName>
    <definedName name="__tbe100">#REF!</definedName>
    <definedName name="__tbe40">#REF!</definedName>
    <definedName name="__tbe50">#REF!</definedName>
    <definedName name="__tca80">#REF!</definedName>
    <definedName name="__tea32">#REF!</definedName>
    <definedName name="__tea4560">#REF!</definedName>
    <definedName name="__tee100">#REF!</definedName>
    <definedName name="__ter10050">#REF!</definedName>
    <definedName name="__tfg50">#REF!</definedName>
    <definedName name="__tlf6">#REF!</definedName>
    <definedName name="__tub10012">#REF!</definedName>
    <definedName name="__tub10015">#REF!</definedName>
    <definedName name="__tub10020">#REF!</definedName>
    <definedName name="__tub15012">#REF!</definedName>
    <definedName name="__tub4012">#REF!</definedName>
    <definedName name="__tub4015">#REF!</definedName>
    <definedName name="__tub4020">#REF!</definedName>
    <definedName name="__tub5012">#REF!</definedName>
    <definedName name="__tub5015">#REF!</definedName>
    <definedName name="__tub5020">#REF!</definedName>
    <definedName name="__tub7512">#REF!</definedName>
    <definedName name="__tub7515">#REF!</definedName>
    <definedName name="__tub7520">#REF!</definedName>
    <definedName name="_ACR10">[1]SERVIÇO!#REF!</definedName>
    <definedName name="_ACR15">[1]SERVIÇO!#REF!</definedName>
    <definedName name="_acr20">[1]SERVIÇO!#REF!</definedName>
    <definedName name="_acr5">[1]SERVIÇO!#REF!</definedName>
    <definedName name="_aga14">#REF!</definedName>
    <definedName name="_aga16">#REF!</definedName>
    <definedName name="_ARQ1">[1]SERVIÇO!#REF!</definedName>
    <definedName name="_asc321">#REF!</definedName>
    <definedName name="_bur3220">#REF!</definedName>
    <definedName name="_C930I">#REF!</definedName>
    <definedName name="_C930P">#REF!</definedName>
    <definedName name="_C966I">#REF!</definedName>
    <definedName name="_C966P">#REF!</definedName>
    <definedName name="_C996P">#REF!</definedName>
    <definedName name="_cap20">#REF!</definedName>
    <definedName name="_ccr12">#REF!</definedName>
    <definedName name="_cva32">#REF!</definedName>
    <definedName name="_cva50">#REF!</definedName>
    <definedName name="_cva60">#REF!</definedName>
    <definedName name="_cve45100">#REF!</definedName>
    <definedName name="_cve90100">#REF!</definedName>
    <definedName name="_cve9040">#REF!</definedName>
    <definedName name="_djm10">#REF!</definedName>
    <definedName name="_djm15">#REF!</definedName>
    <definedName name="_epl2">#REF!</definedName>
    <definedName name="_epl5">#REF!</definedName>
    <definedName name="_esc15" localSheetId="8">#N/A</definedName>
    <definedName name="_esc4" localSheetId="8">#N/A</definedName>
    <definedName name="_esc6" localSheetId="8">#N/A</definedName>
    <definedName name="_est15">#REF!</definedName>
    <definedName name="_fil1">#REF!</definedName>
    <definedName name="_fil2">#REF!</definedName>
    <definedName name="_fio12">#REF!</definedName>
    <definedName name="_fis5">#REF!</definedName>
    <definedName name="_flf50">#REF!</definedName>
    <definedName name="_flf60">#REF!</definedName>
    <definedName name="_fpd12">#REF!</definedName>
    <definedName name="_fvr10">#REF!</definedName>
    <definedName name="_itu1">#REF!</definedName>
    <definedName name="_jla20">#REF!</definedName>
    <definedName name="_jla32">#REF!</definedName>
    <definedName name="_lpi100">#REF!</definedName>
    <definedName name="_lvg10060">#REF!</definedName>
    <definedName name="_lvp32">#REF!</definedName>
    <definedName name="_lxa1" localSheetId="8">#REF!</definedName>
    <definedName name="_man50">#REF!</definedName>
    <definedName name="_ope1">#REF!</definedName>
    <definedName name="_ope2">#REF!</definedName>
    <definedName name="_ope3">#REF!</definedName>
    <definedName name="_pne1">#REF!</definedName>
    <definedName name="_pne2">#REF!</definedName>
    <definedName name="_prg1515">#REF!</definedName>
    <definedName name="_prg1827">#REF!</definedName>
    <definedName name="_ptc7" localSheetId="8">#REF!</definedName>
    <definedName name="_ptm6">#REF!</definedName>
    <definedName name="_qdm3">#REF!</definedName>
    <definedName name="_QT100">[1]SERVIÇO!#REF!</definedName>
    <definedName name="_QT2">[1]SERVIÇO!#REF!</definedName>
    <definedName name="_QT3">[1]SERVIÇO!#REF!</definedName>
    <definedName name="_QT4">[1]SERVIÇO!#REF!</definedName>
    <definedName name="_QT50">[1]SERVIÇO!#REF!</definedName>
    <definedName name="_QT75">[1]SERVIÇO!#REF!</definedName>
    <definedName name="_rcm10">#REF!</definedName>
    <definedName name="_rcm15">#REF!</definedName>
    <definedName name="_rcm20">#REF!</definedName>
    <definedName name="_rcm5">#REF!</definedName>
    <definedName name="_res10">#REF!</definedName>
    <definedName name="_res15">#REF!</definedName>
    <definedName name="_res5">#REF!</definedName>
    <definedName name="_rge32">#REF!</definedName>
    <definedName name="_rgf60">#REF!</definedName>
    <definedName name="_rgp1">#REF!</definedName>
    <definedName name="_T" localSheetId="7">[1]SERVIÇO!#REF!</definedName>
    <definedName name="_T">[1]SERVIÇO!#REF!</definedName>
    <definedName name="_tap100">#REF!</definedName>
    <definedName name="_tb112">#REF!</definedName>
    <definedName name="_tb16">#REF!</definedName>
    <definedName name="_tb19">#REF!</definedName>
    <definedName name="_tba20">#REF!</definedName>
    <definedName name="_tba32">#REF!</definedName>
    <definedName name="_tba50">#REF!</definedName>
    <definedName name="_tba60">#REF!</definedName>
    <definedName name="_tbe100">#REF!</definedName>
    <definedName name="_tbe40">#REF!</definedName>
    <definedName name="_tbe50">#REF!</definedName>
    <definedName name="_tca80">#REF!</definedName>
    <definedName name="_tea32">#REF!</definedName>
    <definedName name="_tea4560">#REF!</definedName>
    <definedName name="_tee100">#REF!</definedName>
    <definedName name="_ter10050">#REF!</definedName>
    <definedName name="_tfg50">#REF!</definedName>
    <definedName name="_tlf6">#REF!</definedName>
    <definedName name="_Toc66241043_8" localSheetId="7">'[2]3-Material de consumo'!#REF!</definedName>
    <definedName name="_Toc66241043_8">'[2]3-Material de consumo'!#REF!</definedName>
    <definedName name="_Toc66241043_8_1" localSheetId="7">'[2]3-Material de consumo'!#REF!</definedName>
    <definedName name="_Toc66241043_8_1">'[2]3-Material de consumo'!#REF!</definedName>
    <definedName name="_Toc66241043_8_1_4" localSheetId="7">'[2]3-Material de consumo'!#REF!</definedName>
    <definedName name="_Toc66241043_8_1_4">'[2]3-Material de consumo'!#REF!</definedName>
    <definedName name="_Toc66241043_8_4" localSheetId="7">'[2]3-Material de consumo'!#REF!</definedName>
    <definedName name="_Toc66241043_8_4">'[2]3-Material de consumo'!#REF!</definedName>
    <definedName name="_Toc66241043_8_6" localSheetId="7">'[2]3-Material de consumo'!#REF!</definedName>
    <definedName name="_Toc66241043_8_6">'[2]3-Material de consumo'!#REF!</definedName>
    <definedName name="_Toc66241043_8_6_4" localSheetId="7">'[2]3-Material de consumo'!#REF!</definedName>
    <definedName name="_Toc66241043_8_6_4">'[2]3-Material de consumo'!#REF!</definedName>
    <definedName name="_tub10012">#REF!</definedName>
    <definedName name="_tub10015">#REF!</definedName>
    <definedName name="_tub10020">#REF!</definedName>
    <definedName name="_tub15012">#REF!</definedName>
    <definedName name="_tub4012">#REF!</definedName>
    <definedName name="_tub4015">#REF!</definedName>
    <definedName name="_tub4020">#REF!</definedName>
    <definedName name="_tub5012">#REF!</definedName>
    <definedName name="_tub5015">#REF!</definedName>
    <definedName name="_tub5020">#REF!</definedName>
    <definedName name="_tub7512">#REF!</definedName>
    <definedName name="_tub7515">#REF!</definedName>
    <definedName name="_tub7520">#REF!</definedName>
    <definedName name="a" localSheetId="7">#REF!</definedName>
    <definedName name="a" localSheetId="8">#REF!</definedName>
    <definedName name="a">#REF!</definedName>
    <definedName name="a_1" localSheetId="7">#REF!</definedName>
    <definedName name="a_1">#REF!</definedName>
    <definedName name="a_1_4" localSheetId="7">#REF!</definedName>
    <definedName name="a_1_4">#REF!</definedName>
    <definedName name="a_4" localSheetId="7">#REF!</definedName>
    <definedName name="a_4">#REF!</definedName>
    <definedName name="a_6" localSheetId="7">#REF!</definedName>
    <definedName name="a_6">#REF!</definedName>
    <definedName name="a_6_4" localSheetId="7">#REF!</definedName>
    <definedName name="a_6_4">#REF!</definedName>
    <definedName name="aaa" localSheetId="7">#REF!</definedName>
    <definedName name="aaa" localSheetId="8">#REF!</definedName>
    <definedName name="aaa">#REF!</definedName>
    <definedName name="AAAAA" localSheetId="7">#REF!</definedName>
    <definedName name="AAAAA">#REF!</definedName>
    <definedName name="ABC">[3]PessA!#REF!</definedName>
    <definedName name="abebqt" localSheetId="7">[1]SERVIÇO!#REF!</definedName>
    <definedName name="abebqt">[1]SERVIÇO!#REF!</definedName>
    <definedName name="ACADUC" localSheetId="7">[1]SERVIÇO!#REF!</definedName>
    <definedName name="ACADUC">[1]SERVIÇO!#REF!</definedName>
    <definedName name="ACBEB" localSheetId="7">[1]SERVIÇO!#REF!</definedName>
    <definedName name="ACBEB">[1]SERVIÇO!#REF!</definedName>
    <definedName name="ACBOMB" localSheetId="7">[1]SERVIÇO!#REF!</definedName>
    <definedName name="ACBOMB">[1]SERVIÇO!#REF!</definedName>
    <definedName name="AccessDatabase" hidden="1">"D:\Arquivos do excel\Planilha modelo1.mdb"</definedName>
    <definedName name="ACCHAF" localSheetId="7">[1]SERVIÇO!#REF!</definedName>
    <definedName name="ACCHAF">[1]SERVIÇO!#REF!</definedName>
    <definedName name="ACDER" localSheetId="7">[1]SERVIÇO!#REF!</definedName>
    <definedName name="ACDER">[1]SERVIÇO!#REF!</definedName>
    <definedName name="ACDIV" localSheetId="7">[1]SERVIÇO!#REF!</definedName>
    <definedName name="ACDIV">[1]SERVIÇO!#REF!</definedName>
    <definedName name="ACEQP" localSheetId="7">[1]SERVIÇO!#REF!</definedName>
    <definedName name="ACEQP">[1]SERVIÇO!#REF!</definedName>
    <definedName name="ACHAFQT" localSheetId="7">[1]SERVIÇO!#REF!</definedName>
    <definedName name="ACHAFQT">[1]SERVIÇO!#REF!</definedName>
    <definedName name="acl" localSheetId="7">#REF!</definedName>
    <definedName name="acl">#REF!</definedName>
    <definedName name="ACMUR" localSheetId="7">[1]SERVIÇO!#REF!</definedName>
    <definedName name="ACMUR">[1]SERVIÇO!#REF!</definedName>
    <definedName name="aço" localSheetId="7">#REF!</definedName>
    <definedName name="aço">#REF!</definedName>
    <definedName name="ACONT2" localSheetId="7">[1]SERVIÇO!#REF!</definedName>
    <definedName name="ACONT2">[1]SERVIÇO!#REF!</definedName>
    <definedName name="ACPIPA" localSheetId="7">[1]SERVIÇO!#REF!</definedName>
    <definedName name="ACPIPA">[1]SERVIÇO!#REF!</definedName>
    <definedName name="ACTRANSP" localSheetId="7">[1]SERVIÇO!#REF!</definedName>
    <definedName name="ACTRANSP">[1]SERVIÇO!#REF!</definedName>
    <definedName name="ade" localSheetId="7">#REF!</definedName>
    <definedName name="ade">#REF!</definedName>
    <definedName name="adtimp" localSheetId="7">#REF!</definedName>
    <definedName name="adtimp">#REF!</definedName>
    <definedName name="ADUCQT" localSheetId="7">[1]SERVIÇO!#REF!</definedName>
    <definedName name="ADUCQT">[1]SERVIÇO!#REF!</definedName>
    <definedName name="af" localSheetId="7">#REF!</definedName>
    <definedName name="af" localSheetId="8">#REF!</definedName>
    <definedName name="af">#REF!</definedName>
    <definedName name="af_1" localSheetId="7">#REF!</definedName>
    <definedName name="af_1" localSheetId="8">#REF!</definedName>
    <definedName name="af_1">#REF!</definedName>
    <definedName name="afi" localSheetId="7">#REF!</definedName>
    <definedName name="afi">#REF!</definedName>
    <definedName name="afp" localSheetId="7">#REF!</definedName>
    <definedName name="afp">#REF!</definedName>
    <definedName name="ag" localSheetId="7">#REF!</definedName>
    <definedName name="ag" localSheetId="8">#REF!</definedName>
    <definedName name="ag">#REF!</definedName>
    <definedName name="ag_1" localSheetId="7">#REF!</definedName>
    <definedName name="ag_1" localSheetId="8">#REF!</definedName>
    <definedName name="ag_1">#REF!</definedName>
    <definedName name="agr" localSheetId="7">#REF!</definedName>
    <definedName name="agr">#REF!</definedName>
    <definedName name="AITEM" localSheetId="7">[1]SERVIÇO!#REF!</definedName>
    <definedName name="AITEM">[1]SERVIÇO!#REF!</definedName>
    <definedName name="ALTADUC" localSheetId="7">[1]SERVIÇO!#REF!</definedName>
    <definedName name="ALTADUC">[1]SERVIÇO!#REF!</definedName>
    <definedName name="ALTBOMB" localSheetId="7">[1]SERVIÇO!#REF!</definedName>
    <definedName name="ALTBOMB">[1]SERVIÇO!#REF!</definedName>
    <definedName name="ALTCAP" localSheetId="7">[1]SERVIÇO!#REF!</definedName>
    <definedName name="ALTCAP">[1]SERVIÇO!#REF!</definedName>
    <definedName name="ALTDER" localSheetId="7">[1]SERVIÇO!#REF!</definedName>
    <definedName name="ALTDER">[1]SERVIÇO!#REF!</definedName>
    <definedName name="ALTEQUIP" localSheetId="7">[1]SERVIÇO!#REF!</definedName>
    <definedName name="ALTEQUIP">[1]SERVIÇO!#REF!</definedName>
    <definedName name="ALTIEQP" localSheetId="7">[1]SERVIÇO!#REF!</definedName>
    <definedName name="ALTIEQP">[1]SERVIÇO!#REF!</definedName>
    <definedName name="ALTMUR" localSheetId="7">[1]SERVIÇO!#REF!</definedName>
    <definedName name="ALTMUR">[1]SERVIÇO!#REF!</definedName>
    <definedName name="ALTRES10" localSheetId="7">[1]SERVIÇO!#REF!</definedName>
    <definedName name="ALTRES10">[1]SERVIÇO!#REF!</definedName>
    <definedName name="ALTRES15" localSheetId="7">[1]SERVIÇO!#REF!</definedName>
    <definedName name="ALTRES15">[1]SERVIÇO!#REF!</definedName>
    <definedName name="ALTRES20" localSheetId="7">[1]SERVIÇO!#REF!</definedName>
    <definedName name="ALTRES20">[1]SERVIÇO!#REF!</definedName>
    <definedName name="ALTTRANS" localSheetId="7">[1]SERVIÇO!#REF!</definedName>
    <definedName name="ALTTRANS">[1]SERVIÇO!#REF!</definedName>
    <definedName name="amc" localSheetId="7">#REF!</definedName>
    <definedName name="amc">#REF!</definedName>
    <definedName name="amd" localSheetId="7">#REF!</definedName>
    <definedName name="amd">#REF!</definedName>
    <definedName name="ame" localSheetId="7">#REF!</definedName>
    <definedName name="ame">#REF!</definedName>
    <definedName name="amm" localSheetId="7">#REF!</definedName>
    <definedName name="amm">#REF!</definedName>
    <definedName name="AmorEscri" localSheetId="7">[3]EquiA!#REF!</definedName>
    <definedName name="AmorEscri">[3]EquiA!#REF!</definedName>
    <definedName name="AmorEscri_1" localSheetId="7">[3]EquiA!#REF!</definedName>
    <definedName name="AmorEscri_1">[3]EquiA!#REF!</definedName>
    <definedName name="AmorEscri_1_4" localSheetId="7">[3]EquiA!#REF!</definedName>
    <definedName name="AmorEscri_1_4">[3]EquiA!#REF!</definedName>
    <definedName name="AmorEscri_4" localSheetId="7">[3]EquiA!#REF!</definedName>
    <definedName name="AmorEscri_4">[3]EquiA!#REF!</definedName>
    <definedName name="AmorEscri_6" localSheetId="7">[3]EquiA!#REF!</definedName>
    <definedName name="AmorEscri_6">[3]EquiA!#REF!</definedName>
    <definedName name="AmorEscri_6_4" localSheetId="7">[3]EquiA!#REF!</definedName>
    <definedName name="AmorEscri_6_4">[3]EquiA!#REF!</definedName>
    <definedName name="AmorVei" localSheetId="7">[3]EquiA!#REF!</definedName>
    <definedName name="AmorVei">[3]EquiA!#REF!</definedName>
    <definedName name="AmorVei_1" localSheetId="7">[3]EquiA!#REF!</definedName>
    <definedName name="AmorVei_1">[3]EquiA!#REF!</definedName>
    <definedName name="AmorVei_1_4" localSheetId="7">[3]EquiA!#REF!</definedName>
    <definedName name="AmorVei_1_4">[3]EquiA!#REF!</definedName>
    <definedName name="AmorVei_4" localSheetId="7">[3]EquiA!#REF!</definedName>
    <definedName name="AmorVei_4">[3]EquiA!#REF!</definedName>
    <definedName name="AmorVei_6" localSheetId="7">[3]EquiA!#REF!</definedName>
    <definedName name="AmorVei_6">[3]EquiA!#REF!</definedName>
    <definedName name="AmorVei_6_4" localSheetId="7">[3]EquiA!#REF!</definedName>
    <definedName name="AmorVei_6_4">[3]EquiA!#REF!</definedName>
    <definedName name="anb" localSheetId="7">#REF!</definedName>
    <definedName name="anb">#REF!</definedName>
    <definedName name="apc" localSheetId="7">#REF!</definedName>
    <definedName name="apc" localSheetId="8">#REF!</definedName>
    <definedName name="apc">#REF!</definedName>
    <definedName name="apmfs" localSheetId="7">#REF!</definedName>
    <definedName name="apmfs">#REF!</definedName>
    <definedName name="AQTEMP1" localSheetId="7">[1]SERVIÇO!#REF!</definedName>
    <definedName name="AQTEMP1">[1]SERVIÇO!#REF!</definedName>
    <definedName name="AQTEMP2" localSheetId="7">[1]SERVIÇO!#REF!</definedName>
    <definedName name="AQTEMP2">[1]SERVIÇO!#REF!</definedName>
    <definedName name="are" localSheetId="7">#REF!</definedName>
    <definedName name="are">#REF!</definedName>
    <definedName name="_xlnm.Print_Area" localSheetId="0">PFS!$A$1:$O$42</definedName>
    <definedName name="_xlnm.Print_Area" localSheetId="1">'PFS_I Equipe'!$A$1:$K$27</definedName>
    <definedName name="_xlnm.Print_Area" localSheetId="2">'PFS_II Desp Alimentacao'!$A$1:$H$29</definedName>
    <definedName name="_xlnm.Print_Area" localSheetId="3">'PFS_III Desp Gerais'!$A$1:$J$22</definedName>
    <definedName name="_xlnm.Print_Area" localSheetId="4">'PFS_IV_ Det_ Custos Adm'!$A$1:$G$43</definedName>
    <definedName name="_xlnm.Print_Area" localSheetId="5">'PFS_V Det_ Desp Fiscais'!$A$1:$H$49</definedName>
    <definedName name="_xlnm.Print_Area" localSheetId="6">'PFS_VI Det_ Enc_ Soc'!$A$1:$F$51</definedName>
    <definedName name="ARQ" localSheetId="7">[1]SERVIÇO!#REF!</definedName>
    <definedName name="ARQ">[1]SERVIÇO!#REF!</definedName>
    <definedName name="ARQERR" localSheetId="7">[1]SERVIÇO!#REF!</definedName>
    <definedName name="ARQERR">[1]SERVIÇO!#REF!</definedName>
    <definedName name="ARQMARC" localSheetId="7">[1]SERVIÇO!#REF!</definedName>
    <definedName name="ARQMARC">[1]SERVIÇO!#REF!</definedName>
    <definedName name="ARQPLAN" localSheetId="7">[1]SERVIÇO!#REF!</definedName>
    <definedName name="ARQPLAN">[1]SERVIÇO!#REF!</definedName>
    <definedName name="ARQT" localSheetId="7">[1]SERVIÇO!#REF!</definedName>
    <definedName name="ARQT">[1]SERVIÇO!#REF!</definedName>
    <definedName name="ARQTEMP" localSheetId="7">[1]SERVIÇO!#REF!</definedName>
    <definedName name="ARQTEMP">[1]SERVIÇO!#REF!</definedName>
    <definedName name="ARQTXT" localSheetId="7">[1]SERVIÇO!#REF!</definedName>
    <definedName name="ARQTXT">[1]SERVIÇO!#REF!</definedName>
    <definedName name="ARTEMP" localSheetId="7">[1]SERVIÇO!#REF!</definedName>
    <definedName name="ARTEMP">[1]SERVIÇO!#REF!</definedName>
    <definedName name="Asf" localSheetId="7">#REF!</definedName>
    <definedName name="Asf" localSheetId="8">#N/A</definedName>
    <definedName name="Asf">#N/A</definedName>
    <definedName name="ass">[1]SERVIÇO!#REF!</definedName>
    <definedName name="B320I" localSheetId="7">#REF!</definedName>
    <definedName name="B320I">#REF!</definedName>
    <definedName name="B320P" localSheetId="7">#REF!</definedName>
    <definedName name="B320P">#REF!</definedName>
    <definedName name="B500I" localSheetId="7">#REF!</definedName>
    <definedName name="B500I">#REF!</definedName>
    <definedName name="B500P" localSheetId="7">#REF!</definedName>
    <definedName name="B500P">#REF!</definedName>
    <definedName name="_xlnm.Database" localSheetId="7">#REF!</definedName>
    <definedName name="_xlnm.Database" localSheetId="8">#N/A</definedName>
    <definedName name="_xlnm.Database">#N/A</definedName>
    <definedName name="bcc10.10" localSheetId="7">#REF!</definedName>
    <definedName name="bcc10.10">#REF!</definedName>
    <definedName name="bcc10.20" localSheetId="7">#REF!</definedName>
    <definedName name="bcc10.20">#REF!</definedName>
    <definedName name="bcc4.5" localSheetId="7">#REF!</definedName>
    <definedName name="bcc4.5">#REF!</definedName>
    <definedName name="bcc5.10" localSheetId="7">#REF!</definedName>
    <definedName name="bcc5.10">#REF!</definedName>
    <definedName name="bcc5.15" localSheetId="7">#REF!</definedName>
    <definedName name="bcc5.15">#REF!</definedName>
    <definedName name="bcc5.20" localSheetId="7">#REF!</definedName>
    <definedName name="bcc5.20">#REF!</definedName>
    <definedName name="bcc5.5" localSheetId="7">#REF!</definedName>
    <definedName name="bcc5.5">#REF!</definedName>
    <definedName name="bcc6.10" localSheetId="7">#REF!</definedName>
    <definedName name="bcc6.10">#REF!</definedName>
    <definedName name="bcc6.15" localSheetId="7">#REF!</definedName>
    <definedName name="bcc6.15">#REF!</definedName>
    <definedName name="bcc6.20" localSheetId="7">#REF!</definedName>
    <definedName name="bcc6.20">#REF!</definedName>
    <definedName name="bcc6.5" localSheetId="7">#REF!</definedName>
    <definedName name="bcc6.5">#REF!</definedName>
    <definedName name="bcc8.10" localSheetId="7">#REF!</definedName>
    <definedName name="bcc8.10">#REF!</definedName>
    <definedName name="bcc8.15" localSheetId="7">#REF!</definedName>
    <definedName name="bcc8.15">#REF!</definedName>
    <definedName name="bcc8.20" localSheetId="7">#REF!</definedName>
    <definedName name="bcc8.20">#REF!</definedName>
    <definedName name="bcc8.5" localSheetId="7">#REF!</definedName>
    <definedName name="bcc8.5">#REF!</definedName>
    <definedName name="bcf" localSheetId="7">#REF!</definedName>
    <definedName name="bcf">#REF!</definedName>
    <definedName name="bcp" localSheetId="7">#REF!</definedName>
    <definedName name="bcp">#REF!</definedName>
    <definedName name="BDI" localSheetId="7">#REF!</definedName>
    <definedName name="BDI">#REF!</definedName>
    <definedName name="BDIE">[4]Insumos!$D$5</definedName>
    <definedName name="bebqt" localSheetId="7">[1]SERVIÇO!#REF!</definedName>
    <definedName name="bebqt">[1]SERVIÇO!#REF!</definedName>
    <definedName name="bet" localSheetId="7">#REF!</definedName>
    <definedName name="bet">#REF!</definedName>
    <definedName name="biro" localSheetId="7">[3]PessA!#REF!</definedName>
    <definedName name="biro">[3]PessA!#REF!</definedName>
    <definedName name="biro_1" localSheetId="7">[3]PessA!#REF!</definedName>
    <definedName name="biro_1">[3]PessA!#REF!</definedName>
    <definedName name="biro_1_4" localSheetId="7">[3]PessA!#REF!</definedName>
    <definedName name="biro_1_4">[3]PessA!#REF!</definedName>
    <definedName name="biro_4" localSheetId="7">[3]PessA!#REF!</definedName>
    <definedName name="biro_4">[3]PessA!#REF!</definedName>
    <definedName name="biro_6" localSheetId="7">[3]PessA!#REF!</definedName>
    <definedName name="biro_6">[3]PessA!#REF!</definedName>
    <definedName name="biro_6_4" localSheetId="7">[3]PessA!#REF!</definedName>
    <definedName name="biro_6_4">[3]PessA!#REF!</definedName>
    <definedName name="bomp2" localSheetId="7">#REF!</definedName>
    <definedName name="bomp2">#REF!</definedName>
    <definedName name="BPF" localSheetId="7">#REF!</definedName>
    <definedName name="BPF">#REF!</definedName>
    <definedName name="CA15I" localSheetId="7">#REF!</definedName>
    <definedName name="CA15I">#REF!</definedName>
    <definedName name="CA15P" localSheetId="7">#REF!</definedName>
    <definedName name="CA15P">#REF!</definedName>
    <definedName name="CA25I" localSheetId="7">#REF!</definedName>
    <definedName name="CA25I">#REF!</definedName>
    <definedName name="CA25P" localSheetId="7">#REF!</definedName>
    <definedName name="CA25P">#REF!</definedName>
    <definedName name="caba1_0" localSheetId="7">#REF!</definedName>
    <definedName name="caba1_0" localSheetId="8">#REF!</definedName>
    <definedName name="caba1_0">#REF!</definedName>
    <definedName name="caba4" localSheetId="7">#REF!</definedName>
    <definedName name="caba4" localSheetId="8">#REF!</definedName>
    <definedName name="caba4">#REF!</definedName>
    <definedName name="cal" localSheetId="7">#REF!</definedName>
    <definedName name="cal">#REF!</definedName>
    <definedName name="calpi" localSheetId="7">#REF!</definedName>
    <definedName name="calpi">#REF!</definedName>
    <definedName name="Caminhoneta" localSheetId="7">#REF!</definedName>
    <definedName name="camp" localSheetId="7">#REF!</definedName>
    <definedName name="camp">#REF!</definedName>
    <definedName name="CB10I" localSheetId="7">#REF!</definedName>
    <definedName name="CB10I">#REF!</definedName>
    <definedName name="CB10P" localSheetId="7">#REF!</definedName>
    <definedName name="CB10P">#REF!</definedName>
    <definedName name="CB4I" localSheetId="7">#REF!</definedName>
    <definedName name="CB4I">#REF!</definedName>
    <definedName name="CB4P" localSheetId="7">#REF!</definedName>
    <definedName name="CB4P">#REF!</definedName>
    <definedName name="CB6.5I" localSheetId="7">#REF!</definedName>
    <definedName name="CB6.5I">#REF!</definedName>
    <definedName name="CB6.5P" localSheetId="7">#REF!</definedName>
    <definedName name="CB6.5P">#REF!</definedName>
    <definedName name="CB6I" localSheetId="7">#REF!</definedName>
    <definedName name="CB6I">#REF!</definedName>
    <definedName name="CB6P" localSheetId="7">#REF!</definedName>
    <definedName name="CB6P">#REF!</definedName>
    <definedName name="cbas" localSheetId="7">#REF!</definedName>
    <definedName name="cbas">#REF!</definedName>
    <definedName name="ccp" localSheetId="7">#REF!</definedName>
    <definedName name="ccp">#REF!</definedName>
    <definedName name="cds" localSheetId="7">#REF!</definedName>
    <definedName name="cds">#REF!</definedName>
    <definedName name="cec20x20" localSheetId="7">#REF!</definedName>
    <definedName name="cec20x20">#REF!</definedName>
    <definedName name="cer1_2" localSheetId="7">#REF!</definedName>
    <definedName name="cer1_2">#REF!</definedName>
    <definedName name="chaf" localSheetId="7">#REF!</definedName>
    <definedName name="chaf">#REF!</definedName>
    <definedName name="CHAFQT" localSheetId="7">[1]SERVIÇO!#REF!</definedName>
    <definedName name="CHAFQT">[1]SERVIÇO!#REF!</definedName>
    <definedName name="cho" localSheetId="7">#REF!</definedName>
    <definedName name="cho" localSheetId="8">#REF!</definedName>
    <definedName name="cho">#REF!</definedName>
    <definedName name="cho_1" localSheetId="7">#REF!</definedName>
    <definedName name="cho_1" localSheetId="8">#REF!</definedName>
    <definedName name="cho_1">#REF!</definedName>
    <definedName name="ci" localSheetId="7">#REF!</definedName>
    <definedName name="ci" localSheetId="8">#REF!</definedName>
    <definedName name="ci">#REF!</definedName>
    <definedName name="ci_1" localSheetId="7">#REF!</definedName>
    <definedName name="ci_1" localSheetId="8">#REF!</definedName>
    <definedName name="ci_1">#REF!</definedName>
    <definedName name="cib" localSheetId="7">#REF!</definedName>
    <definedName name="cib">#REF!</definedName>
    <definedName name="cim" localSheetId="7">#REF!</definedName>
    <definedName name="cim">#REF!</definedName>
    <definedName name="clp" localSheetId="7">#REF!</definedName>
    <definedName name="clp">#REF!</definedName>
    <definedName name="clr1_2" localSheetId="7">#REF!</definedName>
    <definedName name="clr1_2">#REF!</definedName>
    <definedName name="CM9I" localSheetId="7">#REF!</definedName>
    <definedName name="CM9I">#REF!</definedName>
    <definedName name="CM9P" localSheetId="7">#REF!</definedName>
    <definedName name="CM9P">#REF!</definedName>
    <definedName name="COD_ATRIUM" localSheetId="7">#REF!</definedName>
    <definedName name="COD_ATRIUM" localSheetId="8">#REF!</definedName>
    <definedName name="COD_ATRIUM">#REF!</definedName>
    <definedName name="COD_SINAPI" localSheetId="7">#REF!</definedName>
    <definedName name="COD_SINAPI" localSheetId="8">#REF!</definedName>
    <definedName name="COD_SINAPI">#REF!</definedName>
    <definedName name="COLSUB" localSheetId="7">[1]SERVIÇO!#REF!</definedName>
    <definedName name="COLSUB">[1]SERVIÇO!#REF!</definedName>
    <definedName name="comp" localSheetId="7">#REF!</definedName>
    <definedName name="comp">#REF!</definedName>
    <definedName name="CONT1" localSheetId="7">[1]SERVIÇO!#REF!</definedName>
    <definedName name="CONT1">[1]SERVIÇO!#REF!</definedName>
    <definedName name="CONT2" localSheetId="7">[1]SERVIÇO!#REF!</definedName>
    <definedName name="CONT2">[1]SERVIÇO!#REF!</definedName>
    <definedName name="CONT3" localSheetId="7">[1]SERVIÇO!#REF!</definedName>
    <definedName name="CONT3">[1]SERVIÇO!#REF!</definedName>
    <definedName name="CONTAIT" localSheetId="7">[1]SERVIÇO!#REF!</definedName>
    <definedName name="CONTAIT">[1]SERVIÇO!#REF!</definedName>
    <definedName name="CONTREC" localSheetId="7">[1]SERVIÇO!#REF!</definedName>
    <definedName name="CONTREC">[1]SERVIÇO!#REF!</definedName>
    <definedName name="CONTRES" localSheetId="7">[1]SERVIÇO!#REF!</definedName>
    <definedName name="CONTRES">[1]SERVIÇO!#REF!</definedName>
    <definedName name="CPA" localSheetId="7">#REF!</definedName>
    <definedName name="CPA">#REF!</definedName>
    <definedName name="CPAF" localSheetId="7">#REF!</definedName>
    <definedName name="CPAF">#REF!</definedName>
    <definedName name="CRITERX" localSheetId="7">[1]SERVIÇO!#REF!</definedName>
    <definedName name="CRITERX">[1]SERVIÇO!#REF!</definedName>
    <definedName name="ctfa4" localSheetId="7">#REF!</definedName>
    <definedName name="ctfa4">#REF!</definedName>
    <definedName name="ctpvc" localSheetId="7">#REF!</definedName>
    <definedName name="ctpvc">#REF!</definedName>
    <definedName name="cumeeira" localSheetId="7">#REF!</definedName>
    <definedName name="cumeeira">#REF!</definedName>
    <definedName name="cumeira" localSheetId="7">#REF!</definedName>
    <definedName name="cumeira">#REF!</definedName>
    <definedName name="cxp4x2" localSheetId="7">#REF!</definedName>
    <definedName name="cxp4x2">#REF!</definedName>
    <definedName name="D6I" localSheetId="7">#REF!</definedName>
    <definedName name="D6I">#REF!</definedName>
    <definedName name="D6P" localSheetId="7">#REF!</definedName>
    <definedName name="D6P">#REF!</definedName>
    <definedName name="D8I" localSheetId="7">#REF!</definedName>
    <definedName name="D8I">#REF!</definedName>
    <definedName name="D8P" localSheetId="7">#REF!</definedName>
    <definedName name="D8P">#REF!</definedName>
    <definedName name="DAT" localSheetId="7">#REF!</definedName>
    <definedName name="DAT">#N/A</definedName>
    <definedName name="DERIVQT" localSheetId="7">[1]SERVIÇO!#REF!</definedName>
    <definedName name="DERIVQT">[1]SERVIÇO!#REF!</definedName>
    <definedName name="descnt" localSheetId="7">#REF!</definedName>
    <definedName name="descnt">#REF!</definedName>
    <definedName name="descont" localSheetId="7">#REF!</definedName>
    <definedName name="descont">#REF!</definedName>
    <definedName name="desm" localSheetId="7">#REF!</definedName>
    <definedName name="desm">#REF!</definedName>
    <definedName name="DespGer" localSheetId="7">[3]Tel!#REF!</definedName>
    <definedName name="DespGer">[3]Tel!#REF!</definedName>
    <definedName name="DespGer_1" localSheetId="7">[3]Tel!#REF!</definedName>
    <definedName name="DespGer_1">[3]Tel!#REF!</definedName>
    <definedName name="DespGer_1_4">[3]Tel!#REF!</definedName>
    <definedName name="DespGer_4">[3]Tel!#REF!</definedName>
    <definedName name="DespGer_6">[3]Tel!#REF!</definedName>
    <definedName name="DespGer_6_4">[3]Tel!#REF!</definedName>
    <definedName name="DIE" localSheetId="7">#REF!</definedName>
    <definedName name="DIE">#REF!</definedName>
    <definedName name="DIF" localSheetId="7">#REF!</definedName>
    <definedName name="DIF">#REF!</definedName>
    <definedName name="DIFQT" localSheetId="7">[1]SERVIÇO!#REF!</definedName>
    <definedName name="DIFQT">[1]SERVIÇO!#REF!</definedName>
    <definedName name="DistMed" localSheetId="7">[3]CombLub!#REF!</definedName>
    <definedName name="DistMed">[3]CombLub!#REF!</definedName>
    <definedName name="DistMed_1">[3]CombLub!#REF!</definedName>
    <definedName name="DistMed_1_4">[3]CombLub!#REF!</definedName>
    <definedName name="DistMed_4">[3]CombLub!#REF!</definedName>
    <definedName name="DistMed_6">[3]CombLub!#REF!</definedName>
    <definedName name="DistMed_6_4">[3]CombLub!#REF!</definedName>
    <definedName name="DistMedMP">[3]CombLub!#REF!</definedName>
    <definedName name="DistMedMP_1">[3]CombLub!#REF!</definedName>
    <definedName name="DistMedMP_1_4">[3]CombLub!#REF!</definedName>
    <definedName name="DistMedMP_4">[3]CombLub!#REF!</definedName>
    <definedName name="DistMedMP_6">[3]CombLub!#REF!</definedName>
    <definedName name="DistMedMP_6_4">[3]CombLub!#REF!</definedName>
    <definedName name="DKM" localSheetId="7">#REF!</definedName>
    <definedName name="DKM">#REF!</definedName>
    <definedName name="E" localSheetId="7">#REF!</definedName>
    <definedName name="E">#REF!</definedName>
    <definedName name="EB" localSheetId="7">[3]CombLub!#REF!</definedName>
    <definedName name="EB">[3]CombLub!#REF!</definedName>
    <definedName name="EB_1" localSheetId="7">[3]CombLub!#REF!</definedName>
    <definedName name="EB_1">[3]CombLub!#REF!</definedName>
    <definedName name="EB_1_4">[3]CombLub!#REF!</definedName>
    <definedName name="EB_4">[3]CombLub!#REF!</definedName>
    <definedName name="EB_6">[3]CombLub!#REF!</definedName>
    <definedName name="EB_6_4">[3]CombLub!#REF!</definedName>
    <definedName name="eCameta">[3]EquiA!#REF!</definedName>
    <definedName name="eCameta_1">[3]EquiA!#REF!</definedName>
    <definedName name="eCameta_1_4">[3]EquiA!#REF!</definedName>
    <definedName name="eCameta_4">[3]EquiA!#REF!</definedName>
    <definedName name="eCameta_6">[3]EquiA!#REF!</definedName>
    <definedName name="eCameta_6_4">[3]EquiA!#REF!</definedName>
    <definedName name="ecm" localSheetId="7">#REF!</definedName>
    <definedName name="ecm">#REF!</definedName>
    <definedName name="eee">NA()</definedName>
    <definedName name="ele" localSheetId="7">#REF!</definedName>
    <definedName name="ele">#REF!</definedName>
    <definedName name="elr1_2" localSheetId="7">#REF!</definedName>
    <definedName name="elr1_2">#REF!</definedName>
    <definedName name="elv50x40" localSheetId="7">#REF!</definedName>
    <definedName name="elv50x40">#REF!</definedName>
    <definedName name="eMoto" localSheetId="7">[3]EquiA!#REF!</definedName>
    <definedName name="eMoto">[3]EquiA!#REF!</definedName>
    <definedName name="eMoto_1" localSheetId="7">[3]EquiA!#REF!</definedName>
    <definedName name="eMoto_1">[3]EquiA!#REF!</definedName>
    <definedName name="eMoto_1_4" localSheetId="7">[3]EquiA!#REF!</definedName>
    <definedName name="eMoto_1_4">[3]EquiA!#REF!</definedName>
    <definedName name="eMoto_4" localSheetId="7">[3]EquiA!#REF!</definedName>
    <definedName name="eMoto_4">[3]EquiA!#REF!</definedName>
    <definedName name="eMoto_6">[3]EquiA!#REF!</definedName>
    <definedName name="eMoto_6_4">[3]EquiA!#REF!</definedName>
    <definedName name="enc" localSheetId="7">#REF!</definedName>
    <definedName name="enc">#REF!</definedName>
    <definedName name="ENE" localSheetId="7">#REF!</definedName>
    <definedName name="ENE">#REF!</definedName>
    <definedName name="EnerConsAn" localSheetId="7">#REF!</definedName>
    <definedName name="EnerConsAn">#REF!</definedName>
    <definedName name="EnerConsAn_1" localSheetId="7">#REF!</definedName>
    <definedName name="EnerConsAn_1">#REF!</definedName>
    <definedName name="EnerConsAn_1_4" localSheetId="7">#REF!</definedName>
    <definedName name="EnerConsAn_1_4">#REF!</definedName>
    <definedName name="EnerConsAn_4" localSheetId="7">#REF!</definedName>
    <definedName name="EnerConsAn_4">#REF!</definedName>
    <definedName name="EnerConsAn_6" localSheetId="7">#REF!</definedName>
    <definedName name="EnerConsAn_6">#REF!</definedName>
    <definedName name="EnerConsAn_6_4" localSheetId="7">#REF!</definedName>
    <definedName name="EnerConsAn_6_4">#REF!</definedName>
    <definedName name="EnerDemAn" localSheetId="7">#REF!</definedName>
    <definedName name="EnerDemAn">#REF!</definedName>
    <definedName name="EnerDemAn_1" localSheetId="7">#REF!</definedName>
    <definedName name="EnerDemAn_1">#REF!</definedName>
    <definedName name="EnerDemAn_1_4" localSheetId="7">#REF!</definedName>
    <definedName name="EnerDemAn_1_4">#REF!</definedName>
    <definedName name="EnerDemAn_4" localSheetId="7">#REF!</definedName>
    <definedName name="EnerDemAn_4">#REF!</definedName>
    <definedName name="EnerDemAn_6" localSheetId="7">#REF!</definedName>
    <definedName name="EnerDemAn_6">#REF!</definedName>
    <definedName name="EnerDemAn_6_4" localSheetId="7">#REF!</definedName>
    <definedName name="EnerDemAn_6_4">#REF!</definedName>
    <definedName name="epm2.5" localSheetId="7">#REF!</definedName>
    <definedName name="epm2.5">#REF!</definedName>
    <definedName name="EQPOTENC" localSheetId="7">[1]SERVIÇO!#REF!</definedName>
    <definedName name="EQPOTENC">[1]SERVIÇO!#REF!</definedName>
    <definedName name="ER">NA()</definedName>
    <definedName name="esm" localSheetId="7">#REF!</definedName>
    <definedName name="esm">#REF!</definedName>
    <definedName name="est" localSheetId="7">#REF!</definedName>
    <definedName name="est">#REF!</definedName>
    <definedName name="est1.5_15" localSheetId="7">#REF!</definedName>
    <definedName name="est1.5_15">#REF!</definedName>
    <definedName name="eVehLev">[5]EquiA!$B$5</definedName>
    <definedName name="Excel_BuiltIn__FilterDatabase" localSheetId="7">#REF!</definedName>
    <definedName name="Excel_BuiltIn__FilterDatabase" localSheetId="8">#REF!</definedName>
    <definedName name="Excel_BuiltIn__FilterDatabase">#REF!</definedName>
    <definedName name="Excel_BuiltIn__FilterDatabase_10">NA()</definedName>
    <definedName name="Excel_BuiltIn__FilterDatabase_10_1">NA()</definedName>
    <definedName name="Excel_BuiltIn__FilterDatabase_13">NA()</definedName>
    <definedName name="Excel_BuiltIn__FilterDatabase_13_62">NA()</definedName>
    <definedName name="Excel_BuiltIn__FilterDatabase_14">NA()</definedName>
    <definedName name="Excel_BuiltIn__FilterDatabase_14_62">NA()</definedName>
    <definedName name="Excel_BuiltIn__FilterDatabase_15">NA()</definedName>
    <definedName name="Excel_BuiltIn__FilterDatabase_15_3">NA()</definedName>
    <definedName name="Excel_BuiltIn__FilterDatabase_15_4">NA()</definedName>
    <definedName name="Excel_BuiltIn__FilterDatabase_15_5">NA()</definedName>
    <definedName name="Excel_BuiltIn__FilterDatabase_15_6">NA()</definedName>
    <definedName name="Excel_BuiltIn__FilterDatabase_15_62">NA()</definedName>
    <definedName name="Excel_BuiltIn__FilterDatabase_15_7">NA()</definedName>
    <definedName name="Excel_BuiltIn__FilterDatabase_15_8">NA()</definedName>
    <definedName name="Excel_BuiltIn__FilterDatabase_8">NA()</definedName>
    <definedName name="Excel_BuiltIn__FilterDatabase_8_1">NA()</definedName>
    <definedName name="Excel_BuiltIn__FilterDatabase_9">NA()</definedName>
    <definedName name="Excel_BuiltIn__FilterDatabase_9_1">NA()</definedName>
    <definedName name="Excel_BuiltIn_Print_Area_1_1" localSheetId="7">#REF!</definedName>
    <definedName name="Excel_BuiltIn_Print_Area_1_1">#REF!</definedName>
    <definedName name="Excel_BuiltIn_Print_Area_1_1_1" localSheetId="7">#REF!</definedName>
    <definedName name="Excel_BuiltIn_Print_Area_1_1_1">#REF!</definedName>
    <definedName name="Excel_BuiltIn_Print_Area_1_1_1_4" localSheetId="7">#REF!</definedName>
    <definedName name="Excel_BuiltIn_Print_Area_1_1_1_4">#REF!</definedName>
    <definedName name="Excel_BuiltIn_Print_Area_1_1_4" localSheetId="7">#REF!</definedName>
    <definedName name="Excel_BuiltIn_Print_Area_1_1_4">#REF!</definedName>
    <definedName name="Excel_BuiltIn_Print_Area_1_6" localSheetId="7">#REF!</definedName>
    <definedName name="Excel_BuiltIn_Print_Area_1_6">#REF!</definedName>
    <definedName name="Excel_BuiltIn_Print_Area_1_6_4" localSheetId="7">#REF!</definedName>
    <definedName name="Excel_BuiltIn_Print_Area_1_6_4">#REF!</definedName>
    <definedName name="Excel_BuiltIn_Print_Area_10_1" localSheetId="7">#REF!</definedName>
    <definedName name="Excel_BuiltIn_Print_Area_10_1" localSheetId="8">#REF!</definedName>
    <definedName name="Excel_BuiltIn_Print_Area_10_1">#REF!</definedName>
    <definedName name="Excel_BuiltIn_Print_Area_11_1" localSheetId="7">#REF!</definedName>
    <definedName name="Excel_BuiltIn_Print_Area_11_1" localSheetId="8">#REF!</definedName>
    <definedName name="Excel_BuiltIn_Print_Area_11_1">#REF!</definedName>
    <definedName name="Excel_BuiltIn_Print_Area_12_1" localSheetId="7">#REF!</definedName>
    <definedName name="Excel_BuiltIn_Print_Area_12_1" localSheetId="8">#REF!</definedName>
    <definedName name="Excel_BuiltIn_Print_Area_12_1">#REF!</definedName>
    <definedName name="Excel_BuiltIn_Print_Area_13_1" localSheetId="7">#REF!</definedName>
    <definedName name="Excel_BuiltIn_Print_Area_13_1" localSheetId="8">#REF!</definedName>
    <definedName name="Excel_BuiltIn_Print_Area_13_1">#REF!</definedName>
    <definedName name="Excel_BuiltIn_Print_Area_15_1" localSheetId="7">#REF!</definedName>
    <definedName name="Excel_BuiltIn_Print_Area_15_1" localSheetId="8">#REF!</definedName>
    <definedName name="Excel_BuiltIn_Print_Area_15_1">#REF!</definedName>
    <definedName name="Excel_BuiltIn_Print_Area_16_1" localSheetId="7">#REF!</definedName>
    <definedName name="Excel_BuiltIn_Print_Area_16_1" localSheetId="8">#REF!</definedName>
    <definedName name="Excel_BuiltIn_Print_Area_16_1">#REF!</definedName>
    <definedName name="Excel_BuiltIn_Print_Area_17_1" localSheetId="7">#REF!</definedName>
    <definedName name="Excel_BuiltIn_Print_Area_17_1" localSheetId="8">#REF!</definedName>
    <definedName name="Excel_BuiltIn_Print_Area_17_1">#REF!</definedName>
    <definedName name="Excel_BuiltIn_Print_Area_18_1" localSheetId="7">#REF!</definedName>
    <definedName name="Excel_BuiltIn_Print_Area_18_1" localSheetId="8">#REF!</definedName>
    <definedName name="Excel_BuiltIn_Print_Area_18_1">#REF!</definedName>
    <definedName name="Excel_BuiltIn_Print_Area_2_1_1">NA()</definedName>
    <definedName name="Excel_BuiltIn_Print_Area_20" localSheetId="7">#REF!</definedName>
    <definedName name="Excel_BuiltIn_Print_Area_20" localSheetId="8">#REF!</definedName>
    <definedName name="Excel_BuiltIn_Print_Area_20">#REF!</definedName>
    <definedName name="Excel_BuiltIn_Print_Area_21" localSheetId="7">#REF!</definedName>
    <definedName name="Excel_BuiltIn_Print_Area_21">#REF!</definedName>
    <definedName name="Excel_BuiltIn_Print_Area_21_1" localSheetId="7">#REF!</definedName>
    <definedName name="Excel_BuiltIn_Print_Area_21_1">#REF!</definedName>
    <definedName name="Excel_BuiltIn_Print_Area_21_1_4" localSheetId="7">#REF!</definedName>
    <definedName name="Excel_BuiltIn_Print_Area_21_1_4">#REF!</definedName>
    <definedName name="Excel_BuiltIn_Print_Area_21_4" localSheetId="7">#REF!</definedName>
    <definedName name="Excel_BuiltIn_Print_Area_21_4">#REF!</definedName>
    <definedName name="Excel_BuiltIn_Print_Area_21_6" localSheetId="7">#REF!</definedName>
    <definedName name="Excel_BuiltIn_Print_Area_21_6">#REF!</definedName>
    <definedName name="Excel_BuiltIn_Print_Area_21_6_4" localSheetId="7">#REF!</definedName>
    <definedName name="Excel_BuiltIn_Print_Area_21_6_4">#REF!</definedName>
    <definedName name="Excel_BuiltIn_Print_Area_23_1" localSheetId="7">#REF!</definedName>
    <definedName name="Excel_BuiltIn_Print_Area_23_1" localSheetId="8">#REF!</definedName>
    <definedName name="Excel_BuiltIn_Print_Area_23_1">#REF!</definedName>
    <definedName name="Excel_BuiltIn_Print_Area_26" localSheetId="7">#REF!</definedName>
    <definedName name="Excel_BuiltIn_Print_Area_26">#REF!</definedName>
    <definedName name="Excel_BuiltIn_Print_Area_26_1" localSheetId="7">#REF!</definedName>
    <definedName name="Excel_BuiltIn_Print_Area_26_1">#REF!</definedName>
    <definedName name="Excel_BuiltIn_Print_Area_26_1_4" localSheetId="7">#REF!</definedName>
    <definedName name="Excel_BuiltIn_Print_Area_26_1_4">#REF!</definedName>
    <definedName name="Excel_BuiltIn_Print_Area_26_4" localSheetId="7">#REF!</definedName>
    <definedName name="Excel_BuiltIn_Print_Area_26_4">#REF!</definedName>
    <definedName name="Excel_BuiltIn_Print_Area_26_6" localSheetId="7">#REF!</definedName>
    <definedName name="Excel_BuiltIn_Print_Area_26_6">#REF!</definedName>
    <definedName name="Excel_BuiltIn_Print_Area_26_6_4" localSheetId="7">#REF!</definedName>
    <definedName name="Excel_BuiltIn_Print_Area_26_6_4">#REF!</definedName>
    <definedName name="Excel_BuiltIn_Print_Area_27_1" localSheetId="7">#REF!</definedName>
    <definedName name="Excel_BuiltIn_Print_Area_27_1" localSheetId="8">#REF!</definedName>
    <definedName name="Excel_BuiltIn_Print_Area_27_1">#REF!</definedName>
    <definedName name="Excel_BuiltIn_Print_Area_3_1" localSheetId="7">#REF!</definedName>
    <definedName name="Excel_BuiltIn_Print_Area_3_1" localSheetId="8">#REF!</definedName>
    <definedName name="Excel_BuiltIn_Print_Area_3_1">#REF!</definedName>
    <definedName name="Excel_BuiltIn_Print_Area_33_1" localSheetId="7">#REF!</definedName>
    <definedName name="Excel_BuiltIn_Print_Area_33_1" localSheetId="8">#REF!</definedName>
    <definedName name="Excel_BuiltIn_Print_Area_33_1">#REF!</definedName>
    <definedName name="Excel_BuiltIn_Print_Area_4" localSheetId="7">#REF!</definedName>
    <definedName name="Excel_BuiltIn_Print_Area_4" localSheetId="8">#REF!</definedName>
    <definedName name="Excel_BuiltIn_Print_Area_4">#REF!</definedName>
    <definedName name="Excel_BuiltIn_Print_Area_5_1" localSheetId="7">#REF!</definedName>
    <definedName name="Excel_BuiltIn_Print_Area_5_1" localSheetId="8">#REF!</definedName>
    <definedName name="Excel_BuiltIn_Print_Area_5_1">#REF!</definedName>
    <definedName name="Excel_BuiltIn_Print_Area_6_1" localSheetId="7">#REF!</definedName>
    <definedName name="Excel_BuiltIn_Print_Area_6_1" localSheetId="8">#REF!</definedName>
    <definedName name="Excel_BuiltIn_Print_Area_6_1">#REF!</definedName>
    <definedName name="Excel_BuiltIn_Print_Area_7_1" localSheetId="7">(#REF!,#REF!,#REF!,#REF!,#REF!)</definedName>
    <definedName name="Excel_BuiltIn_Print_Area_7_1" localSheetId="8">(#REF!,#REF!,#REF!,#REF!,#REF!)</definedName>
    <definedName name="Excel_BuiltIn_Print_Area_7_1">(#REF!,#REF!,#REF!,#REF!,#REF!)</definedName>
    <definedName name="Excel_BuiltIn_Print_Area_9_1" localSheetId="7">#REF!</definedName>
    <definedName name="Excel_BuiltIn_Print_Area_9_1" localSheetId="8">#REF!</definedName>
    <definedName name="Excel_BuiltIn_Print_Area_9_1">#REF!</definedName>
    <definedName name="Excel_BuiltIn_Print_Titles" localSheetId="7">#REF!</definedName>
    <definedName name="Excel_BuiltIn_Print_Titles" localSheetId="8">#REF!</definedName>
    <definedName name="Excel_BuiltIn_Print_Titles">#REF!</definedName>
    <definedName name="Excel_BuiltIn_Print_Titles_1" localSheetId="7">#REF!</definedName>
    <definedName name="Excel_BuiltIn_Print_Titles_1">#REF!</definedName>
    <definedName name="Excel_BuiltIn_Print_Titles_1_1" localSheetId="7">#REF!</definedName>
    <definedName name="Excel_BuiltIn_Print_Titles_1_1">#REF!</definedName>
    <definedName name="Excel_BuiltIn_Print_Titles_1_1_4" localSheetId="7">#REF!</definedName>
    <definedName name="Excel_BuiltIn_Print_Titles_1_1_4">#REF!</definedName>
    <definedName name="Excel_BuiltIn_Print_Titles_1_4" localSheetId="7">#REF!</definedName>
    <definedName name="Excel_BuiltIn_Print_Titles_1_4">#REF!</definedName>
    <definedName name="Excel_BuiltIn_Print_Titles_1_6" localSheetId="7">#REF!</definedName>
    <definedName name="Excel_BuiltIn_Print_Titles_1_6">#REF!</definedName>
    <definedName name="Excel_BuiltIn_Print_Titles_1_6_4" localSheetId="7">#REF!</definedName>
    <definedName name="Excel_BuiltIn_Print_Titles_1_6_4">#REF!</definedName>
    <definedName name="Excel_BuiltIn_Print_Titles_10" localSheetId="7">#REF!</definedName>
    <definedName name="Excel_BuiltIn_Print_Titles_10" localSheetId="8">#REF!</definedName>
    <definedName name="Excel_BuiltIn_Print_Titles_10">#REF!</definedName>
    <definedName name="Excel_BuiltIn_Print_Titles_13">NA()</definedName>
    <definedName name="Excel_BuiltIn_Print_Titles_13_1">NA()</definedName>
    <definedName name="Excel_BuiltIn_Print_Titles_13_1_62">NA()</definedName>
    <definedName name="Excel_BuiltIn_Print_Titles_14">NA()</definedName>
    <definedName name="Excel_BuiltIn_Print_Titles_14_62">NA()</definedName>
    <definedName name="Excel_BuiltIn_Print_Titles_16">NA()</definedName>
    <definedName name="Excel_BuiltIn_Print_Titles_16_1">NA()</definedName>
    <definedName name="Excel_BuiltIn_Print_Titles_16_1_4">NA()</definedName>
    <definedName name="Excel_BuiltIn_Print_Titles_16_4">NA()</definedName>
    <definedName name="Excel_BuiltIn_Print_Titles_16_5" localSheetId="7">#REF!</definedName>
    <definedName name="Excel_BuiltIn_Print_Titles_16_5" localSheetId="8">#REF!</definedName>
    <definedName name="Excel_BuiltIn_Print_Titles_16_5">#REF!</definedName>
    <definedName name="Excel_BuiltIn_Print_Titles_16_5_4" localSheetId="7">#REF!</definedName>
    <definedName name="Excel_BuiltIn_Print_Titles_16_5_4" localSheetId="8">#REF!</definedName>
    <definedName name="Excel_BuiltIn_Print_Titles_16_5_4">#REF!</definedName>
    <definedName name="Excel_BuiltIn_Print_Titles_16_6" localSheetId="7">#REF!</definedName>
    <definedName name="Excel_BuiltIn_Print_Titles_16_6" localSheetId="8">#REF!</definedName>
    <definedName name="Excel_BuiltIn_Print_Titles_16_6">#REF!</definedName>
    <definedName name="Excel_BuiltIn_Print_Titles_16_6_4" localSheetId="7">#REF!</definedName>
    <definedName name="Excel_BuiltIn_Print_Titles_16_6_4" localSheetId="8">#REF!</definedName>
    <definedName name="Excel_BuiltIn_Print_Titles_16_6_4">#REF!</definedName>
    <definedName name="Excel_BuiltIn_Print_Titles_16_8" localSheetId="7">#REF!</definedName>
    <definedName name="Excel_BuiltIn_Print_Titles_16_8">#REF!</definedName>
    <definedName name="Excel_BuiltIn_Print_Titles_16_8_4" localSheetId="7">#REF!</definedName>
    <definedName name="Excel_BuiltIn_Print_Titles_16_8_4">#REF!</definedName>
    <definedName name="Excel_BuiltIn_Print_Titles_18" localSheetId="7">#REF!</definedName>
    <definedName name="Excel_BuiltIn_Print_Titles_18" localSheetId="8">#REF!</definedName>
    <definedName name="Excel_BuiltIn_Print_Titles_18">#REF!</definedName>
    <definedName name="Excel_BuiltIn_Print_Titles_20" localSheetId="7">#REF!</definedName>
    <definedName name="Excel_BuiltIn_Print_Titles_20" localSheetId="8">#REF!</definedName>
    <definedName name="Excel_BuiltIn_Print_Titles_20">#REF!</definedName>
    <definedName name="Excel_BuiltIn_Print_Titles_3">NA()</definedName>
    <definedName name="fajjadsjajkds" localSheetId="7">[3]CombLub!#REF!</definedName>
    <definedName name="fajjadsjajkds">[3]CombLub!#REF!</definedName>
    <definedName name="fajjadsjajkds_1" localSheetId="7">[3]CombLub!#REF!</definedName>
    <definedName name="fajjadsjajkds_1">[3]CombLub!#REF!</definedName>
    <definedName name="fajjadsjajkds_1_4" localSheetId="7">[3]CombLub!#REF!</definedName>
    <definedName name="fajjadsjajkds_1_4">[3]CombLub!#REF!</definedName>
    <definedName name="fajjadsjajkds_4" localSheetId="7">[3]CombLub!#REF!</definedName>
    <definedName name="fajjadsjajkds_4">[3]CombLub!#REF!</definedName>
    <definedName name="fajjadsjajkds_6" localSheetId="7">[3]CombLub!#REF!</definedName>
    <definedName name="fajjadsjajkds_6">[3]CombLub!#REF!</definedName>
    <definedName name="fajjadsjajkds_6_4" localSheetId="7">[3]CombLub!#REF!</definedName>
    <definedName name="fajjadsjajkds_6_4">[3]CombLub!#REF!</definedName>
    <definedName name="FATOR">NA()</definedName>
    <definedName name="fcm" localSheetId="7">#REF!</definedName>
    <definedName name="fcm">#REF!</definedName>
    <definedName name="FCRITER" localSheetId="7">[1]SERVIÇO!#REF!</definedName>
    <definedName name="FCRITER">[1]SERVIÇO!#REF!</definedName>
    <definedName name="fer" localSheetId="7">#REF!</definedName>
    <definedName name="fer">#REF!</definedName>
    <definedName name="FoFo" localSheetId="7">#REF!</definedName>
    <definedName name="FoFo" localSheetId="8">#N/A</definedName>
    <definedName name="FoFo">#N/A</definedName>
    <definedName name="fossa" localSheetId="7">#REF!</definedName>
    <definedName name="fossa">#REF!</definedName>
    <definedName name="FT" localSheetId="7">#REF!</definedName>
    <definedName name="FT">#REF!</definedName>
    <definedName name="FunE" localSheetId="7">#REF!</definedName>
    <definedName name="FunE">#REF!</definedName>
    <definedName name="FunE_1" localSheetId="7">#REF!</definedName>
    <definedName name="FunE_1">#REF!</definedName>
    <definedName name="FunE_1_4" localSheetId="7">#REF!</definedName>
    <definedName name="FunE_1_4">#REF!</definedName>
    <definedName name="FunE_4" localSheetId="7">#REF!</definedName>
    <definedName name="FunE_4">#REF!</definedName>
    <definedName name="FunE_6" localSheetId="7">#REF!</definedName>
    <definedName name="FunE_6">#REF!</definedName>
    <definedName name="FunE_6_4" localSheetId="7">#REF!</definedName>
    <definedName name="FunE_6_4">#REF!</definedName>
    <definedName name="FunInt" localSheetId="7">#REF!</definedName>
    <definedName name="FunInt">#REF!</definedName>
    <definedName name="FunInt_1" localSheetId="7">#REF!</definedName>
    <definedName name="FunInt_1">#REF!</definedName>
    <definedName name="FunInt_1_4" localSheetId="7">#REF!</definedName>
    <definedName name="FunInt_1_4">#REF!</definedName>
    <definedName name="FunInt_4" localSheetId="7">#REF!</definedName>
    <definedName name="FunInt_4">#REF!</definedName>
    <definedName name="FunInt_6" localSheetId="7">#REF!</definedName>
    <definedName name="FunInt_6">#REF!</definedName>
    <definedName name="FunInt_6_4" localSheetId="7">#REF!</definedName>
    <definedName name="FunInt_6_4">#REF!</definedName>
    <definedName name="FunR" localSheetId="7">#REF!</definedName>
    <definedName name="FunR">#REF!</definedName>
    <definedName name="FunR_1" localSheetId="7">#REF!</definedName>
    <definedName name="FunR_1">#REF!</definedName>
    <definedName name="FunR_1_4" localSheetId="7">#REF!</definedName>
    <definedName name="FunR_1_4">#REF!</definedName>
    <definedName name="FunR_4" localSheetId="7">#REF!</definedName>
    <definedName name="FunR_4">#REF!</definedName>
    <definedName name="FunR_6" localSheetId="7">#REF!</definedName>
    <definedName name="FunR_6">#REF!</definedName>
    <definedName name="FunR_6_4" localSheetId="7">#REF!</definedName>
    <definedName name="FunR_6_4">#REF!</definedName>
    <definedName name="GAS" localSheetId="7">#REF!</definedName>
    <definedName name="GAS">#REF!</definedName>
    <definedName name="gdc" localSheetId="7">#REF!</definedName>
    <definedName name="gdc">#REF!</definedName>
    <definedName name="gfg" localSheetId="7">#REF!</definedName>
    <definedName name="gfg">#REF!</definedName>
    <definedName name="ggm" localSheetId="7">#REF!</definedName>
    <definedName name="ggm">#REF!</definedName>
    <definedName name="graf" localSheetId="7">#REF!</definedName>
    <definedName name="graf" localSheetId="8">#REF!</definedName>
    <definedName name="graf">#REF!</definedName>
    <definedName name="_xlnm.Recorder" localSheetId="7">#REF!</definedName>
    <definedName name="_xlnm.Recorder" localSheetId="8">#N/A</definedName>
    <definedName name="_xlnm.Recorder">#N/A</definedName>
    <definedName name="GRI" localSheetId="7">#REF!</definedName>
    <definedName name="GRI">#REF!</definedName>
    <definedName name="GRP" localSheetId="7">#REF!</definedName>
    <definedName name="GRP">#REF!</definedName>
    <definedName name="grx" localSheetId="7">#REF!</definedName>
    <definedName name="grx">#REF!</definedName>
    <definedName name="hid1_2" localSheetId="7">#REF!</definedName>
    <definedName name="hid1_2">#REF!</definedName>
    <definedName name="HOJE" localSheetId="7">[1]SERVIÇO!#REF!</definedName>
    <definedName name="HOJE">[1]SERVIÇO!#REF!</definedName>
    <definedName name="IMPF" localSheetId="7">[1]SERVIÇO!#REF!</definedName>
    <definedName name="IMPF">[1]SERVIÇO!#REF!</definedName>
    <definedName name="IMPI" localSheetId="7">[1]SERVIÇO!#REF!</definedName>
    <definedName name="IMPI">[1]SERVIÇO!#REF!</definedName>
    <definedName name="InsInt" localSheetId="7">[3]Tel!#REF!</definedName>
    <definedName name="InsInt">[3]Tel!#REF!</definedName>
    <definedName name="InsInt_1" localSheetId="7">[3]Tel!#REF!</definedName>
    <definedName name="InsInt_1">[3]Tel!#REF!</definedName>
    <definedName name="InsInt_1_4" localSheetId="7">[3]Tel!#REF!</definedName>
    <definedName name="InsInt_1_4">[3]Tel!#REF!</definedName>
    <definedName name="InsInt_4" localSheetId="7">[3]Tel!#REF!</definedName>
    <definedName name="InsInt_4">[3]Tel!#REF!</definedName>
    <definedName name="InsInt_6" localSheetId="7">[3]Tel!#REF!</definedName>
    <definedName name="InsInt_6">[3]Tel!#REF!</definedName>
    <definedName name="InsInt_6_4" localSheetId="7">[3]Tel!#REF!</definedName>
    <definedName name="InsInt_6_4">[3]Tel!#REF!</definedName>
    <definedName name="Insumos">'[6]RELAÇÃO - COMPOSIÇÕES E INSUMOS'!$A$7:$D$337</definedName>
    <definedName name="InvEscri" localSheetId="7">[3]EquiA!#REF!</definedName>
    <definedName name="InvEscri">[3]EquiA!#REF!</definedName>
    <definedName name="InvEscri_1" localSheetId="7">[3]EquiA!#REF!</definedName>
    <definedName name="InvEscri_1">[3]EquiA!#REF!</definedName>
    <definedName name="InvEscri_1_4" localSheetId="7">[3]EquiA!#REF!</definedName>
    <definedName name="InvEscri_1_4">[3]EquiA!#REF!</definedName>
    <definedName name="InvEscri_4" localSheetId="7">[3]EquiA!#REF!</definedName>
    <definedName name="InvEscri_4">[3]EquiA!#REF!</definedName>
    <definedName name="InvEscri_6" localSheetId="7">[3]EquiA!#REF!</definedName>
    <definedName name="InvEscri_6">[3]EquiA!#REF!</definedName>
    <definedName name="InvEscri_6_4">[3]EquiA!#REF!</definedName>
    <definedName name="InvVei">[3]EquiA!#REF!</definedName>
    <definedName name="InvVei_1">[3]EquiA!#REF!</definedName>
    <definedName name="InvVei_1_4">[3]EquiA!#REF!</definedName>
    <definedName name="InvVei_4">[3]EquiA!#REF!</definedName>
    <definedName name="InvVei_6">[3]EquiA!#REF!</definedName>
    <definedName name="InvVei_6_4">[3]EquiA!#REF!</definedName>
    <definedName name="InvVeia">[3]EquiA!#REF!</definedName>
    <definedName name="InvVeia_1">[3]EquiA!#REF!</definedName>
    <definedName name="InvVeia_1_4">[3]EquiA!#REF!</definedName>
    <definedName name="InvVeia_4">[3]EquiA!#REF!</definedName>
    <definedName name="InvVeia_6">[3]EquiA!#REF!</definedName>
    <definedName name="InvVeia_6_4">[3]EquiA!#REF!</definedName>
    <definedName name="ipf" localSheetId="7">#REF!</definedName>
    <definedName name="ipf">#REF!</definedName>
    <definedName name="ITEMCONT" localSheetId="7">[1]SERVIÇO!#REF!</definedName>
    <definedName name="ITEMCONT">[1]SERVIÇO!#REF!</definedName>
    <definedName name="ITEMDER" localSheetId="7">[1]SERVIÇO!#REF!</definedName>
    <definedName name="ITEMDER">[1]SERVIÇO!#REF!</definedName>
    <definedName name="ITEMEQP" localSheetId="7">[1]SERVIÇO!#REF!</definedName>
    <definedName name="ITEMEQP">[1]SERVIÇO!#REF!</definedName>
    <definedName name="ITEMMUR" localSheetId="7">[1]SERVIÇO!#REF!</definedName>
    <definedName name="ITEMMUR">[1]SERVIÇO!#REF!</definedName>
    <definedName name="ITEMR15" localSheetId="7">[1]SERVIÇO!#REF!</definedName>
    <definedName name="ITEMR15">[1]SERVIÇO!#REF!</definedName>
    <definedName name="ITEMR20" localSheetId="7">[1]SERVIÇO!#REF!</definedName>
    <definedName name="ITEMR20">[1]SERVIÇO!#REF!</definedName>
    <definedName name="ITEMTRANS" localSheetId="7">[1]SERVIÇO!#REF!</definedName>
    <definedName name="ITEMTRANS">[1]SERVIÇO!#REF!</definedName>
    <definedName name="ITENS" localSheetId="7">[1]SERVIÇO!#REF!</definedName>
    <definedName name="ITENS">[1]SERVIÇO!#REF!</definedName>
    <definedName name="ITENS0">[1]SERVIÇO!#REF!</definedName>
    <definedName name="ITENS1" localSheetId="7">[1]SERVIÇO!#REF!</definedName>
    <definedName name="ITENS1">[1]SERVIÇO!#REF!</definedName>
    <definedName name="ITENSP" localSheetId="7">[1]SERVIÇO!#REF!</definedName>
    <definedName name="ITENSP">[1]SERVIÇO!#REF!</definedName>
    <definedName name="ITENSPMED" localSheetId="7">[1]SERVIÇO!#REF!</definedName>
    <definedName name="ITENSPMED">[1]SERVIÇO!#REF!</definedName>
    <definedName name="itus1" localSheetId="7">#REF!</definedName>
    <definedName name="itus1">#REF!</definedName>
    <definedName name="jla1_220" localSheetId="7">#REF!</definedName>
    <definedName name="jla1_220">#REF!</definedName>
    <definedName name="JRS" localSheetId="7">#REF!</definedName>
    <definedName name="JRS">#REF!</definedName>
    <definedName name="Leituristas" localSheetId="7">[3]PessA!#REF!</definedName>
    <definedName name="Leituristas">[3]PessA!#REF!</definedName>
    <definedName name="Leituristas_1" localSheetId="7">[3]PessA!#REF!</definedName>
    <definedName name="Leituristas_1">[3]PessA!#REF!</definedName>
    <definedName name="Leituristas_1_4">[3]PessA!#REF!</definedName>
    <definedName name="Leituristas_4">[3]PessA!#REF!</definedName>
    <definedName name="Leituristas_6">[3]PessA!#REF!</definedName>
    <definedName name="Leituristas_6_4">[3]PessA!#REF!</definedName>
    <definedName name="LIN" localSheetId="7">[1]SERVIÇO!#REF!</definedName>
    <definedName name="LIN">[1]SERVIÇO!#REF!</definedName>
    <definedName name="LISTSEL" localSheetId="7">[1]SERVIÇO!#REF!</definedName>
    <definedName name="LISTSEL">[1]SERVIÇO!#REF!</definedName>
    <definedName name="lm6_3" localSheetId="7">#REF!</definedName>
    <definedName name="lm6_3">#REF!</definedName>
    <definedName name="lnm" localSheetId="7">#REF!</definedName>
    <definedName name="lnm">#REF!</definedName>
    <definedName name="LOCAB" localSheetId="7">[1]SERVIÇO!#REF!</definedName>
    <definedName name="LOCAB">[1]SERVIÇO!#REF!</definedName>
    <definedName name="LOCAL" localSheetId="7">[1]SERVIÇO!#REF!</definedName>
    <definedName name="LOCAL">[1]SERVIÇO!#REF!</definedName>
    <definedName name="lpb" localSheetId="7">#REF!</definedName>
    <definedName name="lpb">#REF!</definedName>
    <definedName name="ls" localSheetId="7">#REF!</definedName>
    <definedName name="ls" localSheetId="8">#REF!</definedName>
    <definedName name="ls">#REF!</definedName>
    <definedName name="ls_1" localSheetId="7">#REF!</definedName>
    <definedName name="ls_1" localSheetId="8">#REF!</definedName>
    <definedName name="ls_1">#REF!</definedName>
    <definedName name="LSO" localSheetId="7">#REF!</definedName>
    <definedName name="LSO">#REF!</definedName>
    <definedName name="lub" localSheetId="7">#REF!</definedName>
    <definedName name="lub" localSheetId="8">#REF!</definedName>
    <definedName name="lub">#REF!</definedName>
    <definedName name="lub_1" localSheetId="7">#REF!</definedName>
    <definedName name="lub_1" localSheetId="8">#REF!</definedName>
    <definedName name="lub_1">#REF!</definedName>
    <definedName name="lvg12050_1" localSheetId="7">#REF!</definedName>
    <definedName name="lvg12050_1">#REF!</definedName>
    <definedName name="lvp1_2" localSheetId="7">#REF!</definedName>
    <definedName name="lvp1_2">#REF!</definedName>
    <definedName name="lvr" localSheetId="7">#REF!</definedName>
    <definedName name="lvr">#REF!</definedName>
    <definedName name="lxa" localSheetId="7">#REF!</definedName>
    <definedName name="lxa">#REF!</definedName>
    <definedName name="lxaf" localSheetId="7">#REF!</definedName>
    <definedName name="lxaf">#REF!</definedName>
    <definedName name="mad" localSheetId="7">#REF!</definedName>
    <definedName name="mad">#REF!</definedName>
    <definedName name="map" localSheetId="7">#REF!</definedName>
    <definedName name="map">#REF!</definedName>
    <definedName name="MARCAX" localSheetId="7">[1]SERVIÇO!#REF!</definedName>
    <definedName name="MARCAX">[1]SERVIÇO!#REF!</definedName>
    <definedName name="MBV" localSheetId="7">#REF!</definedName>
    <definedName name="MBV" localSheetId="8">#N/A</definedName>
    <definedName name="MBV">#N/A</definedName>
    <definedName name="mdn" localSheetId="7">#REF!</definedName>
    <definedName name="mdn">#REF!</definedName>
    <definedName name="meio" localSheetId="7">#REF!</definedName>
    <definedName name="meio" localSheetId="8">#REF!</definedName>
    <definedName name="meio">#REF!</definedName>
    <definedName name="meio_1" localSheetId="7">#REF!</definedName>
    <definedName name="meio_1" localSheetId="8">#REF!</definedName>
    <definedName name="meio_1">#REF!</definedName>
    <definedName name="MENUBOM" localSheetId="7">[1]SERVIÇO!#REF!</definedName>
    <definedName name="MENUBOM">[1]SERVIÇO!#REF!</definedName>
    <definedName name="MENUEQP" localSheetId="7">[1]SERVIÇO!#REF!</definedName>
    <definedName name="MENUEQP">[1]SERVIÇO!#REF!</definedName>
    <definedName name="MENUFIM" localSheetId="7">[1]SERVIÇO!#REF!</definedName>
    <definedName name="MENUFIM">[1]SERVIÇO!#REF!</definedName>
    <definedName name="MENUMED" localSheetId="7">[1]SERVIÇO!#REF!</definedName>
    <definedName name="MENUMED">[1]SERVIÇO!#REF!</definedName>
    <definedName name="MENUOBRA" localSheetId="7">[1]SERVIÇO!#REF!</definedName>
    <definedName name="MENUOBRA">[1]SERVIÇO!#REF!</definedName>
    <definedName name="MENUOUT" localSheetId="7">[1]SERVIÇO!#REF!</definedName>
    <definedName name="MENUOUT">[1]SERVIÇO!#REF!</definedName>
    <definedName name="MENUOUTRO" localSheetId="7">[1]SERVIÇO!#REF!</definedName>
    <definedName name="MENUOUTRO">[1]SERVIÇO!#REF!</definedName>
    <definedName name="menures" localSheetId="7">[1]SERVIÇO!#REF!</definedName>
    <definedName name="menures">[1]SERVIÇO!#REF!</definedName>
    <definedName name="MNI" localSheetId="7">#REF!</definedName>
    <definedName name="MNI">#REF!</definedName>
    <definedName name="MNP" localSheetId="7">#REF!</definedName>
    <definedName name="MNP">#REF!</definedName>
    <definedName name="motoristas">[3]EquiOM!#REF!</definedName>
    <definedName name="motoristas_1">[3]EquiOM!#REF!</definedName>
    <definedName name="motoristas_1_4">[3]EquiOM!#REF!</definedName>
    <definedName name="motoristas_4">[3]EquiOM!#REF!</definedName>
    <definedName name="motoristas_6">[3]EquiOM!#REF!</definedName>
    <definedName name="motoristas_6_4">[3]EquiOM!#REF!</definedName>
    <definedName name="mour" localSheetId="7">#REF!</definedName>
    <definedName name="mour" localSheetId="8">#REF!</definedName>
    <definedName name="mour">#REF!</definedName>
    <definedName name="mpm2.5" localSheetId="7">#REF!</definedName>
    <definedName name="mpm2.5">#REF!</definedName>
    <definedName name="msv" localSheetId="7">#REF!</definedName>
    <definedName name="msv">#REF!</definedName>
    <definedName name="MUNICIPIO" localSheetId="7">[1]SERVIÇO!#REF!</definedName>
    <definedName name="MUNICIPIO">[1]SERVIÇO!#REF!</definedName>
    <definedName name="MURBOMB" localSheetId="7">[1]SERVIÇO!#REF!</definedName>
    <definedName name="MURBOMB">[1]SERVIÇO!#REF!</definedName>
    <definedName name="NDATA" localSheetId="7">[1]SERVIÇO!#REF!</definedName>
    <definedName name="NDATA">[1]SERVIÇO!#REF!</definedName>
    <definedName name="niv" localSheetId="7">#REF!</definedName>
    <definedName name="niv">#REF!</definedName>
    <definedName name="nome" localSheetId="7">#REF!</definedName>
    <definedName name="nome">#N/A</definedName>
    <definedName name="nome_4" localSheetId="7">#REF!</definedName>
    <definedName name="nome_4">#N/A</definedName>
    <definedName name="nrjCfh" localSheetId="7">#REF!</definedName>
    <definedName name="nrjCfh">#REF!</definedName>
    <definedName name="nrjCfh_1" localSheetId="7">#REF!</definedName>
    <definedName name="nrjCfh_1">#REF!</definedName>
    <definedName name="nrjCfh_1_4" localSheetId="7">#REF!</definedName>
    <definedName name="nrjCfh_1_4">#REF!</definedName>
    <definedName name="nrjCfh_4" localSheetId="7">#REF!</definedName>
    <definedName name="nrjCfh_4">#REF!</definedName>
    <definedName name="nrjCfh_6" localSheetId="7">#REF!</definedName>
    <definedName name="nrjCfh_6">#REF!</definedName>
    <definedName name="nrjCfh_6_4" localSheetId="7">#REF!</definedName>
    <definedName name="nrjCfh_6_4">#REF!</definedName>
    <definedName name="nrjCVh" localSheetId="7">#REF!</definedName>
    <definedName name="nrjCVh">#REF!</definedName>
    <definedName name="nrjCVh_1" localSheetId="7">#REF!</definedName>
    <definedName name="nrjCVh_1">#REF!</definedName>
    <definedName name="nrjCVh_1_4" localSheetId="7">#REF!</definedName>
    <definedName name="nrjCVh_1_4">#REF!</definedName>
    <definedName name="nrjCVh_4" localSheetId="7">#REF!</definedName>
    <definedName name="nrjCVh_4">#REF!</definedName>
    <definedName name="nrjCVh_6" localSheetId="7">#REF!</definedName>
    <definedName name="nrjCVh_6">#REF!</definedName>
    <definedName name="nrjCVh_6_4" localSheetId="7">#REF!</definedName>
    <definedName name="nrjCVh_6_4">#REF!</definedName>
    <definedName name="NUCOPIAS" localSheetId="7">[1]SERVIÇO!#REF!</definedName>
    <definedName name="NUCOPIAS">[1]SERVIÇO!#REF!</definedName>
    <definedName name="OBRA" localSheetId="7">[1]SERVIÇO!#REF!</definedName>
    <definedName name="OBRA">[1]SERVIÇO!#REF!</definedName>
    <definedName name="OBRADUPL" localSheetId="7">[1]SERVIÇO!#REF!</definedName>
    <definedName name="OBRADUPL">[1]SERVIÇO!#REF!</definedName>
    <definedName name="OBRALOC" localSheetId="7">[1]SERVIÇO!#REF!</definedName>
    <definedName name="OBRALOC">[1]SERVIÇO!#REF!</definedName>
    <definedName name="OBRASEL" localSheetId="7">[1]SERVIÇO!#REF!</definedName>
    <definedName name="OBRASEL">[1]SERVIÇO!#REF!</definedName>
    <definedName name="od" localSheetId="7">#REF!</definedName>
    <definedName name="od" localSheetId="8">#REF!</definedName>
    <definedName name="od">#REF!</definedName>
    <definedName name="od_1" localSheetId="7">#REF!</definedName>
    <definedName name="od_1" localSheetId="8">#REF!</definedName>
    <definedName name="od_1">#REF!</definedName>
    <definedName name="odi" localSheetId="7">#REF!</definedName>
    <definedName name="odi">#REF!</definedName>
    <definedName name="of" localSheetId="7">#REF!</definedName>
    <definedName name="of" localSheetId="8">#REF!</definedName>
    <definedName name="of">#REF!</definedName>
    <definedName name="of_1" localSheetId="7">#REF!</definedName>
    <definedName name="of_1" localSheetId="8">#REF!</definedName>
    <definedName name="of_1">#REF!</definedName>
    <definedName name="ofc" localSheetId="7">[7]Insumos!$D$9</definedName>
    <definedName name="ofc">#N/A</definedName>
    <definedName name="ofi" localSheetId="7">#REF!</definedName>
    <definedName name="ofi">#REF!</definedName>
    <definedName name="OGU" localSheetId="7">#REF!</definedName>
    <definedName name="OGU">#REF!</definedName>
    <definedName name="oli" localSheetId="7">#REF!</definedName>
    <definedName name="oli">#REF!</definedName>
    <definedName name="Par" localSheetId="7">#REF!</definedName>
    <definedName name="Par" localSheetId="8">#N/A</definedName>
    <definedName name="Par">#N/A</definedName>
    <definedName name="pcf60x210" localSheetId="7">#REF!</definedName>
    <definedName name="pcf60x210">#REF!</definedName>
    <definedName name="pcf80x200" localSheetId="7">#REF!</definedName>
    <definedName name="pcf80x200">#REF!</definedName>
    <definedName name="pcf80x210" localSheetId="7">#REF!</definedName>
    <definedName name="pcf80x210">#REF!</definedName>
    <definedName name="pcfc" localSheetId="7">#REF!</definedName>
    <definedName name="pcfc">#REF!</definedName>
    <definedName name="PDER" localSheetId="7">[1]SERVIÇO!#REF!</definedName>
    <definedName name="PDER">[1]SERVIÇO!#REF!</definedName>
    <definedName name="PDIVERS" localSheetId="7">[1]SERVIÇO!#REF!</definedName>
    <definedName name="PDIVERS">[1]SERVIÇO!#REF!</definedName>
    <definedName name="pdm" localSheetId="7">#REF!</definedName>
    <definedName name="pdm" localSheetId="8">#REF!</definedName>
    <definedName name="pdm">#REF!</definedName>
    <definedName name="pdm_1" localSheetId="7">#REF!</definedName>
    <definedName name="pdm_1" localSheetId="8">#REF!</definedName>
    <definedName name="pdm_1">#REF!</definedName>
    <definedName name="pedra" localSheetId="7">#REF!</definedName>
    <definedName name="pedra" localSheetId="8">#REF!</definedName>
    <definedName name="pedra">#REF!</definedName>
    <definedName name="pedra_1" localSheetId="7">#REF!</definedName>
    <definedName name="pedra_1" localSheetId="8">#REF!</definedName>
    <definedName name="pedra_1">#REF!</definedName>
    <definedName name="PEMD" localSheetId="7">[1]SERVIÇO!#REF!</definedName>
    <definedName name="PEMD">[1]SERVIÇO!#REF!</definedName>
    <definedName name="pes" localSheetId="7">#REF!</definedName>
    <definedName name="pes">#REF!</definedName>
    <definedName name="PIEQUIP" localSheetId="7">[1]SERVIÇO!#REF!</definedName>
    <definedName name="PIEQUIP">[1]SERVIÇO!#REF!</definedName>
    <definedName name="pig" localSheetId="7">#REF!</definedName>
    <definedName name="pig">#REF!</definedName>
    <definedName name="PII" localSheetId="7">#REF!</definedName>
    <definedName name="PII">#REF!</definedName>
    <definedName name="PIP" localSheetId="7">#REF!</definedName>
    <definedName name="PIP">#REF!</definedName>
    <definedName name="planilha">NA()</definedName>
    <definedName name="planilha_1">NA()</definedName>
    <definedName name="plc" localSheetId="7">#REF!</definedName>
    <definedName name="plc">#REF!</definedName>
    <definedName name="plc2.5" localSheetId="7">#REF!</definedName>
    <definedName name="plc2.5">#REF!</definedName>
    <definedName name="PMS" localSheetId="7">#REF!</definedName>
    <definedName name="PMS">#REF!</definedName>
    <definedName name="PMUR" localSheetId="7">[1]SERVIÇO!#REF!</definedName>
    <definedName name="PMUR">[1]SERVIÇO!#REF!</definedName>
    <definedName name="pont" localSheetId="7">#REF!</definedName>
    <definedName name="pont">#REF!</definedName>
    <definedName name="por_sistema_IMR" localSheetId="7">#REF!</definedName>
    <definedName name="por_sistema_IMR">#REF!</definedName>
    <definedName name="por_sistema_IMR_1" localSheetId="7">#REF!</definedName>
    <definedName name="por_sistema_IMR_1">#REF!</definedName>
    <definedName name="por_sistema_IMR_1_4" localSheetId="7">#REF!</definedName>
    <definedName name="por_sistema_IMR_1_4">#REF!</definedName>
    <definedName name="por_sistema_IMR_4" localSheetId="7">#REF!</definedName>
    <definedName name="por_sistema_IMR_4">#REF!</definedName>
    <definedName name="por_sistema_IMR_6" localSheetId="7">#REF!</definedName>
    <definedName name="por_sistema_IMR_6">#REF!</definedName>
    <definedName name="por_sistema_IMR_6_4" localSheetId="7">#REF!</definedName>
    <definedName name="por_sistema_IMR_6_4">#REF!</definedName>
    <definedName name="port" localSheetId="7">#REF!</definedName>
    <definedName name="port" localSheetId="8">#REF!</definedName>
    <definedName name="port">#REF!</definedName>
    <definedName name="port_1" localSheetId="7">#REF!</definedName>
    <definedName name="port_1" localSheetId="8">#REF!</definedName>
    <definedName name="port_1">#REF!</definedName>
    <definedName name="Preço_kW" localSheetId="7">#REF!</definedName>
    <definedName name="Preço_kW">#REF!</definedName>
    <definedName name="Preço_kW_1" localSheetId="7">#REF!</definedName>
    <definedName name="Preço_kW_1">#REF!</definedName>
    <definedName name="Preço_kW_1_4" localSheetId="7">#REF!</definedName>
    <definedName name="Preço_kW_1_4">#REF!</definedName>
    <definedName name="Preço_kW_4" localSheetId="7">#REF!</definedName>
    <definedName name="Preço_kW_4">#REF!</definedName>
    <definedName name="Preço_kW_6" localSheetId="7">#REF!</definedName>
    <definedName name="Preço_kW_6">#REF!</definedName>
    <definedName name="Preço_kW_6_4" localSheetId="7">#REF!</definedName>
    <definedName name="Preço_kW_6_4">#REF!</definedName>
    <definedName name="PREF" localSheetId="7">#REF!</definedName>
    <definedName name="pref" localSheetId="8">#N/A</definedName>
    <definedName name="PREF">#REF!</definedName>
    <definedName name="PREF_1" localSheetId="7">#REF!</definedName>
    <definedName name="PREF_1" localSheetId="8">#REF!</definedName>
    <definedName name="PREF_1">#REF!</definedName>
    <definedName name="pref_4" localSheetId="7">#REF!</definedName>
    <definedName name="pref_4">#N/A</definedName>
    <definedName name="prf" localSheetId="7">#REF!</definedName>
    <definedName name="prf">#REF!</definedName>
    <definedName name="prg" localSheetId="7">#REF!</definedName>
    <definedName name="prg">#REF!</definedName>
    <definedName name="PROJ" localSheetId="7">#REF!</definedName>
    <definedName name="PROJ">#REF!</definedName>
    <definedName name="prtm" localSheetId="7">#REF!</definedName>
    <definedName name="prtm">#REF!</definedName>
    <definedName name="PTGERAL" localSheetId="7">[1]SERVIÇO!#REF!</definedName>
    <definedName name="PTGERAL">[1]SERVIÇO!#REF!</definedName>
    <definedName name="ptt3x2" localSheetId="7">#REF!</definedName>
    <definedName name="ptt3x2">#REF!</definedName>
    <definedName name="PVC" localSheetId="7">#REF!</definedName>
    <definedName name="PVC" localSheetId="8">#N/A</definedName>
    <definedName name="PVC">#N/A</definedName>
    <definedName name="qgm" localSheetId="7">#REF!</definedName>
    <definedName name="qgm">#REF!</definedName>
    <definedName name="QTNULO" localSheetId="7">[1]SERVIÇO!#REF!</definedName>
    <definedName name="QTNULO">[1]SERVIÇO!#REF!</definedName>
    <definedName name="QTPADRAO" localSheetId="7">[1]SERVIÇO!#REF!</definedName>
    <definedName name="QTPADRAO">[1]SERVIÇO!#REF!</definedName>
    <definedName name="QTRES" localSheetId="7">[1]SERVIÇO!#REF!</definedName>
    <definedName name="QTRES">[1]SERVIÇO!#REF!</definedName>
    <definedName name="QUANT" localSheetId="7">[1]SERVIÇO!#REF!</definedName>
    <definedName name="QUANT">[1]SERVIÇO!#REF!</definedName>
    <definedName name="QUANTP" localSheetId="7">[1]SERVIÇO!#REF!</definedName>
    <definedName name="QUANTP">[1]SERVIÇO!#REF!</definedName>
    <definedName name="RARQIMP" localSheetId="7">[1]SERVIÇO!#REF!</definedName>
    <definedName name="RARQIMP">[1]SERVIÇO!#REF!</definedName>
    <definedName name="rdt13.8" localSheetId="7">#REF!</definedName>
    <definedName name="rdt13.8">#REF!</definedName>
    <definedName name="rec" localSheetId="7">#REF!</definedName>
    <definedName name="rec">#REF!</definedName>
    <definedName name="RECADUC" localSheetId="7">[1]SERVIÇO!#REF!</definedName>
    <definedName name="RECADUC">[1]SERVIÇO!#REF!</definedName>
    <definedName name="RES" localSheetId="7">#REF!</definedName>
    <definedName name="RES">#REF!</definedName>
    <definedName name="rgG3_4" localSheetId="7">#REF!</definedName>
    <definedName name="rgG3_4">#REF!</definedName>
    <definedName name="rgp1_2" localSheetId="7">#REF!</definedName>
    <definedName name="rgp1_2">#REF!</definedName>
    <definedName name="ridbeb" localSheetId="7">[1]SERVIÇO!#REF!</definedName>
    <definedName name="ridbeb">[1]SERVIÇO!#REF!</definedName>
    <definedName name="RIDCHAF" localSheetId="7">[1]SERVIÇO!#REF!</definedName>
    <definedName name="RIDCHAF">[1]SERVIÇO!#REF!</definedName>
    <definedName name="ridres05" localSheetId="7">[1]SERVIÇO!#REF!</definedName>
    <definedName name="ridres05">[1]SERVIÇO!#REF!</definedName>
    <definedName name="RIDRES10" localSheetId="7">[1]SERVIÇO!#REF!</definedName>
    <definedName name="RIDRES10">[1]SERVIÇO!#REF!</definedName>
    <definedName name="RIDRES15" localSheetId="7">[1]SERVIÇO!#REF!</definedName>
    <definedName name="RIDRES15">[1]SERVIÇO!#REF!</definedName>
    <definedName name="RLI" localSheetId="7">#REF!</definedName>
    <definedName name="RLI">#REF!</definedName>
    <definedName name="RLP" localSheetId="7">#REF!</definedName>
    <definedName name="RLP">#REF!</definedName>
    <definedName name="ROMANO" localSheetId="7">[1]SERVIÇO!#REF!</definedName>
    <definedName name="ROMANO">[1]SERVIÇO!#REF!</definedName>
    <definedName name="ROTCOMP" localSheetId="7">[1]SERVIÇO!#REF!</definedName>
    <definedName name="ROTCOMP">[1]SERVIÇO!#REF!</definedName>
    <definedName name="ROTIMP" localSheetId="7">[1]SERVIÇO!#REF!</definedName>
    <definedName name="ROTIMP">[1]SERVIÇO!#REF!</definedName>
    <definedName name="ROTRES" localSheetId="7">[1]SERVIÇO!#REF!</definedName>
    <definedName name="ROTRES">[1]SERVIÇO!#REF!</definedName>
    <definedName name="RPI" localSheetId="7">#REF!</definedName>
    <definedName name="RPI">#REF!</definedName>
    <definedName name="RPP" localSheetId="7">#REF!</definedName>
    <definedName name="RPP">#REF!</definedName>
    <definedName name="RQTADUC" localSheetId="7">[1]SERVIÇO!#REF!</definedName>
    <definedName name="RQTADUC">[1]SERVIÇO!#REF!</definedName>
    <definedName name="rqtbeb" localSheetId="7">[1]SERVIÇO!#REF!</definedName>
    <definedName name="rqtbeb">[1]SERVIÇO!#REF!</definedName>
    <definedName name="RQTCHAF" localSheetId="7">[1]SERVIÇO!#REF!</definedName>
    <definedName name="RQTCHAF">[1]SERVIÇO!#REF!</definedName>
    <definedName name="RQTDERV" localSheetId="7">[1]SERVIÇO!#REF!</definedName>
    <definedName name="RQTDERV">[1]SERVIÇO!#REF!</definedName>
    <definedName name="rres05" localSheetId="7">[1]SERVIÇO!#REF!</definedName>
    <definedName name="rres05">[1]SERVIÇO!#REF!</definedName>
    <definedName name="RRES10" localSheetId="7">[1]SERVIÇO!#REF!</definedName>
    <definedName name="RRES10">[1]SERVIÇO!#REF!</definedName>
    <definedName name="RRES15" localSheetId="7">[1]SERVIÇO!#REF!</definedName>
    <definedName name="RRES15">[1]SERVIÇO!#REF!</definedName>
    <definedName name="RRES20" localSheetId="7">[1]SERVIÇO!#REF!</definedName>
    <definedName name="RRES20">[1]SERVIÇO!#REF!</definedName>
    <definedName name="RRR" localSheetId="7">[1]SERVIÇO!#REF!</definedName>
    <definedName name="RRR">[1]SERVIÇO!#REF!</definedName>
    <definedName name="rrrrrrrrrrrr" localSheetId="7">#REF!</definedName>
    <definedName name="rrrrrrrrrrrr" localSheetId="8">#REF!</definedName>
    <definedName name="rrrrrrrrrrrr">#REF!</definedName>
    <definedName name="rrrrrrrrrrrr_1" localSheetId="7">#REF!</definedName>
    <definedName name="rrrrrrrrrrrr_1" localSheetId="8">#REF!</definedName>
    <definedName name="rrrrrrrrrrrr_1">#REF!</definedName>
    <definedName name="RRTEMP" localSheetId="7">[1]SERVIÇO!#REF!</definedName>
    <definedName name="RRTEMP">[1]SERVIÇO!#REF!</definedName>
    <definedName name="RSEQ" localSheetId="7">[1]SERVIÇO!#REF!</definedName>
    <definedName name="RSEQ">[1]SERVIÇO!#REF!</definedName>
    <definedName name="RSUBTOT" localSheetId="7">[1]SERVIÇO!#REF!</definedName>
    <definedName name="RSUBTOT">[1]SERVIÇO!#REF!</definedName>
    <definedName name="rtitbeb" localSheetId="7">[1]SERVIÇO!#REF!</definedName>
    <definedName name="rtitbeb">[1]SERVIÇO!#REF!</definedName>
    <definedName name="RTITCHAF" localSheetId="7">[1]SERVIÇO!#REF!</definedName>
    <definedName name="RTITCHAF">[1]SERVIÇO!#REF!</definedName>
    <definedName name="rtubos" localSheetId="7">[1]SERVIÇO!#REF!</definedName>
    <definedName name="rtubos">[1]SERVIÇO!#REF!</definedName>
    <definedName name="ruas" localSheetId="7">#REF!</definedName>
    <definedName name="ruas" localSheetId="8">#REF!</definedName>
    <definedName name="ruas">#REF!</definedName>
    <definedName name="ruas_1" localSheetId="7">#REF!</definedName>
    <definedName name="ruas_1" localSheetId="8">#REF!</definedName>
    <definedName name="ruas_1">#REF!</definedName>
    <definedName name="s14_" localSheetId="7">#REF!</definedName>
    <definedName name="s14_">#REF!</definedName>
    <definedName name="SAL" localSheetId="7">#REF!</definedName>
    <definedName name="SAL">#REF!</definedName>
    <definedName name="se" localSheetId="7">#REF!</definedName>
    <definedName name="se" localSheetId="8">#REF!</definedName>
    <definedName name="se">#REF!</definedName>
    <definedName name="se_1" localSheetId="7">#REF!</definedName>
    <definedName name="se_1" localSheetId="8">#REF!</definedName>
    <definedName name="se_1">#REF!</definedName>
    <definedName name="seat15" localSheetId="7">#REF!</definedName>
    <definedName name="seat15">#REF!</definedName>
    <definedName name="SHARED_FORMULA_5_120_5_120_0">#REF!*#REF!</definedName>
    <definedName name="SHARED_FORMULA_5_145_5_145_0">ROUND(#REF!*#REF!,2)</definedName>
    <definedName name="SHARED_FORMULA_5_158_5_158_0">#REF!*#REF!</definedName>
    <definedName name="SHARED_FORMULA_5_17_5_17_0">#REF!*#REF!</definedName>
    <definedName name="SHARED_FORMULA_5_176_5_176_0">#REF!*#REF!</definedName>
    <definedName name="SHARED_FORMULA_5_19_5_19_0">ROUND(#REF!*#REF!,2)</definedName>
    <definedName name="SHARED_FORMULA_5_81_5_81_0">ROUND(#REF!*#REF!,2)</definedName>
    <definedName name="SHARED_FORMULA_5_82_5_82_0">#REF!*#REF!</definedName>
    <definedName name="SHARED_FORMULA_7_145_7_145_0">#REF!*(23.4/100)</definedName>
    <definedName name="SHARED_FORMULA_7_17_7_17_0">#REF!*(23.4/100)</definedName>
    <definedName name="SHARED_FORMULA_7_81_7_81_0">#REF!*(23.4/100)</definedName>
    <definedName name="SHARED_FORMULA_8_145_8_145_0">#REF!+#REF!</definedName>
    <definedName name="SHARED_FORMULA_8_17_8_17_0">#REF!+#REF!</definedName>
    <definedName name="SHARED_FORMULA_8_81_8_81_0">#REF!+#REF!</definedName>
    <definedName name="sin" localSheetId="7">#REF!</definedName>
    <definedName name="sin">#REF!</definedName>
    <definedName name="SISTEM1" localSheetId="7">[1]SERVIÇO!#REF!</definedName>
    <definedName name="SISTEM1">[1]SERVIÇO!#REF!</definedName>
    <definedName name="SISTEM2" localSheetId="7">[1]SERVIÇO!#REF!</definedName>
    <definedName name="SISTEM2">[1]SERVIÇO!#REF!</definedName>
    <definedName name="sollimp" localSheetId="7">#REF!</definedName>
    <definedName name="sollimp">#REF!</definedName>
    <definedName name="sOpRadio" localSheetId="7">[3]PessA!#REF!</definedName>
    <definedName name="sOpRadio">[3]PessA!#REF!</definedName>
    <definedName name="sOpRadio_1" localSheetId="7">[3]PessA!#REF!</definedName>
    <definedName name="sOpRadio_1">[3]PessA!#REF!</definedName>
    <definedName name="sOpRadio_1_4" localSheetId="7">[3]PessA!#REF!</definedName>
    <definedName name="sOpRadio_1_4">[3]PessA!#REF!</definedName>
    <definedName name="sOpRadio_4" localSheetId="7">[3]PessA!#REF!</definedName>
    <definedName name="sOpRadio_4">[3]PessA!#REF!</definedName>
    <definedName name="sOpRadio_6" localSheetId="7">[3]PessA!#REF!</definedName>
    <definedName name="sOpRadio_6">[3]PessA!#REF!</definedName>
    <definedName name="sOpRadio_6_4" localSheetId="7">[3]PessA!#REF!</definedName>
    <definedName name="sOpRadio_6_4">[3]PessA!#REF!</definedName>
    <definedName name="sRespOM">[3]PessA!#REF!</definedName>
    <definedName name="sRespOM_1">[3]PessA!#REF!</definedName>
    <definedName name="sRespOM_1_4">[3]PessA!#REF!</definedName>
    <definedName name="sRespOM_4">[3]PessA!#REF!</definedName>
    <definedName name="sRespOM_6">[3]PessA!#REF!</definedName>
    <definedName name="sRespOM_6_4">[3]PessA!#REF!</definedName>
    <definedName name="srv" localSheetId="7">#REF!</definedName>
    <definedName name="srv">#REF!</definedName>
    <definedName name="SSS" localSheetId="7">[1]SERVIÇO!#REF!</definedName>
    <definedName name="SSS">[1]SERVIÇO!#REF!</definedName>
    <definedName name="SSTEMP" localSheetId="7">[1]SERVIÇO!#REF!</definedName>
    <definedName name="SSTEMP">[1]SERVIÇO!#REF!</definedName>
    <definedName name="SUBDER" localSheetId="7">[1]SERVIÇO!#REF!</definedName>
    <definedName name="SUBDER">[1]SERVIÇO!#REF!</definedName>
    <definedName name="SUBDIV" localSheetId="7">[1]SERVIÇO!#REF!</definedName>
    <definedName name="SUBDIV">[1]SERVIÇO!#REF!</definedName>
    <definedName name="SUBEQP" localSheetId="7">[1]SERVIÇO!#REF!</definedName>
    <definedName name="SUBEQP">[1]SERVIÇO!#REF!</definedName>
    <definedName name="SUBMUR" localSheetId="7">[1]SERVIÇO!#REF!</definedName>
    <definedName name="SUBMUR">[1]SERVIÇO!#REF!</definedName>
    <definedName name="sum" localSheetId="7">#REF!</definedName>
    <definedName name="sum">#REF!</definedName>
    <definedName name="svt" localSheetId="7">#REF!</definedName>
    <definedName name="svt">#REF!</definedName>
    <definedName name="sx" localSheetId="7">#REF!</definedName>
    <definedName name="sx" localSheetId="8">#REF!</definedName>
    <definedName name="sx">#REF!</definedName>
    <definedName name="sx_1" localSheetId="7">#REF!</definedName>
    <definedName name="sx_1" localSheetId="8">#REF!</definedName>
    <definedName name="sx_1">#REF!</definedName>
    <definedName name="sxo" localSheetId="7">#REF!</definedName>
    <definedName name="sxo">#REF!</definedName>
    <definedName name="tb100cm" localSheetId="7">#REF!</definedName>
    <definedName name="tb100cm" localSheetId="8">#REF!</definedName>
    <definedName name="tb100cm">#REF!</definedName>
    <definedName name="tb100cm_1" localSheetId="7">#REF!</definedName>
    <definedName name="tb100cm_1" localSheetId="8">#REF!</definedName>
    <definedName name="tb100cm_1">#REF!</definedName>
    <definedName name="tbv" localSheetId="7">#REF!</definedName>
    <definedName name="tbv">#REF!</definedName>
    <definedName name="ted" localSheetId="7">#REF!</definedName>
    <definedName name="ted">#REF!</definedName>
    <definedName name="TelO" localSheetId="7">[3]Tel!#REF!</definedName>
    <definedName name="TelO">[3]Tel!#REF!</definedName>
    <definedName name="TelO_1" localSheetId="7">[3]Tel!#REF!</definedName>
    <definedName name="TelO_1">[3]Tel!#REF!</definedName>
    <definedName name="TelO_1_4" localSheetId="7">[3]Tel!#REF!</definedName>
    <definedName name="TelO_1_4">[3]Tel!#REF!</definedName>
    <definedName name="TelO_4" localSheetId="7">[3]Tel!#REF!</definedName>
    <definedName name="TelO_4">[3]Tel!#REF!</definedName>
    <definedName name="TelO_6">[3]Tel!#REF!</definedName>
    <definedName name="TelO_6_4">[3]Tel!#REF!</definedName>
    <definedName name="ter" localSheetId="7">#REF!</definedName>
    <definedName name="ter">#REF!</definedName>
    <definedName name="tes" localSheetId="7">#REF!</definedName>
    <definedName name="tes">#REF!</definedName>
    <definedName name="teste" localSheetId="7">[3]PessA!#REF!</definedName>
    <definedName name="teste">[3]PessA!#REF!</definedName>
    <definedName name="teste_1" localSheetId="7">[3]PessA!#REF!</definedName>
    <definedName name="teste_1">[3]PessA!#REF!</definedName>
    <definedName name="teste_1_4" localSheetId="7">[3]PessA!#REF!</definedName>
    <definedName name="teste_1_4">[3]PessA!#REF!</definedName>
    <definedName name="teste_4" localSheetId="7">[3]PessA!#REF!</definedName>
    <definedName name="teste_4">[3]PessA!#REF!</definedName>
    <definedName name="teste_6" localSheetId="7">[3]PessA!#REF!</definedName>
    <definedName name="teste_6">[3]PessA!#REF!</definedName>
    <definedName name="teste_6_4" localSheetId="7">[3]PessA!#REF!</definedName>
    <definedName name="teste_6_4">[3]PessA!#REF!</definedName>
    <definedName name="tic" localSheetId="7">[7]Insumos!$D$13</definedName>
    <definedName name="tic">#N/A</definedName>
    <definedName name="TID" localSheetId="7">#REF!</definedName>
    <definedName name="TID">#REF!</definedName>
    <definedName name="titbeb" localSheetId="7">[1]SERVIÇO!#REF!</definedName>
    <definedName name="titbeb">[1]SERVIÇO!#REF!</definedName>
    <definedName name="TITCHAF" localSheetId="7">[1]SERVIÇO!#REF!</definedName>
    <definedName name="TITCHAF">[1]SERVIÇO!#REF!</definedName>
    <definedName name="_xlnm.Print_Titles" localSheetId="6">'PFS_VI Det_ Enc_ Soc'!$A:$F,'PFS_VI Det_ Enc_ Soc'!$1:$9</definedName>
    <definedName name="tjc" localSheetId="7">#REF!</definedName>
    <definedName name="tjc">#REF!</definedName>
    <definedName name="tjf" localSheetId="7">#REF!</definedName>
    <definedName name="tjf">#REF!</definedName>
    <definedName name="tlc" localSheetId="7">#REF!</definedName>
    <definedName name="tlc">#REF!</definedName>
    <definedName name="tlf" localSheetId="7">#REF!</definedName>
    <definedName name="tlf">#REF!</definedName>
    <definedName name="tnp1_2" localSheetId="7">#REF!</definedName>
    <definedName name="tnp1_2">#REF!</definedName>
    <definedName name="tof" localSheetId="7">#REF!</definedName>
    <definedName name="tof">#REF!</definedName>
    <definedName name="TOT" localSheetId="7">#REF!</definedName>
    <definedName name="TOT">#REF!</definedName>
    <definedName name="total" localSheetId="7">#REF!</definedName>
    <definedName name="total" localSheetId="8">#REF!</definedName>
    <definedName name="total">#REF!</definedName>
    <definedName name="total_1" localSheetId="7">#REF!</definedName>
    <definedName name="total_1" localSheetId="8">#REF!</definedName>
    <definedName name="total_1">#REF!</definedName>
    <definedName name="TOTAL_RESUMO">NA()</definedName>
    <definedName name="TotCrP" localSheetId="7">[3]CombLub!#REF!</definedName>
    <definedName name="TotCrP">[3]CombLub!#REF!</definedName>
    <definedName name="TotCrP_1" localSheetId="7">[3]CombLub!#REF!</definedName>
    <definedName name="TotCrP_1">[3]CombLub!#REF!</definedName>
    <definedName name="TotCrP_1_4" localSheetId="7">[3]CombLub!#REF!</definedName>
    <definedName name="TotCrP_1_4">[3]CombLub!#REF!</definedName>
    <definedName name="TotCrP_4" localSheetId="7">[3]CombLub!#REF!</definedName>
    <definedName name="TotCrP_4">[3]CombLub!#REF!</definedName>
    <definedName name="TotCrP_6" localSheetId="7">[3]CombLub!#REF!</definedName>
    <definedName name="TotCrP_6">[3]CombLub!#REF!</definedName>
    <definedName name="TotCrP_6_4" localSheetId="7">[3]CombLub!#REF!</definedName>
    <definedName name="TotCrP_6_4">[3]CombLub!#REF!</definedName>
    <definedName name="TOTQTS" localSheetId="7">[1]SERVIÇO!#REF!</definedName>
    <definedName name="TOTQTS">[1]SERVIÇO!#REF!</definedName>
    <definedName name="TotUSM">[3]CombLub!#REF!</definedName>
    <definedName name="TotUSM_1">[3]CombLub!#REF!</definedName>
    <definedName name="TotUSM_1_4">[3]CombLub!#REF!</definedName>
    <definedName name="TotUSM_4">[3]CombLub!#REF!</definedName>
    <definedName name="TotUSM_6">[3]CombLub!#REF!</definedName>
    <definedName name="TotUSM_6_4">[3]CombLub!#REF!</definedName>
    <definedName name="tp6_12" localSheetId="7">#REF!</definedName>
    <definedName name="tp6_12">#REF!</definedName>
    <definedName name="tp6_16" localSheetId="7">#REF!</definedName>
    <definedName name="tp6_16">#REF!</definedName>
    <definedName name="TPI" localSheetId="7">#REF!</definedName>
    <definedName name="TPI">#REF!</definedName>
    <definedName name="tpl1_2" localSheetId="7">#REF!</definedName>
    <definedName name="tpl1_2">#REF!</definedName>
    <definedName name="tpmfs" localSheetId="7">#REF!</definedName>
    <definedName name="tpmfs">#REF!</definedName>
    <definedName name="TPP" localSheetId="7">#REF!</definedName>
    <definedName name="TPP">#REF!</definedName>
    <definedName name="transp" localSheetId="7">[3]Tel!#REF!</definedName>
    <definedName name="transp">[3]Tel!#REF!</definedName>
    <definedName name="transp_1" localSheetId="7">[3]Tel!#REF!</definedName>
    <definedName name="transp_1">[3]Tel!#REF!</definedName>
    <definedName name="transp_1_4" localSheetId="7">[3]Tel!#REF!</definedName>
    <definedName name="transp_1_4">[3]Tel!#REF!</definedName>
    <definedName name="transp_4" localSheetId="7">[3]Tel!#REF!</definedName>
    <definedName name="transp_4">[3]Tel!#REF!</definedName>
    <definedName name="transp_6">[3]Tel!#REF!</definedName>
    <definedName name="transp_6_4">[3]Tel!#REF!</definedName>
    <definedName name="trb" localSheetId="7">#REF!</definedName>
    <definedName name="trb">#REF!</definedName>
    <definedName name="tre" localSheetId="7">#REF!</definedName>
    <definedName name="tre">#REF!</definedName>
    <definedName name="TT">NA()</definedName>
    <definedName name="TT_1">NA()</definedName>
    <definedName name="TT_1_4">NA()</definedName>
    <definedName name="TT_4">NA()</definedName>
    <definedName name="TT_6">NA()</definedName>
    <definedName name="TT_6_4">NA()</definedName>
    <definedName name="ttc" localSheetId="7">#REF!</definedName>
    <definedName name="ttc">#REF!</definedName>
    <definedName name="tte" localSheetId="7">#REF!</definedName>
    <definedName name="tte">#REF!</definedName>
    <definedName name="TTT" localSheetId="7">[1]SERVIÇO!#REF!</definedName>
    <definedName name="TTT">[1]SERVIÇO!#REF!</definedName>
    <definedName name="tus" localSheetId="7">#REF!</definedName>
    <definedName name="tus">#REF!</definedName>
    <definedName name="tuso" localSheetId="7">#REF!</definedName>
    <definedName name="tuso">#REF!</definedName>
    <definedName name="TXTEQUIP" localSheetId="7">[1]SERVIÇO!#REF!</definedName>
    <definedName name="TXTEQUIP">[1]SERVIÇO!#REF!</definedName>
    <definedName name="TXTMARCA" localSheetId="7">[1]SERVIÇO!#REF!</definedName>
    <definedName name="TXTMARCA">[1]SERVIÇO!#REF!</definedName>
    <definedName name="TXTMOD" localSheetId="7">[1]SERVIÇO!#REF!</definedName>
    <definedName name="TXTMOD">[1]SERVIÇO!#REF!</definedName>
    <definedName name="TXTPOT" localSheetId="7">[1]SERVIÇO!#REF!</definedName>
    <definedName name="TXTPOT">[1]SERVIÇO!#REF!</definedName>
    <definedName name="USS" localSheetId="7">#REF!</definedName>
    <definedName name="USS">#REF!</definedName>
    <definedName name="v60120_" localSheetId="7">#REF!</definedName>
    <definedName name="v60120_">#REF!</definedName>
    <definedName name="Vaz_Tot" localSheetId="7">#REF!</definedName>
    <definedName name="Vaz_Tot">#REF!</definedName>
    <definedName name="Vaz_Tot_1" localSheetId="7">#REF!</definedName>
    <definedName name="Vaz_Tot_1">#REF!</definedName>
    <definedName name="Vaz_Tot_1_4" localSheetId="7">#REF!</definedName>
    <definedName name="Vaz_Tot_1_4">#REF!</definedName>
    <definedName name="Vaz_Tot_4" localSheetId="7">#REF!</definedName>
    <definedName name="Vaz_Tot_4">#REF!</definedName>
    <definedName name="Vaz_Tot_6" localSheetId="7">#REF!</definedName>
    <definedName name="Vaz_Tot_6">#REF!</definedName>
    <definedName name="Vaz_Tot_6_4" localSheetId="7">#REF!</definedName>
    <definedName name="Vaz_Tot_6_4">#REF!</definedName>
    <definedName name="VazMed_ha" localSheetId="7">#REF!</definedName>
    <definedName name="VazMed_ha">#REF!</definedName>
    <definedName name="VazMed_ha_1" localSheetId="7">#REF!</definedName>
    <definedName name="VazMed_ha_1">#REF!</definedName>
    <definedName name="VazMed_ha_1_4" localSheetId="7">#REF!</definedName>
    <definedName name="VazMed_ha_1_4">#REF!</definedName>
    <definedName name="VazMed_ha_4" localSheetId="7">#REF!</definedName>
    <definedName name="VazMed_ha_4">#REF!</definedName>
    <definedName name="VazMed_ha_6" localSheetId="7">#REF!</definedName>
    <definedName name="VazMed_ha_6">#REF!</definedName>
    <definedName name="VazMed_ha_6_4" localSheetId="7">#REF!</definedName>
    <definedName name="VazMed_ha_6_4">#REF!</definedName>
    <definedName name="VII" localSheetId="7">#REF!</definedName>
    <definedName name="VII">#REF!</definedName>
    <definedName name="VIP" localSheetId="7">#REF!</definedName>
    <definedName name="VIP">#REF!</definedName>
    <definedName name="VLR" localSheetId="7">#REF!</definedName>
    <definedName name="VLR">#REF!</definedName>
    <definedName name="Vol_distrib" localSheetId="7">#REF!</definedName>
    <definedName name="Vol_distrib">#REF!</definedName>
    <definedName name="Vol_distrib_1" localSheetId="7">#REF!</definedName>
    <definedName name="Vol_distrib_1">#REF!</definedName>
    <definedName name="Vol_distrib_1_4" localSheetId="7">#REF!</definedName>
    <definedName name="Vol_distrib_1_4">#REF!</definedName>
    <definedName name="Vol_distrib_4" localSheetId="7">#REF!</definedName>
    <definedName name="Vol_distrib_4">#REF!</definedName>
    <definedName name="Vol_distrib_6" localSheetId="7">#REF!</definedName>
    <definedName name="Vol_distrib_6">#REF!</definedName>
    <definedName name="Vol_distrib_6_4" localSheetId="7">#REF!</definedName>
    <definedName name="Vol_distrib_6_4">#REF!</definedName>
    <definedName name="vsb" localSheetId="7">#REF!</definedName>
    <definedName name="vsb">#REF!</definedName>
    <definedName name="VTE" localSheetId="7">#REF!</definedName>
    <definedName name="VTE" localSheetId="8">#N/A</definedName>
    <definedName name="VTE">#N/A</definedName>
    <definedName name="w">NA()</definedName>
    <definedName name="WITENS" localSheetId="7">[1]SERVIÇO!#REF!</definedName>
    <definedName name="WITENS">[1]SERVIÇO!#REF!</definedName>
    <definedName name="WNMLOCAL" localSheetId="7">[1]SERVIÇO!#REF!</definedName>
    <definedName name="WNMLOCAL">[1]SERVIÇO!#REF!</definedName>
    <definedName name="WNMMUN" localSheetId="7">[1]SERVIÇO!#REF!</definedName>
    <definedName name="WNMMUN">[1]SERVIÇO!#REF!</definedName>
    <definedName name="WNMSERV" localSheetId="7">[1]SERVIÇO!#REF!</definedName>
    <definedName name="WNMSERV">[1]SERVIÇO!#REF!</definedName>
    <definedName name="XALFA" localSheetId="7">[1]SERVIÇO!#REF!</definedName>
    <definedName name="XALFA">[1]SERVIÇO!#REF!</definedName>
    <definedName name="XDATA" localSheetId="7">[1]SERVIÇO!#REF!</definedName>
    <definedName name="XDATA">[1]SERVIÇO!#REF!</definedName>
    <definedName name="XITEM" localSheetId="7">[1]SERVIÇO!#REF!</definedName>
    <definedName name="XITEM">[1]SERVIÇO!#REF!</definedName>
    <definedName name="XLOC" localSheetId="7">[1]SERVIÇO!#REF!</definedName>
    <definedName name="XLOC">[1]SERVIÇO!#REF!</definedName>
    <definedName name="xnInforme_quantos_bebedouros____bebqt__if_bebqt__0__xlQt.bebedouros_invalida___ENTER_p_reinformar__xresp__branch_rqtderv" localSheetId="7">[1]SERVIÇO!#REF!</definedName>
    <definedName name="xnInforme_quantos_bebedouros____bebqt__if_bebqt__0__xlQt.bebedouros_invalida___ENTER_p_reinformar__xresp__branch_rqtderv">[1]SERVIÇO!#REF!</definedName>
    <definedName name="XNUCOPIAS" localSheetId="7">[1]SERVIÇO!#REF!</definedName>
    <definedName name="XNUCOPIAS">[1]SERVIÇO!#REF!</definedName>
    <definedName name="XRESP" localSheetId="7">[1]SERVIÇO!#REF!</definedName>
    <definedName name="XRESP">[1]SERVIÇO!#REF!</definedName>
    <definedName name="XTITRES" localSheetId="7">[1]SERVIÇO!#REF!</definedName>
    <definedName name="XTITRES">[1]SERVIÇO!#REF!</definedName>
    <definedName name="xxxxx" localSheetId="7">#REF!</definedName>
    <definedName name="xxxxx">#REF!</definedName>
    <definedName name="xxxxxxxxxxxx">#REF!</definedName>
    <definedName name="xxxxxxxxxxxxxx" localSheetId="7">#REF!</definedName>
    <definedName name="xxxxxxxxxxxxxx">#REF!</definedName>
    <definedName name="xxxxxxxxxxxxxxxxx" localSheetId="8">#REF!</definedName>
    <definedName name="xxxxxxxxxxxxxxxxx">#REF!</definedName>
    <definedName name="zar" localSheetId="7">#REF!</definedName>
    <definedName name="zar">#REF!</definedName>
    <definedName name="ZECA" localSheetId="7">[1]SERVIÇO!#REF!</definedName>
    <definedName name="ZECA">[1]SERVIÇO!#REF!</definedName>
    <definedName name="zz">[1]SERVIÇO!#REF!</definedName>
  </definedNames>
  <calcPr calcId="145621" fullPrecision="0"/>
</workbook>
</file>

<file path=xl/calcChain.xml><?xml version="1.0" encoding="utf-8"?>
<calcChain xmlns="http://schemas.openxmlformats.org/spreadsheetml/2006/main">
  <c r="D17" i="17" l="1"/>
  <c r="D16" i="17"/>
  <c r="D15" i="17"/>
  <c r="D14" i="17"/>
  <c r="D13" i="17"/>
  <c r="D12" i="17"/>
  <c r="Q17" i="5"/>
  <c r="N9" i="2" l="1"/>
  <c r="N10" i="2"/>
  <c r="N11" i="2"/>
  <c r="N12" i="2"/>
  <c r="N13" i="2"/>
  <c r="N14" i="2"/>
  <c r="N15" i="2"/>
  <c r="N16" i="2"/>
  <c r="F41" i="9"/>
  <c r="D24" i="21" l="1"/>
  <c r="D8" i="21"/>
  <c r="D10" i="21" s="1"/>
  <c r="D18" i="21" l="1"/>
  <c r="D14" i="21"/>
  <c r="O17" i="5"/>
  <c r="M17" i="5"/>
  <c r="D29" i="21" l="1"/>
  <c r="I12" i="5" s="1"/>
  <c r="A1" i="17"/>
  <c r="A6" i="9"/>
  <c r="A6" i="8"/>
  <c r="A6" i="7"/>
  <c r="A7" i="5"/>
  <c r="A6" i="3"/>
  <c r="A6" i="2"/>
  <c r="K17" i="5" l="1"/>
  <c r="L17" i="5" s="1"/>
  <c r="E12" i="3" l="1"/>
  <c r="F14" i="3"/>
  <c r="H14" i="3" s="1"/>
  <c r="E15" i="3"/>
  <c r="F15" i="3"/>
  <c r="H15" i="3" s="1"/>
  <c r="E16" i="3"/>
  <c r="F16" i="3"/>
  <c r="H16" i="3" s="1"/>
  <c r="E17" i="3"/>
  <c r="F17" i="3"/>
  <c r="H17" i="3" s="1"/>
  <c r="E14" i="3"/>
  <c r="A12" i="3"/>
  <c r="A13" i="3"/>
  <c r="A14" i="3"/>
  <c r="A15" i="3"/>
  <c r="A16" i="3"/>
  <c r="A17" i="3"/>
  <c r="A11" i="3"/>
  <c r="F12" i="3"/>
  <c r="H12" i="3" s="1"/>
  <c r="F13" i="3"/>
  <c r="H13" i="3" s="1"/>
  <c r="E13" i="3"/>
  <c r="E14" i="2"/>
  <c r="G14" i="2" s="1"/>
  <c r="E15" i="2"/>
  <c r="G15" i="2" s="1"/>
  <c r="E10" i="2"/>
  <c r="G10" i="2" s="1"/>
  <c r="E9" i="2"/>
  <c r="E13" i="2"/>
  <c r="G13" i="2" s="1"/>
  <c r="J17" i="5"/>
  <c r="E11" i="2"/>
  <c r="G11" i="2" s="1"/>
  <c r="E12" i="2"/>
  <c r="G12" i="2" s="1"/>
  <c r="E16" i="2"/>
  <c r="G16" i="2" s="1"/>
  <c r="F47" i="9" l="1"/>
  <c r="F42" i="9"/>
  <c r="F34" i="9"/>
  <c r="F21" i="9"/>
  <c r="F11" i="3"/>
  <c r="F49" i="9" l="1"/>
  <c r="K15" i="2" l="1"/>
  <c r="I15" i="2" s="1"/>
  <c r="K12" i="2"/>
  <c r="I12" i="2" s="1"/>
  <c r="K14" i="2"/>
  <c r="I14" i="2" s="1"/>
  <c r="K10" i="2"/>
  <c r="I10" i="2" s="1"/>
  <c r="K16" i="2"/>
  <c r="I16" i="2" s="1"/>
  <c r="K11" i="2"/>
  <c r="I11" i="2" s="1"/>
  <c r="K13" i="2"/>
  <c r="I13" i="2" s="1"/>
  <c r="K9" i="2"/>
  <c r="F37" i="8" l="1"/>
  <c r="G13" i="8" s="1"/>
  <c r="G11" i="8" l="1"/>
  <c r="G12" i="8"/>
  <c r="G10" i="8"/>
  <c r="J16" i="5"/>
  <c r="J15" i="5"/>
  <c r="J14" i="5"/>
  <c r="J12" i="5"/>
  <c r="J11" i="5" s="1"/>
  <c r="H11" i="3"/>
  <c r="E11" i="3"/>
  <c r="G9" i="2"/>
  <c r="G37" i="8" l="1"/>
  <c r="F18" i="3"/>
  <c r="J13" i="5"/>
  <c r="J18" i="5" s="1"/>
  <c r="C18" i="3"/>
  <c r="I9" i="2"/>
  <c r="I17" i="2" s="1"/>
  <c r="N14" i="1" s="1"/>
  <c r="N13" i="1" s="1"/>
  <c r="G17" i="2"/>
  <c r="N18" i="1" l="1"/>
  <c r="H19" i="3"/>
  <c r="N17" i="1" s="1"/>
  <c r="N12" i="1"/>
  <c r="G12" i="7"/>
  <c r="G10" i="7"/>
  <c r="N11" i="1" l="1"/>
  <c r="N16" i="1"/>
  <c r="N9" i="1" l="1"/>
  <c r="F36" i="7" l="1"/>
  <c r="G11" i="7"/>
  <c r="G36" i="7" l="1"/>
  <c r="N20" i="1" s="1"/>
  <c r="N21" i="1" l="1"/>
  <c r="H10" i="8" l="1"/>
  <c r="H13" i="8"/>
  <c r="H11" i="8"/>
  <c r="H12" i="8"/>
  <c r="H37" i="8" l="1"/>
  <c r="N22" i="1" s="1"/>
  <c r="N19" i="1" s="1"/>
  <c r="N24" i="1" s="1"/>
  <c r="N25" i="1" l="1"/>
  <c r="C3" i="17"/>
  <c r="D6" i="17" s="1"/>
  <c r="E9" i="17" l="1"/>
  <c r="D7" i="17"/>
  <c r="D8" i="17"/>
  <c r="M9" i="17" l="1"/>
  <c r="I9" i="17"/>
  <c r="I10" i="17" s="1"/>
  <c r="M10" i="17"/>
  <c r="D9" i="17"/>
  <c r="C8" i="17" s="1"/>
  <c r="E10" i="17"/>
  <c r="D18" i="17" l="1"/>
  <c r="C6" i="17"/>
  <c r="C7" i="17"/>
  <c r="C9" i="17" l="1"/>
</calcChain>
</file>

<file path=xl/sharedStrings.xml><?xml version="1.0" encoding="utf-8"?>
<sst xmlns="http://schemas.openxmlformats.org/spreadsheetml/2006/main" count="356" uniqueCount="253">
  <si>
    <t>PROPOSTA FINANCEIRA DE SERVIÇOS</t>
  </si>
  <si>
    <t>CODIGO:</t>
  </si>
  <si>
    <t>PFS</t>
  </si>
  <si>
    <t>CUSTOS DIRETOS</t>
  </si>
  <si>
    <t>MÃO-DE-OBRA</t>
  </si>
  <si>
    <t>A - TOTAL DE SALÁRIO DA EQUIPE</t>
  </si>
  <si>
    <t>A1 - TOTAL SALÁRIOS DA EQUIPE COM VÍNCULO (PFS-I)</t>
  </si>
  <si>
    <t>B - TOTAL DE ENCARGOS SOCIAIS</t>
  </si>
  <si>
    <t>OUTRAS DESPESAS</t>
  </si>
  <si>
    <t>TOTAL DE OUTRAS DESPESAS</t>
  </si>
  <si>
    <t>CUSTOS INDIRETOS</t>
  </si>
  <si>
    <t>NOME DO INFORMANTE:</t>
  </si>
  <si>
    <t>QUALIFICAÇÃO:</t>
  </si>
  <si>
    <t>ASSINATURA:</t>
  </si>
  <si>
    <t>DATA:</t>
  </si>
  <si>
    <t>OBSERVAÇÃO:</t>
  </si>
  <si>
    <t xml:space="preserve">ESTE ORÇAMENTO FOI CALCULADO COM OS SEGUINTES % MÁXIMOS DE ENCARGOS SOCIAIS E CUSTOS INDIRETOS: </t>
  </si>
  <si>
    <t>1. ENCARGOS SOCIAIS DE AUTÔNOMOS = 20% SOBRE O SALÁRIO MENSAL</t>
  </si>
  <si>
    <r>
      <t xml:space="preserve">6. </t>
    </r>
    <r>
      <rPr>
        <b/>
        <sz val="8"/>
        <rFont val="Arial"/>
        <family val="2"/>
      </rPr>
      <t>DF'</t>
    </r>
    <r>
      <rPr>
        <sz val="8"/>
        <rFont val="Arial"/>
        <family val="2"/>
      </rPr>
      <t xml:space="preserve"> = UTILIZADO NA LINHA "H" SERÁ CALCULADO APLICANDO A SEGUINTE FÓRMULA:</t>
    </r>
  </si>
  <si>
    <r>
      <t xml:space="preserve">    </t>
    </r>
    <r>
      <rPr>
        <b/>
        <sz val="8"/>
        <rFont val="Arial"/>
        <family val="2"/>
      </rPr>
      <t>DF'</t>
    </r>
    <r>
      <rPr>
        <sz val="8"/>
        <rFont val="Arial"/>
        <family val="2"/>
      </rPr>
      <t xml:space="preserve"> = { [ 1 / ( 1 - DF) ] - 1 } x 100</t>
    </r>
  </si>
  <si>
    <r>
      <t xml:space="preserve">7. </t>
    </r>
    <r>
      <rPr>
        <b/>
        <sz val="8"/>
        <rFont val="Arial"/>
        <family val="2"/>
      </rPr>
      <t>NÃO</t>
    </r>
    <r>
      <rPr>
        <sz val="8"/>
        <rFont val="Arial"/>
        <family val="2"/>
      </rPr>
      <t xml:space="preserve"> foram incluídos os tributos IRPJ e CSLL, em cumprimento ao Acórdão nº 325/2007 – TCU – Plenário.</t>
    </r>
  </si>
  <si>
    <t>SALÁRIOS E ENCARGOS DA EQUIPE</t>
  </si>
  <si>
    <t>PFS-I</t>
  </si>
  <si>
    <t>CATEGORIA FUNCIONAL</t>
  </si>
  <si>
    <t>B1</t>
  </si>
  <si>
    <t>B2</t>
  </si>
  <si>
    <t>%</t>
  </si>
  <si>
    <t>-</t>
  </si>
  <si>
    <t>A2</t>
  </si>
  <si>
    <t>A3</t>
  </si>
  <si>
    <t>C</t>
  </si>
  <si>
    <t>LEGENDA:</t>
  </si>
  <si>
    <t>B1 - SALÁRIOS DA EQUIPE EM DIAS ÚTEIS</t>
  </si>
  <si>
    <t>B2- SALÁRIO DO PESSOAL AUTÔNOMO (CONSULTORES)</t>
  </si>
  <si>
    <t>DETALHAR OS ENCARGOS SOCIAIS NO FOR PFS-VIII</t>
  </si>
  <si>
    <t>QUANT.</t>
  </si>
  <si>
    <t>CUSTO (R$)</t>
  </si>
  <si>
    <t>TOTAL (R$)</t>
  </si>
  <si>
    <t>PFS-III</t>
  </si>
  <si>
    <t>DISCRIMINAÇÃO</t>
  </si>
  <si>
    <t>CUSTOS (R$)</t>
  </si>
  <si>
    <t>UNITÁRIO</t>
  </si>
  <si>
    <t>TOTAL</t>
  </si>
  <si>
    <t xml:space="preserve">DESPESAS GERAIS </t>
  </si>
  <si>
    <t>PFS-IV</t>
  </si>
  <si>
    <t>ITEM</t>
  </si>
  <si>
    <t>UNID.</t>
  </si>
  <si>
    <t>Unid. X Mês</t>
  </si>
  <si>
    <t>TOTAL  DE DESPESAS GERAIS</t>
  </si>
  <si>
    <t>DETALHAMENTO DO CUSTO DE ADMINISTRAÇÃO</t>
  </si>
  <si>
    <t>VALORES</t>
  </si>
  <si>
    <t>R$</t>
  </si>
  <si>
    <t>TOTAIS DO CUSTO DE ADMINISTRAÇÃO</t>
  </si>
  <si>
    <t>OBSERVAÇAO:</t>
  </si>
  <si>
    <t>DETALHAMENTO DE DESPESAS FISCAIS</t>
  </si>
  <si>
    <t>DF %</t>
  </si>
  <si>
    <t>DF' %</t>
  </si>
  <si>
    <t>1 - ISS</t>
  </si>
  <si>
    <t>2 - PIS</t>
  </si>
  <si>
    <t>3 - COFINS</t>
  </si>
  <si>
    <t xml:space="preserve">TOTAIS DE DESPESAS FISCAIS </t>
  </si>
  <si>
    <t>Observação:</t>
  </si>
  <si>
    <t xml:space="preserve"> As despesas fiscais (DF) incidem sobre o total da fatura e não sobre os custos incorridos. Portanto aplicar a seguinte fórmula:</t>
  </si>
  <si>
    <t xml:space="preserve"> DF' = { [ 1 / ( 1 - DF ) ] - 1 } x 100</t>
  </si>
  <si>
    <t>A</t>
  </si>
  <si>
    <t>ENCARGOS SOCIAIS BÁSICOS</t>
  </si>
  <si>
    <t>INSS</t>
  </si>
  <si>
    <t>FGTS</t>
  </si>
  <si>
    <t>A4</t>
  </si>
  <si>
    <t>A5</t>
  </si>
  <si>
    <t xml:space="preserve">Salário Educação </t>
  </si>
  <si>
    <t>A7</t>
  </si>
  <si>
    <t>Seguro contra acidente</t>
  </si>
  <si>
    <t>A8</t>
  </si>
  <si>
    <t>SUBTOTAL DE "A"</t>
  </si>
  <si>
    <t>B</t>
  </si>
  <si>
    <t xml:space="preserve"> ENCARGOS SOCIAIS QUE RECEBEM INCIDÊNCIA DE "A"</t>
  </si>
  <si>
    <t xml:space="preserve">13º Salário  </t>
  </si>
  <si>
    <t>SUBTOTAL DE  "B"</t>
  </si>
  <si>
    <t xml:space="preserve"> ENCARGOS SOCIAIS QUE NÃO RECEBEM INCIDÊNCIA DE "A"</t>
  </si>
  <si>
    <t>C1</t>
  </si>
  <si>
    <t>C2</t>
  </si>
  <si>
    <t>C3</t>
  </si>
  <si>
    <t>SUBTOTAL DE "C"</t>
  </si>
  <si>
    <t>D</t>
  </si>
  <si>
    <t xml:space="preserve"> REINCIDÊNCIAS</t>
  </si>
  <si>
    <t>D1</t>
  </si>
  <si>
    <t>Reincidência de "A" sobre "B"</t>
  </si>
  <si>
    <t>D2</t>
  </si>
  <si>
    <t>SUBTOTAL DE "D"</t>
  </si>
  <si>
    <t>TOTAIS DE ENCARGOS SOCIAIS</t>
  </si>
  <si>
    <t>T1</t>
  </si>
  <si>
    <t>2.1</t>
  </si>
  <si>
    <t>Unid. x Mês</t>
  </si>
  <si>
    <t>1.1</t>
  </si>
  <si>
    <t>VEÍCULOS</t>
  </si>
  <si>
    <t>ALIMENTAÇÃO</t>
  </si>
  <si>
    <t>CATEGORIA</t>
  </si>
  <si>
    <t>A1</t>
  </si>
  <si>
    <t>EQUIPE DE TOPOGRAFIA</t>
  </si>
  <si>
    <r>
      <t xml:space="preserve">    </t>
    </r>
    <r>
      <rPr>
        <b/>
        <sz val="8"/>
        <rFont val="Arial"/>
        <family val="2"/>
      </rPr>
      <t>DF'</t>
    </r>
    <r>
      <rPr>
        <sz val="8"/>
        <rFont val="Arial"/>
        <family val="2"/>
      </rPr>
      <t xml:space="preserve"> = { [ 1 / ( 1 - 0,1225 ) ] - 1 } x 100</t>
    </r>
  </si>
  <si>
    <r>
      <t xml:space="preserve">5. </t>
    </r>
    <r>
      <rPr>
        <b/>
        <sz val="8"/>
        <rFont val="Arial"/>
        <family val="2"/>
      </rPr>
      <t>DF</t>
    </r>
    <r>
      <rPr>
        <sz val="8"/>
        <rFont val="Arial"/>
        <family val="2"/>
      </rPr>
      <t xml:space="preserve"> = A SOMA DOS TRIBUTOS (EX: ISS 3,00 + PIS 1,65 + COFINS 7,60 = 12,25%)</t>
    </r>
  </si>
  <si>
    <t>T3</t>
  </si>
  <si>
    <t>A6</t>
  </si>
  <si>
    <t>Auxílio enfermidade</t>
  </si>
  <si>
    <t>Licença Paternidade</t>
  </si>
  <si>
    <t>Faltas Justificadas</t>
  </si>
  <si>
    <t>Auxílio Acidente de Trabalho</t>
  </si>
  <si>
    <t>Férias Gozadas</t>
  </si>
  <si>
    <t>Salário Maternidade</t>
  </si>
  <si>
    <t>B3</t>
  </si>
  <si>
    <t>B4</t>
  </si>
  <si>
    <t>B5</t>
  </si>
  <si>
    <t>B6</t>
  </si>
  <si>
    <t>B7</t>
  </si>
  <si>
    <t>Aviso Prévio Indenizado</t>
  </si>
  <si>
    <t>Aviso Prévio Trabalhado</t>
  </si>
  <si>
    <t>Férias Indenizadas</t>
  </si>
  <si>
    <t>Depósito Rescisão Sem Justa Causa</t>
  </si>
  <si>
    <t>Indenização Adicional</t>
  </si>
  <si>
    <t>TOTAL:</t>
  </si>
  <si>
    <t>TOTAIS (R$):</t>
  </si>
  <si>
    <t>TOTAL CUSTO SALÁRIOS DE B1</t>
  </si>
  <si>
    <t>TOTAL CUSTO SALÁRIOS DE  B2</t>
  </si>
  <si>
    <t>TOTAL CUSTO E. SOCIAIS DE B1</t>
  </si>
  <si>
    <t>TOTAL CUSTO E. SOCIAIS DE B2</t>
  </si>
  <si>
    <t>TAXA DE ENCARGOS SOCIAIS  %</t>
  </si>
  <si>
    <r>
      <rPr>
        <b/>
        <sz val="8"/>
        <rFont val="Arial"/>
        <family val="2"/>
      </rPr>
      <t>ISS</t>
    </r>
    <r>
      <rPr>
        <sz val="8"/>
        <rFont val="Arial"/>
        <family val="2"/>
      </rPr>
      <t xml:space="preserve"> apresentado para fins de orçamentação.</t>
    </r>
  </si>
  <si>
    <r>
      <t xml:space="preserve">Para fins de faturamento a contratada </t>
    </r>
    <r>
      <rPr>
        <b/>
        <sz val="8"/>
        <rFont val="Arial"/>
        <family val="2"/>
      </rPr>
      <t>deverá recolher o ISS em cada município</t>
    </r>
    <r>
      <rPr>
        <sz val="8"/>
        <rFont val="Arial"/>
        <family val="2"/>
      </rPr>
      <t xml:space="preserve"> em que presta o serviço</t>
    </r>
  </si>
  <si>
    <t>HOSPEDAGEM</t>
  </si>
  <si>
    <t>Os quantitativos referentes a HOSPEDAGEM referem-se a possíveis deslocamentos para onde não há Escritório/Alojamento</t>
  </si>
  <si>
    <t>Os deslocamentos, nos termos acima, somente serão realizados caso expressamente autorizados pela FISCALIZAÇÃO</t>
  </si>
  <si>
    <t>TOTAL GERAL COM ALIMENTAÇÃO/HOSPEDAGEM</t>
  </si>
  <si>
    <t>Os valores referentes a HOSPEDAGEM somente serão pagos caso haja o efetivo deslocamento</t>
  </si>
  <si>
    <t>DESPESAS COM ALIMENTAÇÃO/HOSPEDAGEM</t>
  </si>
  <si>
    <t>C - DESPESAS COM ALIMENTAÇÃO/HOSPEDAGEM(PFS-II)</t>
  </si>
  <si>
    <t xml:space="preserve">2. ENCARGOS SOCIAIS DA EQUIPE COM VÍNCULO = 74,59% SOBRE O SALÁRIO MENSAL </t>
  </si>
  <si>
    <t>PFS-II</t>
  </si>
  <si>
    <t>DATA</t>
  </si>
  <si>
    <t>CODEVASF</t>
  </si>
  <si>
    <t>Depreciação mensal do equipamento</t>
  </si>
  <si>
    <t>Tempo previsto de vida útil (meses)</t>
  </si>
  <si>
    <t>Juros pelo Capital empregado</t>
  </si>
  <si>
    <t>Combustível</t>
  </si>
  <si>
    <t>D3</t>
  </si>
  <si>
    <t>D4</t>
  </si>
  <si>
    <t>E</t>
  </si>
  <si>
    <t>Sem Motorista</t>
  </si>
  <si>
    <t>COD.</t>
  </si>
  <si>
    <t>SESI</t>
  </si>
  <si>
    <t>SENAI</t>
  </si>
  <si>
    <t>INCRA</t>
  </si>
  <si>
    <t>SEBRAE</t>
  </si>
  <si>
    <t>A9</t>
  </si>
  <si>
    <t>SECONCI</t>
  </si>
  <si>
    <t>Repouso Semanal Remunerado</t>
  </si>
  <si>
    <t>Feriado</t>
  </si>
  <si>
    <t>B8</t>
  </si>
  <si>
    <t>B9</t>
  </si>
  <si>
    <t>B10</t>
  </si>
  <si>
    <t>Dias de chuvas</t>
  </si>
  <si>
    <t>Reincidência de Grupo A sobre Aviso Prévio Trabalhado e Reincidência do FGTS sobre Aviso Prévio Indenizado.</t>
  </si>
  <si>
    <t>Veículo tipo caminhoneta diesel, tração 4 x 4, cabine dupla, direção hidráulica, acionamento de vidros elétrico, sistema de trava automático nas quatro portas, ar condicionado, seminovo em bom estado de conservação, com no máximo um ano de uso, cor branca, incluindo despesas com combustível, manutenção, licenciamento, seguros e impostos.</t>
  </si>
  <si>
    <t>2.2</t>
  </si>
  <si>
    <t>2.3</t>
  </si>
  <si>
    <t>2.4</t>
  </si>
  <si>
    <t>Outras despesas que afetam o custo de produção como treinamento, biblioteca, programa de qualidade, auditoria interna e externa</t>
  </si>
  <si>
    <t>4. REMUNERAÇÃO DA EMPRESA (LUCRO) = 9,40% SOBRE OS ITENS DE CUSTOS DIRETOS + CUSTO DE ADMINISTRAÇÃO</t>
  </si>
  <si>
    <t>3. CUSTO DE ADMINISTRAÇÃO = 14,00% SOBRE O TOTAL DE SALÁRIOS DA EQUIPE (A1 + A2)</t>
  </si>
  <si>
    <t>ALUGUEL, MOBILIÁRIO E EQUIPAMENTOS</t>
  </si>
  <si>
    <t>Equipamentos de topografia</t>
  </si>
  <si>
    <t>SEINFRA-CE-I8608</t>
  </si>
  <si>
    <t>Previsão de recup. Na venda do bem usado</t>
  </si>
  <si>
    <t>Custo mensal [A1-(A3xA1)]/A2</t>
  </si>
  <si>
    <t>Juros s/depreciação/aluguel (B1xA4)</t>
  </si>
  <si>
    <t>Taxa de gastos s/a deprec. Inc. seguros (%)</t>
  </si>
  <si>
    <t>Incidência mensal (C1xA4)</t>
  </si>
  <si>
    <t>Média mensal de quilômetro por veículo</t>
  </si>
  <si>
    <t>Combustivel    (D1/D3)*D2</t>
  </si>
  <si>
    <t>Material de escritório</t>
  </si>
  <si>
    <t>10562/ORSE</t>
  </si>
  <si>
    <t>F - REMUNERAÇÃO DA EMPRESA (LUCRO) - (9,40% DOS ITENS A+B+C+D+E)</t>
  </si>
  <si>
    <t>PFS-V</t>
  </si>
  <si>
    <t>DETALHAMENTO DOS ENCARGOS SOCIAIS - PSF VI</t>
  </si>
  <si>
    <t>Despesas com aluguéis, comunicação, manutenção e transporte não diretamente relacionados com o custo direto dos serviços e pagamento de ART dos serviços realizados.</t>
  </si>
  <si>
    <t>SERVIÇOS PAGOS A PREÇO UNITÁRIO</t>
  </si>
  <si>
    <t>Ministério do Desenvolvimento Regional - MDR</t>
  </si>
  <si>
    <t>D - DESPESAS GERAIS (PFS-III)</t>
  </si>
  <si>
    <t>E -  CUSTO DE ADMINISTRAÇÃO - (14,00% DO ITEM A) (PFS-IV)</t>
  </si>
  <si>
    <t>Valor Total da Obra</t>
  </si>
  <si>
    <t>CRONOGRAMA FÍSICO-FINANCEIRO DA EXECUÇÃO DOS SERVIÇOS</t>
  </si>
  <si>
    <t>DESCRIÇÃO</t>
  </si>
  <si>
    <t>% R$</t>
  </si>
  <si>
    <t>PERC. DO TOTAL</t>
  </si>
  <si>
    <t>Medição Mensal (R$)</t>
  </si>
  <si>
    <t>Valor das Medições</t>
  </si>
  <si>
    <t>Total</t>
  </si>
  <si>
    <t>Percentual do Valor Total dos Serviços</t>
  </si>
  <si>
    <t>VALOR HORA  (R$)</t>
  </si>
  <si>
    <t>TOTAL DE HORAS</t>
  </si>
  <si>
    <t>TOTAL DE KM</t>
  </si>
  <si>
    <t>TOTAL DA PROPOSTA</t>
  </si>
  <si>
    <t>TOTAL DA PROPOSTA POR KM</t>
  </si>
  <si>
    <t>QUANTIDADE</t>
  </si>
  <si>
    <t xml:space="preserve"> QUANTIDADE DE HORAS</t>
  </si>
  <si>
    <t>Unid.</t>
  </si>
  <si>
    <t>E9562</t>
  </si>
  <si>
    <t>Hora</t>
  </si>
  <si>
    <t>GPS geodésico</t>
  </si>
  <si>
    <t>Sondagem até 1,5 m de profundidade</t>
  </si>
  <si>
    <t>Fase preliminar</t>
  </si>
  <si>
    <t>Elaboração de Projeto Básico</t>
  </si>
  <si>
    <t>Elaboração de Projeto Executivo</t>
  </si>
  <si>
    <t>15 dias</t>
  </si>
  <si>
    <t>Companhia  de  Desenvolvimento  dos  Vales  do  São  Francisco e do Parnaíba</t>
  </si>
  <si>
    <t xml:space="preserve">2ª Superintendência Regional da CODEVASF </t>
  </si>
  <si>
    <t xml:space="preserve">                                    Companhia  de  Desenvolvimento  dos  Vales  do  São  Francisco e do Parnaíba</t>
  </si>
  <si>
    <t xml:space="preserve">                       Ministério do Desenvolvimento Regional - MDR</t>
  </si>
  <si>
    <t xml:space="preserve">                                                      Companhia  de  Desenvolvimento  dos  Vales  do  São  Francisco e do Parnaíba</t>
  </si>
  <si>
    <t xml:space="preserve">                           2ª Superintendência Regional da CODEVASF </t>
  </si>
  <si>
    <t xml:space="preserve">                Ministério do Desenvolvimento Regional - MDR</t>
  </si>
  <si>
    <t xml:space="preserve">                                       Companhia  de  Desenvolvimento  dos  Vales  do  São  Francisco e do Parnaíba</t>
  </si>
  <si>
    <t xml:space="preserve">                    2ª Superintendência Regional da CODEVASF </t>
  </si>
  <si>
    <t xml:space="preserve">                                               2ª Superintendência Regional da CODEVASF </t>
  </si>
  <si>
    <t xml:space="preserve">                              Companhia  de  Desenvolvimento  dos  Vales  do  São  Francisco e do Parnaíba</t>
  </si>
  <si>
    <t xml:space="preserve">                            Companhia  de  Desenvolvimento  dos  Vales  do  São  Francisco e do Parnaíba</t>
  </si>
  <si>
    <t>AUXILIAR DE TOPÓGRAFO COM ENCARGOS COMPLEMENTARES - SINAPI - 88253</t>
  </si>
  <si>
    <t>DESENHISTA PROJETISTA COM ENCARGOS COMPLEMENTARES - SINAPI - 90775</t>
  </si>
  <si>
    <t>TÉCNICO DE SONDAGEM COM ENCARGOS COMPLEMENTARES - SINAPI 88322</t>
  </si>
  <si>
    <t>AUXILIAR DE ESCRITORIO COM ENCARGOS COMPLEMENTARES - SINAPI 90772</t>
  </si>
  <si>
    <t>ENGENHEIRO CIVIL DE OBRA SENIOR COM ENCARGOS COMPLEMENTARES - SINAPI - 90779</t>
  </si>
  <si>
    <t>TOPOGRAFO COM ENCARGOS COMPLEMENTARES - SINAPI - 90781</t>
  </si>
  <si>
    <t>GEÓLOGO COM ENCARGOS COMPLEMENTARES - SINAPI -90779</t>
  </si>
  <si>
    <t>HIDRÓLOGO COM ENCARGOS COMPLEMENTARES - SINAPI -90779</t>
  </si>
  <si>
    <t>CAMINHONETE COM MOTOR A DIESEL, POTENCIA *160* CV, CABINE DUPLA, 4X4</t>
  </si>
  <si>
    <t>Preço de Aquisição (SINAPI-00001159)</t>
  </si>
  <si>
    <t xml:space="preserve">Taxa mensal de Juros </t>
  </si>
  <si>
    <t xml:space="preserve">Conservação e manutenção </t>
  </si>
  <si>
    <t xml:space="preserve"> </t>
  </si>
  <si>
    <t>Preço do litro de combustível (SINAPI -00004221)</t>
  </si>
  <si>
    <t>Quilômetros rodados com um litro combustivel</t>
  </si>
  <si>
    <t>Custo Mensal (sem BDI)</t>
  </si>
  <si>
    <t xml:space="preserve">05107/ORSE </t>
  </si>
  <si>
    <t>Custos da equipe da administração central da empresa consultora (diretoria, pessoal técnico de apoio e pessoal administrativo não diretamente vinculado à prestação dos serviços)</t>
  </si>
  <si>
    <t>4 - CPRB</t>
  </si>
  <si>
    <t xml:space="preserve">B1 -  84,81 % INCIDENTE SOBRE O ITEM  A1 </t>
  </si>
  <si>
    <r>
      <t xml:space="preserve">    </t>
    </r>
    <r>
      <rPr>
        <b/>
        <sz val="8"/>
        <rFont val="Arial"/>
        <family val="2"/>
      </rPr>
      <t>DF' = 0,2307  ou  23,07%</t>
    </r>
  </si>
  <si>
    <t xml:space="preserve"> DF' =0,2307  ou  23,07%</t>
  </si>
  <si>
    <t xml:space="preserve"> ou seja, para o valor máximo de 18,75%, o valor a ser aplicado na composição dos preços será:</t>
  </si>
  <si>
    <t xml:space="preserve"> DF' = { [ 1 / ( 1 - 0,1875 ) ] - 1 } x 100</t>
  </si>
  <si>
    <t>60 dias</t>
  </si>
  <si>
    <t>G - DESPESAS FISCAIS - (23,07% = DF' DOS ITENS A+B+C+D+E+F+G) (PFS-V)</t>
  </si>
  <si>
    <r>
      <rPr>
        <b/>
        <sz val="10"/>
        <rFont val="Arial"/>
        <family val="2"/>
      </rPr>
      <t xml:space="preserve">OBJETO: </t>
    </r>
    <r>
      <rPr>
        <sz val="10"/>
        <rFont val="Arial"/>
        <family val="2"/>
      </rPr>
      <t>Serviços de engenharia para elaboração do projeto de pavimentação asfáltica da estrada com origem na BR 135 até o Perímetro Irrigado Nupeba (Município de Riachão das Neves/BA) passando pelo reservatório elevado da rede alta em sentido ao povoado de São José do Rio Grande, sob a gestão da 2ª Superintendência Regional da CODEVASF, no Estado da Bahia.</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</si>
</sst>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4" formatCode="_-&quot;R$&quot;\ * #,##0.00_-;\-&quot;R$&quot;\ * #,##0.00_-;_-&quot;R$&quot;\ * &quot;-&quot;??_-;_-@_-"/>
    <numFmt numFmtId="43" formatCode="_-* #,##0.00_-;\-* #,##0.00_-;_-* &quot;-&quot;??_-;_-@_-"/>
    <numFmt numFmtId="164" formatCode="&quot;R$ &quot;#,##0_);[Red]\(&quot;R$ &quot;#,##0\)"/>
    <numFmt numFmtId="165" formatCode="_(* #,##0.00_);_(* \(#,##0.00\);_(* &quot;-&quot;??_);_(@_)"/>
    <numFmt numFmtId="166" formatCode="General_)"/>
    <numFmt numFmtId="167" formatCode="0_)"/>
    <numFmt numFmtId="168" formatCode="00"/>
    <numFmt numFmtId="169" formatCode="_(* #,##0.00_);_(* \(#,##0.00\);_(* \-??_);_(@_)"/>
    <numFmt numFmtId="170" formatCode="#,##0.00_ ;\-#,##0.00\ "/>
    <numFmt numFmtId="171" formatCode="&quot;R$ &quot;#,##0.00"/>
    <numFmt numFmtId="172" formatCode="#,##0.00_ ;[Red]\-#,##0.00\ "/>
    <numFmt numFmtId="173" formatCode="_-[$R$-416]\ * #,##0.00_-;\-[$R$-416]\ * #,##0.00_-;_-[$R$-416]\ * &quot;-&quot;??_-;_-@_-"/>
    <numFmt numFmtId="174" formatCode="#,##0.00\ ;&quot; (&quot;#,##0.00\);&quot; -&quot;#\ ;@\ "/>
    <numFmt numFmtId="175" formatCode="#,##0.00\ ;\-#,##0.00\ ;\-#\ ;@\ "/>
  </numFmts>
  <fonts count="60" x14ac:knownFonts="1">
    <font>
      <sz val="10"/>
      <name val="MS Sans Serif"/>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10"/>
      <name val="Calibri"/>
      <family val="2"/>
    </font>
    <font>
      <b/>
      <sz val="11"/>
      <color indexed="9"/>
      <name val="Calibri"/>
      <family val="2"/>
    </font>
    <font>
      <sz val="11"/>
      <color indexed="10"/>
      <name val="Calibri"/>
      <family val="2"/>
    </font>
    <font>
      <sz val="11"/>
      <color indexed="62"/>
      <name val="Calibri"/>
      <family val="2"/>
    </font>
    <font>
      <sz val="11"/>
      <color indexed="20"/>
      <name val="Calibri"/>
      <family val="2"/>
    </font>
    <font>
      <sz val="11"/>
      <color indexed="19"/>
      <name val="Calibri"/>
      <family val="2"/>
    </font>
    <font>
      <sz val="8"/>
      <name val="Helv"/>
      <family val="2"/>
    </font>
    <font>
      <sz val="10"/>
      <name val="Arial"/>
      <family val="2"/>
    </font>
    <font>
      <b/>
      <sz val="11"/>
      <color indexed="63"/>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1"/>
      <color indexed="8"/>
      <name val="Calibri"/>
      <family val="2"/>
    </font>
    <font>
      <sz val="8"/>
      <name val="Arial"/>
      <family val="2"/>
    </font>
    <font>
      <b/>
      <sz val="14"/>
      <name val="Arial"/>
      <family val="2"/>
    </font>
    <font>
      <sz val="7"/>
      <name val="Arial"/>
      <family val="2"/>
    </font>
    <font>
      <b/>
      <sz val="12"/>
      <name val="Arial"/>
      <family val="2"/>
    </font>
    <font>
      <b/>
      <sz val="10"/>
      <name val="Arial"/>
      <family val="2"/>
    </font>
    <font>
      <b/>
      <sz val="8"/>
      <name val="Arial"/>
      <family val="2"/>
    </font>
    <font>
      <b/>
      <sz val="8"/>
      <color indexed="8"/>
      <name val="Arial"/>
      <family val="2"/>
    </font>
    <font>
      <sz val="8"/>
      <color indexed="8"/>
      <name val="Arial"/>
      <family val="2"/>
    </font>
    <font>
      <sz val="8"/>
      <name val="MS Sans Serif"/>
      <family val="2"/>
    </font>
    <font>
      <sz val="10"/>
      <name val="Helv"/>
      <family val="2"/>
    </font>
    <font>
      <sz val="9"/>
      <name val="Helv"/>
      <family val="2"/>
    </font>
    <font>
      <sz val="10"/>
      <name val="MS Sans Serif"/>
      <family val="2"/>
    </font>
    <font>
      <sz val="9"/>
      <name val="Arial"/>
      <family val="2"/>
    </font>
    <font>
      <b/>
      <sz val="10"/>
      <name val="Tahoma"/>
      <family val="2"/>
    </font>
    <font>
      <sz val="8"/>
      <name val="Tahoma"/>
      <family val="2"/>
    </font>
    <font>
      <b/>
      <sz val="12"/>
      <color indexed="18"/>
      <name val="Arial"/>
      <family val="2"/>
    </font>
    <font>
      <sz val="14"/>
      <color indexed="8"/>
      <name val="Times New Roman"/>
      <family val="1"/>
    </font>
    <font>
      <sz val="10"/>
      <name val="Tahoma"/>
      <family val="2"/>
    </font>
    <font>
      <sz val="9"/>
      <color indexed="12"/>
      <name val="Arial"/>
      <family val="2"/>
    </font>
    <font>
      <sz val="9"/>
      <name val="Tahoma"/>
      <family val="2"/>
    </font>
    <font>
      <sz val="10"/>
      <color rgb="FF000000"/>
      <name val="Times New Roman"/>
      <family val="1"/>
    </font>
    <font>
      <b/>
      <sz val="12"/>
      <name val="Times New Roman"/>
      <family val="1"/>
    </font>
    <font>
      <sz val="11"/>
      <color indexed="8"/>
      <name val="Times New Roman"/>
      <family val="1"/>
    </font>
    <font>
      <b/>
      <sz val="10"/>
      <name val="Times New Roman"/>
      <family val="1"/>
    </font>
    <font>
      <sz val="11"/>
      <name val="Times New Roman"/>
      <family val="1"/>
    </font>
    <font>
      <sz val="10"/>
      <name val="Times New Roman"/>
      <family val="1"/>
    </font>
    <font>
      <b/>
      <sz val="11"/>
      <name val="Times New Roman"/>
      <family val="1"/>
    </font>
    <font>
      <b/>
      <sz val="11"/>
      <color indexed="52"/>
      <name val="Calibri"/>
      <family val="2"/>
    </font>
    <font>
      <sz val="11"/>
      <color indexed="52"/>
      <name val="Calibri"/>
      <family val="2"/>
    </font>
    <font>
      <sz val="11"/>
      <color indexed="60"/>
      <name val="Calibri"/>
      <family val="2"/>
    </font>
    <font>
      <sz val="8"/>
      <color indexed="41"/>
      <name val="Verdana"/>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0"/>
      <color theme="0"/>
      <name val="Arial"/>
      <family val="2"/>
    </font>
    <font>
      <b/>
      <sz val="9"/>
      <color theme="0"/>
      <name val="Arial"/>
      <family val="2"/>
    </font>
  </fonts>
  <fills count="52">
    <fill>
      <patternFill patternType="none"/>
    </fill>
    <fill>
      <patternFill patternType="gray125"/>
    </fill>
    <fill>
      <patternFill patternType="solid">
        <fgColor indexed="44"/>
        <bgColor indexed="42"/>
      </patternFill>
    </fill>
    <fill>
      <patternFill patternType="solid">
        <fgColor indexed="29"/>
        <bgColor indexed="45"/>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43"/>
        <bgColor indexed="26"/>
      </patternFill>
    </fill>
    <fill>
      <patternFill patternType="solid">
        <fgColor indexed="45"/>
        <bgColor indexed="46"/>
      </patternFill>
    </fill>
    <fill>
      <patternFill patternType="solid">
        <fgColor indexed="25"/>
        <bgColor indexed="23"/>
      </patternFill>
    </fill>
    <fill>
      <patternFill patternType="solid">
        <fgColor indexed="50"/>
        <bgColor indexed="19"/>
      </patternFill>
    </fill>
    <fill>
      <patternFill patternType="solid">
        <fgColor indexed="9"/>
        <bgColor indexed="26"/>
      </patternFill>
    </fill>
    <fill>
      <patternFill patternType="solid">
        <fgColor indexed="55"/>
        <bgColor indexed="23"/>
      </patternFill>
    </fill>
    <fill>
      <patternFill patternType="solid">
        <fgColor indexed="48"/>
        <bgColor indexed="62"/>
      </patternFill>
    </fill>
    <fill>
      <patternFill patternType="solid">
        <fgColor indexed="54"/>
        <bgColor indexed="23"/>
      </patternFill>
    </fill>
    <fill>
      <patternFill patternType="solid">
        <fgColor indexed="49"/>
        <bgColor indexed="40"/>
      </patternFill>
    </fill>
    <fill>
      <patternFill patternType="solid">
        <fgColor indexed="10"/>
        <bgColor indexed="60"/>
      </patternFill>
    </fill>
    <fill>
      <patternFill patternType="solid">
        <fgColor indexed="46"/>
        <bgColor indexed="45"/>
      </patternFill>
    </fill>
    <fill>
      <patternFill patternType="solid">
        <fgColor indexed="22"/>
        <bgColor indexed="47"/>
      </patternFill>
    </fill>
    <fill>
      <patternFill patternType="solid">
        <fgColor theme="0" tint="-0.14999847407452621"/>
        <bgColor indexed="64"/>
      </patternFill>
    </fill>
    <fill>
      <patternFill patternType="solid">
        <fgColor theme="0"/>
        <bgColor indexed="22"/>
      </patternFill>
    </fill>
    <fill>
      <patternFill patternType="solid">
        <fgColor rgb="FFFFFF0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4.9989318521683403E-2"/>
        <bgColor indexed="22"/>
      </patternFill>
    </fill>
    <fill>
      <patternFill patternType="solid">
        <fgColor theme="6" tint="0.79998168889431442"/>
        <bgColor indexed="64"/>
      </patternFill>
    </fill>
    <fill>
      <patternFill patternType="solid">
        <fgColor theme="0"/>
        <bgColor indexed="64"/>
      </patternFill>
    </fill>
    <fill>
      <patternFill patternType="solid">
        <fgColor indexed="22"/>
        <bgColor indexed="31"/>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10"/>
        <bgColor indexed="53"/>
      </patternFill>
    </fill>
    <fill>
      <patternFill patternType="solid">
        <fgColor theme="4" tint="-0.249977111117893"/>
        <bgColor indexed="64"/>
      </patternFill>
    </fill>
  </fills>
  <borders count="19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8"/>
      </bottom>
      <diagonal/>
    </border>
    <border>
      <left/>
      <right/>
      <top/>
      <bottom style="thick">
        <color indexed="42"/>
      </bottom>
      <diagonal/>
    </border>
    <border>
      <left/>
      <right/>
      <top/>
      <bottom style="medium">
        <color indexed="42"/>
      </bottom>
      <diagonal/>
    </border>
    <border>
      <left/>
      <right/>
      <top style="thin">
        <color indexed="48"/>
      </top>
      <bottom style="double">
        <color indexed="48"/>
      </bottom>
      <diagonal/>
    </border>
    <border>
      <left/>
      <right/>
      <top/>
      <bottom style="thin">
        <color indexed="8"/>
      </bottom>
      <diagonal/>
    </border>
    <border>
      <left style="thin">
        <color indexed="8"/>
      </left>
      <right style="medium">
        <color indexed="8"/>
      </right>
      <top style="thin">
        <color indexed="8"/>
      </top>
      <bottom/>
      <diagonal/>
    </border>
    <border>
      <left style="thin">
        <color indexed="8"/>
      </left>
      <right style="medium">
        <color indexed="8"/>
      </right>
      <top/>
      <bottom style="thin">
        <color indexed="8"/>
      </bottom>
      <diagonal/>
    </border>
    <border>
      <left/>
      <right/>
      <top style="thin">
        <color indexed="8"/>
      </top>
      <bottom/>
      <diagonal/>
    </border>
    <border>
      <left style="medium">
        <color indexed="8"/>
      </left>
      <right/>
      <top/>
      <bottom/>
      <diagonal/>
    </border>
    <border>
      <left/>
      <right style="medium">
        <color indexed="8"/>
      </right>
      <top/>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double">
        <color indexed="8"/>
      </top>
      <bottom/>
      <diagonal/>
    </border>
    <border>
      <left style="thin">
        <color indexed="8"/>
      </left>
      <right style="thin">
        <color indexed="8"/>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bottom/>
      <diagonal/>
    </border>
    <border>
      <left style="thin">
        <color indexed="8"/>
      </left>
      <right/>
      <top style="thin">
        <color indexed="8"/>
      </top>
      <bottom/>
      <diagonal/>
    </border>
    <border>
      <left/>
      <right style="thin">
        <color indexed="8"/>
      </right>
      <top style="thin">
        <color indexed="8"/>
      </top>
      <bottom/>
      <diagonal/>
    </border>
    <border>
      <left/>
      <right/>
      <top/>
      <bottom style="double">
        <color indexed="8"/>
      </bottom>
      <diagonal/>
    </border>
    <border>
      <left style="thin">
        <color indexed="8"/>
      </left>
      <right/>
      <top/>
      <bottom/>
      <diagonal/>
    </border>
    <border>
      <left/>
      <right/>
      <top style="double">
        <color indexed="8"/>
      </top>
      <bottom style="double">
        <color indexed="8"/>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8"/>
      </left>
      <right style="thin">
        <color indexed="8"/>
      </right>
      <top style="thin">
        <color indexed="8"/>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style="thin">
        <color indexed="8"/>
      </top>
      <bottom/>
      <diagonal/>
    </border>
    <border>
      <left/>
      <right style="medium">
        <color indexed="64"/>
      </right>
      <top/>
      <bottom/>
      <diagonal/>
    </border>
    <border>
      <left/>
      <right style="thin">
        <color indexed="8"/>
      </right>
      <top/>
      <bottom style="double">
        <color indexed="64"/>
      </bottom>
      <diagonal/>
    </border>
    <border>
      <left style="medium">
        <color indexed="64"/>
      </left>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medium">
        <color indexed="8"/>
      </left>
      <right style="medium">
        <color indexed="64"/>
      </right>
      <top style="medium">
        <color indexed="64"/>
      </top>
      <bottom/>
      <diagonal/>
    </border>
    <border>
      <left/>
      <right style="medium">
        <color indexed="64"/>
      </right>
      <top/>
      <bottom style="thin">
        <color indexed="8"/>
      </bottom>
      <diagonal/>
    </border>
    <border>
      <left style="thin">
        <color indexed="8"/>
      </left>
      <right style="medium">
        <color indexed="64"/>
      </right>
      <top style="thin">
        <color indexed="8"/>
      </top>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top/>
      <bottom style="thin">
        <color indexed="8"/>
      </bottom>
      <diagonal/>
    </border>
    <border>
      <left/>
      <right style="medium">
        <color indexed="64"/>
      </right>
      <top style="thin">
        <color indexed="8"/>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8"/>
      </right>
      <top/>
      <bottom style="thin">
        <color indexed="8"/>
      </bottom>
      <diagonal/>
    </border>
    <border>
      <left style="medium">
        <color indexed="64"/>
      </left>
      <right/>
      <top style="double">
        <color indexed="8"/>
      </top>
      <bottom style="double">
        <color indexed="8"/>
      </bottom>
      <diagonal/>
    </border>
    <border>
      <left/>
      <right style="medium">
        <color indexed="64"/>
      </right>
      <top style="thin">
        <color indexed="8"/>
      </top>
      <bottom style="thin">
        <color indexed="8"/>
      </bottom>
      <diagonal/>
    </border>
    <border>
      <left style="thin">
        <color indexed="8"/>
      </left>
      <right/>
      <top/>
      <bottom style="thin">
        <color indexed="8"/>
      </bottom>
      <diagonal/>
    </border>
    <border>
      <left style="medium">
        <color indexed="64"/>
      </left>
      <right style="thin">
        <color indexed="8"/>
      </right>
      <top style="thin">
        <color indexed="8"/>
      </top>
      <bottom/>
      <diagonal/>
    </border>
    <border>
      <left style="medium">
        <color indexed="64"/>
      </left>
      <right/>
      <top/>
      <bottom style="double">
        <color indexed="8"/>
      </bottom>
      <diagonal/>
    </border>
    <border>
      <left/>
      <right style="medium">
        <color indexed="64"/>
      </right>
      <top/>
      <bottom style="double">
        <color indexed="8"/>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medium">
        <color indexed="64"/>
      </left>
      <right style="thin">
        <color indexed="8"/>
      </right>
      <top style="medium">
        <color indexed="64"/>
      </top>
      <bottom style="medium">
        <color indexed="64"/>
      </bottom>
      <diagonal/>
    </border>
    <border>
      <left/>
      <right/>
      <top/>
      <bottom style="double">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8"/>
      </left>
      <right/>
      <top style="medium">
        <color indexed="64"/>
      </top>
      <bottom/>
      <diagonal/>
    </border>
    <border>
      <left style="thin">
        <color indexed="8"/>
      </left>
      <right style="medium">
        <color indexed="64"/>
      </right>
      <top style="medium">
        <color indexed="64"/>
      </top>
      <bottom/>
      <diagonal/>
    </border>
    <border>
      <left/>
      <right style="thin">
        <color indexed="8"/>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8"/>
      </left>
      <right style="medium">
        <color indexed="8"/>
      </right>
      <top/>
      <bottom style="double">
        <color indexed="8"/>
      </bottom>
      <diagonal/>
    </border>
    <border>
      <left style="medium">
        <color indexed="8"/>
      </left>
      <right style="medium">
        <color indexed="64"/>
      </right>
      <top/>
      <bottom style="double">
        <color indexed="8"/>
      </bottom>
      <diagonal/>
    </border>
    <border>
      <left style="medium">
        <color indexed="64"/>
      </left>
      <right/>
      <top style="medium">
        <color indexed="64"/>
      </top>
      <bottom/>
      <diagonal/>
    </border>
    <border>
      <left style="medium">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8"/>
      </left>
      <right style="medium">
        <color indexed="8"/>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8"/>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double">
        <color indexed="8"/>
      </top>
      <bottom/>
      <diagonal/>
    </border>
    <border>
      <left/>
      <right/>
      <top style="double">
        <color indexed="8"/>
      </top>
      <bottom/>
      <diagonal/>
    </border>
    <border>
      <left/>
      <right style="medium">
        <color indexed="64"/>
      </right>
      <top style="double">
        <color indexed="8"/>
      </top>
      <bottom/>
      <diagonal/>
    </border>
    <border>
      <left style="thin">
        <color indexed="8"/>
      </left>
      <right style="medium">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medium">
        <color indexed="8"/>
      </left>
      <right style="thin">
        <color indexed="8"/>
      </right>
      <top/>
      <bottom style="thin">
        <color indexed="8"/>
      </bottom>
      <diagonal/>
    </border>
    <border>
      <left/>
      <right/>
      <top style="thin">
        <color indexed="8"/>
      </top>
      <bottom style="double">
        <color indexed="64"/>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medium">
        <color indexed="8"/>
      </top>
      <bottom style="double">
        <color indexed="8"/>
      </bottom>
      <diagonal/>
    </border>
    <border>
      <left style="thin">
        <color indexed="8"/>
      </left>
      <right style="medium">
        <color indexed="8"/>
      </right>
      <top/>
      <bottom style="double">
        <color indexed="8"/>
      </bottom>
      <diagonal/>
    </border>
    <border>
      <left style="medium">
        <color indexed="8"/>
      </left>
      <right style="medium">
        <color indexed="8"/>
      </right>
      <top style="thin">
        <color indexed="8"/>
      </top>
      <bottom style="thin">
        <color indexed="8"/>
      </bottom>
      <diagonal/>
    </border>
    <border>
      <left style="medium">
        <color indexed="8"/>
      </left>
      <right style="thin">
        <color indexed="8"/>
      </right>
      <top style="thin">
        <color indexed="8"/>
      </top>
      <bottom/>
      <diagonal/>
    </border>
    <border>
      <left style="medium">
        <color indexed="8"/>
      </left>
      <right style="thin">
        <color indexed="8"/>
      </right>
      <top style="thin">
        <color indexed="8"/>
      </top>
      <bottom style="double">
        <color indexed="64"/>
      </bottom>
      <diagonal/>
    </border>
    <border>
      <left style="thin">
        <color indexed="8"/>
      </left>
      <right style="medium">
        <color indexed="8"/>
      </right>
      <top style="thin">
        <color indexed="8"/>
      </top>
      <bottom style="double">
        <color indexed="64"/>
      </bottom>
      <diagonal/>
    </border>
    <border>
      <left style="medium">
        <color indexed="8"/>
      </left>
      <right style="thin">
        <color indexed="8"/>
      </right>
      <top/>
      <bottom/>
      <diagonal/>
    </border>
    <border>
      <left style="thin">
        <color indexed="8"/>
      </left>
      <right style="medium">
        <color indexed="8"/>
      </right>
      <top/>
      <bottom/>
      <diagonal/>
    </border>
    <border>
      <left style="medium">
        <color indexed="8"/>
      </left>
      <right style="thin">
        <color indexed="8"/>
      </right>
      <top/>
      <bottom style="double">
        <color indexed="8"/>
      </bottom>
      <diagonal/>
    </border>
    <border>
      <left style="medium">
        <color indexed="8"/>
      </left>
      <right style="medium">
        <color indexed="8"/>
      </right>
      <top style="medium">
        <color indexed="8"/>
      </top>
      <bottom style="double">
        <color indexed="8"/>
      </bottom>
      <diagonal/>
    </border>
    <border>
      <left/>
      <right style="thin">
        <color indexed="8"/>
      </right>
      <top style="double">
        <color indexed="8"/>
      </top>
      <bottom/>
      <diagonal/>
    </border>
    <border>
      <left style="medium">
        <color indexed="64"/>
      </left>
      <right/>
      <top style="medium">
        <color indexed="64"/>
      </top>
      <bottom style="medium">
        <color indexed="64"/>
      </bottom>
      <diagonal/>
    </border>
    <border>
      <left style="medium">
        <color indexed="8"/>
      </left>
      <right style="medium">
        <color indexed="64"/>
      </right>
      <top style="medium">
        <color indexed="64"/>
      </top>
      <bottom style="thin">
        <color indexed="8"/>
      </bottom>
      <diagonal/>
    </border>
    <border>
      <left style="medium">
        <color indexed="8"/>
      </left>
      <right style="medium">
        <color indexed="64"/>
      </right>
      <top/>
      <bottom style="medium">
        <color indexed="64"/>
      </bottom>
      <diagonal/>
    </border>
    <border>
      <left style="medium">
        <color indexed="64"/>
      </left>
      <right style="thin">
        <color indexed="8"/>
      </right>
      <top/>
      <bottom style="medium">
        <color indexed="64"/>
      </bottom>
      <diagonal/>
    </border>
    <border>
      <left style="thin">
        <color indexed="8"/>
      </left>
      <right style="thin">
        <color indexed="8"/>
      </right>
      <top/>
      <bottom style="medium">
        <color indexed="64"/>
      </bottom>
      <diagonal/>
    </border>
    <border>
      <left style="thin">
        <color indexed="8"/>
      </left>
      <right style="medium">
        <color indexed="64"/>
      </right>
      <top/>
      <bottom style="medium">
        <color indexed="64"/>
      </bottom>
      <diagonal/>
    </border>
    <border>
      <left style="thin">
        <color indexed="8"/>
      </left>
      <right/>
      <top/>
      <bottom style="medium">
        <color indexed="64"/>
      </bottom>
      <diagonal/>
    </border>
    <border>
      <left style="medium">
        <color indexed="64"/>
      </left>
      <right style="medium">
        <color indexed="8"/>
      </right>
      <top style="medium">
        <color indexed="64"/>
      </top>
      <bottom style="double">
        <color indexed="8"/>
      </bottom>
      <diagonal/>
    </border>
    <border>
      <left style="medium">
        <color indexed="8"/>
      </left>
      <right style="medium">
        <color indexed="8"/>
      </right>
      <top style="medium">
        <color indexed="64"/>
      </top>
      <bottom style="double">
        <color indexed="8"/>
      </bottom>
      <diagonal/>
    </border>
    <border>
      <left style="medium">
        <color indexed="64"/>
      </left>
      <right style="medium">
        <color indexed="8"/>
      </right>
      <top style="medium">
        <color indexed="8"/>
      </top>
      <bottom style="double">
        <color indexed="8"/>
      </bottom>
      <diagonal/>
    </border>
    <border>
      <left style="thin">
        <color indexed="8"/>
      </left>
      <right style="medium">
        <color indexed="64"/>
      </right>
      <top/>
      <bottom style="thin">
        <color indexed="8"/>
      </bottom>
      <diagonal/>
    </border>
    <border>
      <left/>
      <right style="thin">
        <color indexed="64"/>
      </right>
      <top style="thin">
        <color indexed="64"/>
      </top>
      <bottom style="thin">
        <color indexed="64"/>
      </bottom>
      <diagonal/>
    </border>
    <border>
      <left/>
      <right style="medium">
        <color indexed="8"/>
      </right>
      <top style="medium">
        <color indexed="64"/>
      </top>
      <bottom style="double">
        <color indexed="8"/>
      </bottom>
      <diagonal/>
    </border>
    <border>
      <left/>
      <right style="medium">
        <color indexed="8"/>
      </right>
      <top style="medium">
        <color indexed="8"/>
      </top>
      <bottom style="double">
        <color indexed="8"/>
      </bottom>
      <diagonal/>
    </border>
    <border>
      <left/>
      <right style="thin">
        <color indexed="8"/>
      </right>
      <top style="medium">
        <color indexed="64"/>
      </top>
      <bottom/>
      <diagonal/>
    </border>
    <border>
      <left/>
      <right style="thin">
        <color indexed="8"/>
      </right>
      <top/>
      <bottom style="medium">
        <color indexed="64"/>
      </bottom>
      <diagonal/>
    </border>
    <border>
      <left style="thin">
        <color indexed="8"/>
      </left>
      <right style="thin">
        <color indexed="8"/>
      </right>
      <top style="double">
        <color indexed="8"/>
      </top>
      <bottom style="thin">
        <color indexed="8"/>
      </bottom>
      <diagonal/>
    </border>
    <border>
      <left style="medium">
        <color indexed="64"/>
      </left>
      <right style="thin">
        <color indexed="8"/>
      </right>
      <top/>
      <bottom/>
      <diagonal/>
    </border>
    <border>
      <left style="thin">
        <color indexed="8"/>
      </left>
      <right style="medium">
        <color indexed="8"/>
      </right>
      <top style="medium">
        <color indexed="64"/>
      </top>
      <bottom style="double">
        <color indexed="8"/>
      </bottom>
      <diagonal/>
    </border>
    <border>
      <left style="medium">
        <color indexed="64"/>
      </left>
      <right style="medium">
        <color indexed="8"/>
      </right>
      <top style="thin">
        <color indexed="8"/>
      </top>
      <bottom style="double">
        <color indexed="8"/>
      </bottom>
      <diagonal/>
    </border>
    <border>
      <left style="thin">
        <color indexed="8"/>
      </left>
      <right style="medium">
        <color indexed="8"/>
      </right>
      <top style="thin">
        <color indexed="8"/>
      </top>
      <bottom style="double">
        <color indexed="8"/>
      </bottom>
      <diagonal/>
    </border>
    <border>
      <left style="medium">
        <color indexed="64"/>
      </left>
      <right style="thin">
        <color indexed="8"/>
      </right>
      <top/>
      <bottom style="double">
        <color indexed="64"/>
      </bottom>
      <diagonal/>
    </border>
    <border>
      <left style="thin">
        <color indexed="8"/>
      </left>
      <right style="thin">
        <color indexed="8"/>
      </right>
      <top/>
      <bottom style="double">
        <color indexed="64"/>
      </bottom>
      <diagonal/>
    </border>
    <border>
      <left style="thin">
        <color indexed="8"/>
      </left>
      <right/>
      <top style="thin">
        <color indexed="8"/>
      </top>
      <bottom style="medium">
        <color indexed="64"/>
      </bottom>
      <diagonal/>
    </border>
    <border>
      <left style="medium">
        <color indexed="64"/>
      </left>
      <right style="thin">
        <color indexed="8"/>
      </right>
      <top style="double">
        <color indexed="8"/>
      </top>
      <bottom style="thin">
        <color indexed="8"/>
      </bottom>
      <diagonal/>
    </border>
    <border>
      <left style="medium">
        <color indexed="64"/>
      </left>
      <right/>
      <top style="double">
        <color indexed="8"/>
      </top>
      <bottom style="double">
        <color indexed="64"/>
      </bottom>
      <diagonal/>
    </border>
    <border>
      <left style="thin">
        <color indexed="8"/>
      </left>
      <right/>
      <top style="double">
        <color indexed="8"/>
      </top>
      <bottom style="double">
        <color indexed="64"/>
      </bottom>
      <diagonal/>
    </border>
    <border>
      <left style="thin">
        <color indexed="64"/>
      </left>
      <right/>
      <top/>
      <bottom/>
      <diagonal/>
    </border>
    <border>
      <left style="thin">
        <color indexed="8"/>
      </left>
      <right/>
      <top style="thin">
        <color indexed="64"/>
      </top>
      <bottom style="thin">
        <color indexed="8"/>
      </bottom>
      <diagonal/>
    </border>
    <border>
      <left/>
      <right/>
      <top style="thin">
        <color indexed="64"/>
      </top>
      <bottom style="thin">
        <color indexed="8"/>
      </bottom>
      <diagonal/>
    </border>
    <border>
      <left/>
      <right style="thin">
        <color indexed="8"/>
      </right>
      <top style="thin">
        <color indexed="64"/>
      </top>
      <bottom style="thin">
        <color indexed="8"/>
      </bottom>
      <diagonal/>
    </border>
    <border>
      <left style="medium">
        <color indexed="64"/>
      </left>
      <right style="thin">
        <color indexed="8"/>
      </right>
      <top style="double">
        <color indexed="8"/>
      </top>
      <bottom style="double">
        <color indexed="8"/>
      </bottom>
      <diagonal/>
    </border>
    <border>
      <left style="thin">
        <color indexed="8"/>
      </left>
      <right style="thin">
        <color indexed="8"/>
      </right>
      <top style="double">
        <color indexed="8"/>
      </top>
      <bottom style="double">
        <color indexed="8"/>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8"/>
      </right>
      <top/>
      <bottom/>
      <diagonal/>
    </border>
    <border>
      <left/>
      <right/>
      <top/>
      <bottom style="hair">
        <color indexed="64"/>
      </bottom>
      <diagonal/>
    </border>
    <border>
      <left style="thin">
        <color indexed="64"/>
      </left>
      <right style="thin">
        <color indexed="8"/>
      </right>
      <top style="medium">
        <color indexed="64"/>
      </top>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8"/>
      </right>
      <top style="medium">
        <color indexed="8"/>
      </top>
      <bottom style="double">
        <color indexed="8"/>
      </bottom>
      <diagonal/>
    </border>
    <border>
      <left style="thin">
        <color indexed="8"/>
      </left>
      <right style="medium">
        <color indexed="64"/>
      </right>
      <top/>
      <bottom style="double">
        <color indexed="8"/>
      </bottom>
      <diagonal/>
    </border>
    <border>
      <left style="medium">
        <color indexed="64"/>
      </left>
      <right/>
      <top style="thin">
        <color indexed="8"/>
      </top>
      <bottom style="double">
        <color indexed="64"/>
      </bottom>
      <diagonal/>
    </border>
    <border>
      <left/>
      <right style="medium">
        <color indexed="64"/>
      </right>
      <top style="thin">
        <color indexed="8"/>
      </top>
      <bottom style="double">
        <color indexed="64"/>
      </bottom>
      <diagonal/>
    </border>
    <border>
      <left style="medium">
        <color indexed="64"/>
      </left>
      <right style="medium">
        <color indexed="8"/>
      </right>
      <top style="thin">
        <color indexed="8"/>
      </top>
      <bottom style="thin">
        <color indexed="8"/>
      </bottom>
      <diagonal/>
    </border>
    <border>
      <left style="medium">
        <color indexed="8"/>
      </left>
      <right style="medium">
        <color indexed="64"/>
      </right>
      <top style="thin">
        <color indexed="8"/>
      </top>
      <bottom style="thin">
        <color indexed="8"/>
      </bottom>
      <diagonal/>
    </border>
    <border>
      <left style="medium">
        <color indexed="64"/>
      </left>
      <right style="thin">
        <color indexed="8"/>
      </right>
      <top style="thin">
        <color indexed="8"/>
      </top>
      <bottom style="double">
        <color indexed="64"/>
      </bottom>
      <diagonal/>
    </border>
    <border>
      <left style="thin">
        <color indexed="8"/>
      </left>
      <right style="medium">
        <color indexed="64"/>
      </right>
      <top style="thin">
        <color indexed="8"/>
      </top>
      <bottom style="double">
        <color indexed="64"/>
      </bottom>
      <diagonal/>
    </border>
    <border>
      <left style="medium">
        <color indexed="64"/>
      </left>
      <right style="thin">
        <color indexed="8"/>
      </right>
      <top/>
      <bottom style="double">
        <color indexed="8"/>
      </bottom>
      <diagonal/>
    </border>
    <border>
      <left/>
      <right style="medium">
        <color indexed="64"/>
      </right>
      <top style="double">
        <color indexed="8"/>
      </top>
      <bottom style="double">
        <color indexed="8"/>
      </bottom>
      <diagonal/>
    </border>
    <border>
      <left style="medium">
        <color indexed="8"/>
      </left>
      <right style="thin">
        <color indexed="8"/>
      </right>
      <top/>
      <bottom style="medium">
        <color indexed="64"/>
      </bottom>
      <diagonal/>
    </border>
    <border>
      <left style="thin">
        <color indexed="8"/>
      </left>
      <right style="medium">
        <color indexed="8"/>
      </right>
      <top/>
      <bottom style="medium">
        <color indexed="64"/>
      </bottom>
      <diagonal/>
    </border>
    <border>
      <left/>
      <right style="medium">
        <color indexed="64"/>
      </right>
      <top/>
      <bottom style="thin">
        <color indexed="64"/>
      </bottom>
      <diagonal/>
    </border>
    <border>
      <left style="medium">
        <color indexed="8"/>
      </left>
      <right style="medium">
        <color indexed="64"/>
      </right>
      <top style="medium">
        <color indexed="64"/>
      </top>
      <bottom style="double">
        <color indexed="8"/>
      </bottom>
      <diagonal/>
    </border>
    <border>
      <left style="medium">
        <color indexed="8"/>
      </left>
      <right style="medium">
        <color indexed="64"/>
      </right>
      <top style="medium">
        <color indexed="8"/>
      </top>
      <bottom style="double">
        <color indexed="8"/>
      </bottom>
      <diagonal/>
    </border>
    <border>
      <left style="thin">
        <color indexed="8"/>
      </left>
      <right style="medium">
        <color indexed="64"/>
      </right>
      <top style="double">
        <color indexed="8"/>
      </top>
      <bottom style="thin">
        <color indexed="8"/>
      </bottom>
      <diagonal/>
    </border>
    <border>
      <left style="thin">
        <color indexed="8"/>
      </left>
      <right style="medium">
        <color indexed="64"/>
      </right>
      <top style="thin">
        <color indexed="8"/>
      </top>
      <bottom style="double">
        <color indexed="8"/>
      </bottom>
      <diagonal/>
    </border>
    <border>
      <left style="thin">
        <color indexed="8"/>
      </left>
      <right style="medium">
        <color indexed="64"/>
      </right>
      <top style="double">
        <color indexed="8"/>
      </top>
      <bottom style="double">
        <color indexed="64"/>
      </bottom>
      <diagonal/>
    </border>
    <border>
      <left style="thin">
        <color indexed="8"/>
      </left>
      <right style="medium">
        <color indexed="64"/>
      </right>
      <top style="double">
        <color indexed="8"/>
      </top>
      <bottom style="double">
        <color indexed="8"/>
      </bottom>
      <diagonal/>
    </border>
    <border>
      <left/>
      <right/>
      <top style="thin">
        <color indexed="8"/>
      </top>
      <bottom style="medium">
        <color indexed="64"/>
      </bottom>
      <diagonal/>
    </border>
    <border>
      <left/>
      <right style="thin">
        <color indexed="8"/>
      </right>
      <top style="thin">
        <color indexed="8"/>
      </top>
      <bottom style="medium">
        <color indexed="64"/>
      </bottom>
      <diagonal/>
    </border>
    <border>
      <left style="medium">
        <color indexed="8"/>
      </left>
      <right style="medium">
        <color indexed="64"/>
      </right>
      <top/>
      <bottom/>
      <diagonal/>
    </border>
    <border>
      <left/>
      <right style="medium">
        <color indexed="64"/>
      </right>
      <top style="thin">
        <color indexed="8"/>
      </top>
      <bottom style="medium">
        <color indexed="64"/>
      </bottom>
      <diagonal/>
    </border>
    <border>
      <left style="medium">
        <color indexed="64"/>
      </left>
      <right/>
      <top style="double">
        <color indexed="8"/>
      </top>
      <bottom style="medium">
        <color indexed="64"/>
      </bottom>
      <diagonal/>
    </border>
    <border>
      <left style="thin">
        <color indexed="8"/>
      </left>
      <right/>
      <top style="double">
        <color indexed="8"/>
      </top>
      <bottom style="medium">
        <color indexed="64"/>
      </bottom>
      <diagonal/>
    </border>
    <border>
      <left style="thin">
        <color indexed="8"/>
      </left>
      <right style="medium">
        <color indexed="64"/>
      </right>
      <top style="double">
        <color indexed="8"/>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8"/>
      </right>
      <top/>
      <bottom style="medium">
        <color indexed="64"/>
      </bottom>
      <diagonal/>
    </border>
    <border>
      <left/>
      <right/>
      <top/>
      <bottom style="double">
        <color indexed="52"/>
      </bottom>
      <diagonal/>
    </border>
    <border>
      <left style="hair">
        <color indexed="23"/>
      </left>
      <right style="hair">
        <color indexed="23"/>
      </right>
      <top style="hair">
        <color indexed="23"/>
      </top>
      <bottom style="hair">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132">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4" borderId="0" applyNumberFormat="0" applyBorder="0" applyAlignment="0" applyProtection="0"/>
    <xf numFmtId="0" fontId="5" fillId="6" borderId="0" applyNumberFormat="0" applyBorder="0" applyAlignment="0" applyProtection="0"/>
    <xf numFmtId="0" fontId="5" fillId="3"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6" borderId="0" applyNumberFormat="0" applyBorder="0" applyAlignment="0" applyProtection="0"/>
    <xf numFmtId="0" fontId="5" fillId="4" borderId="0" applyNumberFormat="0" applyBorder="0" applyAlignment="0" applyProtection="0"/>
    <xf numFmtId="0" fontId="6" fillId="6"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8" borderId="0" applyNumberFormat="0" applyBorder="0" applyAlignment="0" applyProtection="0"/>
    <xf numFmtId="0" fontId="6" fillId="6" borderId="0" applyNumberFormat="0" applyBorder="0" applyAlignment="0" applyProtection="0"/>
    <xf numFmtId="0" fontId="6" fillId="3" borderId="0" applyNumberFormat="0" applyBorder="0" applyAlignment="0" applyProtection="0"/>
    <xf numFmtId="0" fontId="7" fillId="6" borderId="0" applyNumberFormat="0" applyBorder="0" applyAlignment="0" applyProtection="0"/>
    <xf numFmtId="0" fontId="8" fillId="11" borderId="1" applyNumberFormat="0" applyAlignment="0" applyProtection="0"/>
    <xf numFmtId="0" fontId="9" fillId="12" borderId="2" applyNumberFormat="0" applyAlignment="0" applyProtection="0"/>
    <xf numFmtId="0" fontId="10" fillId="0" borderId="3" applyNumberFormat="0" applyFill="0" applyAlignment="0" applyProtection="0"/>
    <xf numFmtId="0" fontId="6" fillId="13"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11" fillId="7" borderId="1" applyNumberFormat="0" applyAlignment="0" applyProtection="0"/>
    <xf numFmtId="0" fontId="5" fillId="0" borderId="0"/>
    <xf numFmtId="0" fontId="12" fillId="17" borderId="0" applyNumberFormat="0" applyBorder="0" applyAlignment="0" applyProtection="0"/>
    <xf numFmtId="0" fontId="13" fillId="7" borderId="0" applyNumberFormat="0" applyBorder="0" applyAlignment="0" applyProtection="0"/>
    <xf numFmtId="0" fontId="4" fillId="0" borderId="0"/>
    <xf numFmtId="0" fontId="15" fillId="0" borderId="0"/>
    <xf numFmtId="0" fontId="5" fillId="0" borderId="0"/>
    <xf numFmtId="0" fontId="15" fillId="0" borderId="0"/>
    <xf numFmtId="166" fontId="14" fillId="0" borderId="0"/>
    <xf numFmtId="0" fontId="15" fillId="0" borderId="0"/>
    <xf numFmtId="0" fontId="15" fillId="0" borderId="0"/>
    <xf numFmtId="0" fontId="15" fillId="0" borderId="0"/>
    <xf numFmtId="0" fontId="15" fillId="0" borderId="0"/>
    <xf numFmtId="0" fontId="34" fillId="4" borderId="4" applyNumberFormat="0" applyAlignment="0" applyProtection="0"/>
    <xf numFmtId="9" fontId="4" fillId="0" borderId="0" applyFill="0" applyBorder="0" applyAlignment="0" applyProtection="0"/>
    <xf numFmtId="0" fontId="16" fillId="11" borderId="5" applyNumberFormat="0" applyAlignment="0" applyProtection="0"/>
    <xf numFmtId="164" fontId="15" fillId="0" borderId="0" applyFill="0" applyBorder="0" applyAlignment="0" applyProtection="0"/>
    <xf numFmtId="169" fontId="15" fillId="0" borderId="0" applyFill="0" applyBorder="0" applyAlignment="0" applyProtection="0"/>
    <xf numFmtId="165" fontId="15" fillId="0" borderId="0" applyFont="0" applyFill="0" applyBorder="0" applyAlignment="0" applyProtection="0"/>
    <xf numFmtId="0" fontId="10"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6" applyNumberFormat="0" applyFill="0" applyAlignment="0" applyProtection="0"/>
    <xf numFmtId="0" fontId="20" fillId="0" borderId="7" applyNumberFormat="0" applyFill="0" applyAlignment="0" applyProtection="0"/>
    <xf numFmtId="0" fontId="21" fillId="0" borderId="8" applyNumberFormat="0" applyFill="0" applyAlignment="0" applyProtection="0"/>
    <xf numFmtId="0" fontId="21" fillId="0" borderId="0" applyNumberFormat="0" applyFill="0" applyBorder="0" applyAlignment="0" applyProtection="0"/>
    <xf numFmtId="0" fontId="22" fillId="0" borderId="9" applyNumberFormat="0" applyFill="0" applyAlignment="0" applyProtection="0"/>
    <xf numFmtId="40" fontId="34" fillId="0" borderId="0" applyFill="0" applyBorder="0" applyAlignment="0" applyProtection="0"/>
    <xf numFmtId="0" fontId="3" fillId="0" borderId="0"/>
    <xf numFmtId="169" fontId="15" fillId="0" borderId="0" applyFill="0" applyBorder="0" applyAlignment="0" applyProtection="0"/>
    <xf numFmtId="0" fontId="4" fillId="0" borderId="0" applyProtection="0"/>
    <xf numFmtId="9" fontId="2" fillId="0" borderId="0" applyFont="0" applyFill="0" applyBorder="0" applyAlignment="0" applyProtection="0"/>
    <xf numFmtId="0" fontId="15" fillId="0" borderId="0"/>
    <xf numFmtId="0" fontId="34" fillId="0" borderId="0"/>
    <xf numFmtId="40" fontId="34" fillId="0" borderId="0" applyFill="0" applyBorder="0" applyAlignment="0" applyProtection="0"/>
    <xf numFmtId="44" fontId="15" fillId="0" borderId="0" applyFill="0" applyBorder="0" applyAlignment="0" applyProtection="0"/>
    <xf numFmtId="0" fontId="15" fillId="0" borderId="0"/>
    <xf numFmtId="0" fontId="1" fillId="0" borderId="0"/>
    <xf numFmtId="165" fontId="15" fillId="0" borderId="0" applyFont="0" applyFill="0" applyBorder="0" applyAlignment="0" applyProtection="0"/>
    <xf numFmtId="43" fontId="43" fillId="0" borderId="0" applyFont="0" applyFill="0" applyBorder="0" applyAlignment="0" applyProtection="0"/>
    <xf numFmtId="165" fontId="15" fillId="0" borderId="154" applyFont="0" applyFill="0" applyAlignment="0" applyProtection="0"/>
    <xf numFmtId="43" fontId="1" fillId="0" borderId="0" applyFont="0" applyFill="0" applyBorder="0" applyAlignment="0" applyProtection="0"/>
    <xf numFmtId="43" fontId="1" fillId="0" borderId="0" applyFont="0" applyFill="0" applyBorder="0" applyAlignment="0" applyProtection="0"/>
    <xf numFmtId="0" fontId="4" fillId="0" borderId="0"/>
    <xf numFmtId="169" fontId="4" fillId="0" borderId="0" applyFill="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1" borderId="0" applyNumberFormat="0" applyBorder="0" applyAlignment="0" applyProtection="0"/>
    <xf numFmtId="0" fontId="5" fillId="34" borderId="0" applyNumberFormat="0" applyBorder="0" applyAlignment="0" applyProtection="0"/>
    <xf numFmtId="0" fontId="5" fillId="37" borderId="0" applyNumberFormat="0" applyBorder="0" applyAlignment="0" applyProtection="0"/>
    <xf numFmtId="0" fontId="6" fillId="38"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7" fillId="30" borderId="0" applyNumberFormat="0" applyBorder="0" applyAlignment="0" applyProtection="0"/>
    <xf numFmtId="0" fontId="50" fillId="42" borderId="1" applyNumberFormat="0" applyAlignment="0" applyProtection="0"/>
    <xf numFmtId="0" fontId="9" fillId="43" borderId="2" applyNumberFormat="0" applyAlignment="0" applyProtection="0"/>
    <xf numFmtId="0" fontId="51" fillId="0" borderId="190" applyNumberFormat="0" applyFill="0" applyAlignment="0" applyProtection="0"/>
    <xf numFmtId="0" fontId="6" fillId="44" borderId="0" applyNumberFormat="0" applyBorder="0" applyAlignment="0" applyProtection="0"/>
    <xf numFmtId="0" fontId="6" fillId="45" borderId="0" applyNumberFormat="0" applyBorder="0" applyAlignment="0" applyProtection="0"/>
    <xf numFmtId="0" fontId="6" fillId="46"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7" borderId="0" applyNumberFormat="0" applyBorder="0" applyAlignment="0" applyProtection="0"/>
    <xf numFmtId="0" fontId="11" fillId="33" borderId="1" applyNumberFormat="0" applyAlignment="0" applyProtection="0"/>
    <xf numFmtId="0" fontId="12" fillId="29" borderId="0" applyNumberFormat="0" applyBorder="0" applyAlignment="0" applyProtection="0"/>
    <xf numFmtId="44" fontId="4" fillId="0" borderId="0" applyFill="0" applyBorder="0" applyAlignment="0" applyProtection="0"/>
    <xf numFmtId="44" fontId="4" fillId="0" borderId="0" applyFill="0" applyBorder="0" applyAlignment="0" applyProtection="0"/>
    <xf numFmtId="44" fontId="4" fillId="0" borderId="0" applyFill="0" applyBorder="0" applyAlignment="0" applyProtection="0"/>
    <xf numFmtId="0" fontId="52" fillId="48" borderId="0" applyNumberFormat="0" applyBorder="0" applyAlignment="0" applyProtection="0"/>
    <xf numFmtId="0" fontId="4" fillId="0" borderId="0"/>
    <xf numFmtId="0" fontId="4" fillId="0" borderId="0"/>
    <xf numFmtId="0" fontId="4" fillId="49" borderId="4" applyNumberFormat="0" applyFont="0" applyAlignment="0" applyProtection="0"/>
    <xf numFmtId="175" fontId="53" fillId="0" borderId="191">
      <alignment vertical="center"/>
    </xf>
    <xf numFmtId="10" fontId="53" fillId="0" borderId="191">
      <alignment vertical="center"/>
    </xf>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0" fontId="16" fillId="42" borderId="5" applyNumberFormat="0" applyAlignment="0" applyProtection="0"/>
    <xf numFmtId="0" fontId="5" fillId="50" borderId="0" applyNumberFormat="0" applyBorder="0" applyAlignment="0" applyProtection="0"/>
    <xf numFmtId="0" fontId="5" fillId="50" borderId="0" applyNumberFormat="0" applyBorder="0" applyAlignment="0" applyProtection="0"/>
    <xf numFmtId="40" fontId="34" fillId="0" borderId="0" applyFill="0" applyBorder="0" applyAlignment="0" applyProtection="0"/>
    <xf numFmtId="169" fontId="4" fillId="0" borderId="0" applyFill="0" applyBorder="0" applyAlignment="0" applyProtection="0"/>
    <xf numFmtId="0" fontId="10" fillId="0" borderId="0" applyNumberFormat="0" applyFill="0" applyBorder="0" applyAlignment="0" applyProtection="0"/>
    <xf numFmtId="0" fontId="17" fillId="0" borderId="0" applyNumberFormat="0" applyFill="0" applyBorder="0" applyAlignment="0" applyProtection="0"/>
    <xf numFmtId="0" fontId="54" fillId="0" borderId="192" applyNumberFormat="0" applyFill="0" applyAlignment="0" applyProtection="0"/>
    <xf numFmtId="0" fontId="55" fillId="0" borderId="193" applyNumberFormat="0" applyFill="0" applyAlignment="0" applyProtection="0"/>
    <xf numFmtId="0" fontId="56" fillId="0" borderId="194" applyNumberFormat="0" applyFill="0" applyAlignment="0" applyProtection="0"/>
    <xf numFmtId="0" fontId="56" fillId="0" borderId="0" applyNumberFormat="0" applyFill="0" applyBorder="0" applyAlignment="0" applyProtection="0"/>
    <xf numFmtId="0" fontId="57" fillId="0" borderId="0" applyNumberFormat="0" applyFill="0" applyBorder="0" applyAlignment="0" applyProtection="0"/>
    <xf numFmtId="0" fontId="22" fillId="0" borderId="195" applyNumberFormat="0" applyFill="0" applyAlignment="0" applyProtection="0"/>
    <xf numFmtId="174" fontId="4" fillId="0" borderId="0" applyFill="0" applyBorder="0" applyAlignment="0" applyProtection="0"/>
  </cellStyleXfs>
  <cellXfs count="690">
    <xf numFmtId="0" fontId="0" fillId="0" borderId="0" xfId="0"/>
    <xf numFmtId="0" fontId="23" fillId="0" borderId="0" xfId="0" applyFont="1" applyAlignment="1">
      <alignment vertical="center"/>
    </xf>
    <xf numFmtId="0" fontId="23" fillId="0" borderId="0" xfId="0" applyFont="1" applyBorder="1" applyAlignment="1">
      <alignment vertical="center"/>
    </xf>
    <xf numFmtId="4" fontId="23" fillId="0" borderId="0" xfId="0" applyNumberFormat="1" applyFont="1" applyAlignment="1">
      <alignment vertical="center"/>
    </xf>
    <xf numFmtId="0" fontId="28" fillId="0" borderId="0" xfId="0" applyFont="1" applyAlignment="1">
      <alignment vertical="center"/>
    </xf>
    <xf numFmtId="0" fontId="23" fillId="0" borderId="10" xfId="0" applyFont="1" applyBorder="1" applyAlignment="1">
      <alignment horizontal="left" vertical="top"/>
    </xf>
    <xf numFmtId="0" fontId="27" fillId="0" borderId="10" xfId="0" applyFont="1" applyBorder="1" applyAlignment="1">
      <alignment horizontal="left" vertical="top"/>
    </xf>
    <xf numFmtId="0" fontId="23" fillId="0" borderId="14" xfId="0" applyFont="1" applyBorder="1" applyAlignment="1">
      <alignment horizontal="left" vertical="top"/>
    </xf>
    <xf numFmtId="0" fontId="23" fillId="0" borderId="0" xfId="0" applyFont="1" applyBorder="1" applyAlignment="1">
      <alignment horizontal="left" vertical="top"/>
    </xf>
    <xf numFmtId="0" fontId="23" fillId="0" borderId="15" xfId="0" applyFont="1" applyBorder="1" applyAlignment="1">
      <alignment horizontal="left" vertical="top"/>
    </xf>
    <xf numFmtId="0" fontId="23" fillId="0" borderId="14" xfId="0" applyFont="1" applyBorder="1" applyAlignment="1">
      <alignment vertical="center"/>
    </xf>
    <xf numFmtId="0" fontId="23" fillId="0" borderId="15" xfId="0" applyFont="1" applyBorder="1" applyAlignment="1">
      <alignment vertical="center"/>
    </xf>
    <xf numFmtId="0" fontId="23" fillId="0" borderId="16" xfId="0" applyFont="1" applyBorder="1" applyAlignment="1">
      <alignment vertical="center"/>
    </xf>
    <xf numFmtId="0" fontId="23" fillId="0" borderId="17" xfId="0" applyFont="1" applyBorder="1" applyAlignment="1">
      <alignment vertical="center"/>
    </xf>
    <xf numFmtId="0" fontId="23" fillId="0" borderId="18" xfId="0" applyFont="1" applyBorder="1" applyAlignment="1">
      <alignment vertical="center"/>
    </xf>
    <xf numFmtId="0" fontId="23" fillId="0" borderId="0" xfId="38" applyFont="1" applyAlignment="1">
      <alignment horizontal="left" vertical="center"/>
    </xf>
    <xf numFmtId="0" fontId="23" fillId="0" borderId="0" xfId="38" applyFont="1" applyAlignment="1">
      <alignment horizontal="center" vertical="center"/>
    </xf>
    <xf numFmtId="0" fontId="23" fillId="0" borderId="0" xfId="38" applyFont="1" applyAlignment="1">
      <alignment vertical="center"/>
    </xf>
    <xf numFmtId="0" fontId="23" fillId="0" borderId="0" xfId="38" applyFont="1" applyBorder="1" applyAlignment="1">
      <alignment horizontal="center" vertical="center"/>
    </xf>
    <xf numFmtId="0" fontId="23" fillId="0" borderId="0" xfId="38" applyFont="1" applyBorder="1" applyAlignment="1">
      <alignment vertical="center"/>
    </xf>
    <xf numFmtId="0" fontId="23" fillId="0" borderId="19" xfId="38" applyFont="1" applyBorder="1" applyAlignment="1">
      <alignment vertical="center"/>
    </xf>
    <xf numFmtId="0" fontId="23" fillId="0" borderId="10" xfId="38" applyFont="1" applyBorder="1" applyAlignment="1">
      <alignment vertical="center"/>
    </xf>
    <xf numFmtId="0" fontId="23" fillId="0" borderId="0" xfId="39" applyFont="1" applyAlignment="1">
      <alignment vertical="center"/>
    </xf>
    <xf numFmtId="0" fontId="23" fillId="0" borderId="0" xfId="39" applyFont="1" applyBorder="1" applyAlignment="1">
      <alignment vertical="center"/>
    </xf>
    <xf numFmtId="0" fontId="23" fillId="0" borderId="0" xfId="39" applyFont="1" applyBorder="1" applyAlignment="1">
      <alignment horizontal="left" vertical="top"/>
    </xf>
    <xf numFmtId="0" fontId="23" fillId="0" borderId="0" xfId="41" applyFont="1" applyAlignment="1">
      <alignment vertical="center"/>
    </xf>
    <xf numFmtId="0" fontId="23" fillId="0" borderId="0" xfId="41" applyFont="1" applyBorder="1" applyAlignment="1">
      <alignment vertical="center"/>
    </xf>
    <xf numFmtId="0" fontId="23" fillId="0" borderId="19" xfId="41" applyFont="1" applyBorder="1" applyAlignment="1">
      <alignment vertical="center"/>
    </xf>
    <xf numFmtId="0" fontId="14" fillId="0" borderId="23" xfId="0" applyFont="1" applyBorder="1" applyAlignment="1">
      <alignment horizontal="center" vertical="center"/>
    </xf>
    <xf numFmtId="9" fontId="14" fillId="0" borderId="23" xfId="0" applyNumberFormat="1" applyFont="1" applyBorder="1" applyAlignment="1">
      <alignment horizontal="center" vertical="center"/>
    </xf>
    <xf numFmtId="0" fontId="0" fillId="0" borderId="25" xfId="0" applyBorder="1" applyAlignment="1">
      <alignment vertical="center"/>
    </xf>
    <xf numFmtId="0" fontId="0" fillId="0" borderId="24" xfId="0" applyBorder="1" applyAlignment="1">
      <alignment vertical="center"/>
    </xf>
    <xf numFmtId="9" fontId="23" fillId="0" borderId="24" xfId="41" applyNumberFormat="1" applyFont="1" applyBorder="1" applyAlignment="1">
      <alignment horizontal="right" vertical="center"/>
    </xf>
    <xf numFmtId="0" fontId="15" fillId="0" borderId="30" xfId="41" applyNumberFormat="1" applyFont="1" applyBorder="1" applyAlignment="1">
      <alignment horizontal="right" vertical="center"/>
    </xf>
    <xf numFmtId="0" fontId="25" fillId="0" borderId="31" xfId="41" applyFont="1" applyBorder="1" applyAlignment="1">
      <alignment horizontal="left" vertical="center"/>
    </xf>
    <xf numFmtId="0" fontId="25" fillId="0" borderId="0" xfId="41" applyFont="1" applyBorder="1" applyAlignment="1">
      <alignment horizontal="left" vertical="center"/>
    </xf>
    <xf numFmtId="0" fontId="25" fillId="0" borderId="27" xfId="41" applyFont="1" applyBorder="1" applyAlignment="1">
      <alignment horizontal="left" vertical="center"/>
    </xf>
    <xf numFmtId="4" fontId="23" fillId="0" borderId="23" xfId="41" applyNumberFormat="1" applyFont="1" applyBorder="1" applyAlignment="1">
      <alignment horizontal="right" vertical="center"/>
    </xf>
    <xf numFmtId="40" fontId="32" fillId="0" borderId="23" xfId="56" applyFont="1" applyFill="1" applyBorder="1" applyAlignment="1" applyProtection="1">
      <alignment horizontal="center" vertical="top"/>
    </xf>
    <xf numFmtId="0" fontId="33" fillId="0" borderId="25" xfId="0" applyFont="1" applyBorder="1" applyAlignment="1">
      <alignment horizontal="left" vertical="top" wrapText="1"/>
    </xf>
    <xf numFmtId="4" fontId="14" fillId="0" borderId="23" xfId="0" applyNumberFormat="1" applyFont="1" applyBorder="1" applyAlignment="1">
      <alignment horizontal="center"/>
    </xf>
    <xf numFmtId="0" fontId="25" fillId="0" borderId="31" xfId="41" applyFont="1" applyBorder="1" applyAlignment="1">
      <alignment horizontal="left" vertical="top"/>
    </xf>
    <xf numFmtId="0" fontId="25" fillId="0" borderId="0" xfId="41" applyFont="1" applyBorder="1" applyAlignment="1">
      <alignment horizontal="left" vertical="top"/>
    </xf>
    <xf numFmtId="0" fontId="25" fillId="0" borderId="27" xfId="41" applyFont="1" applyBorder="1" applyAlignment="1">
      <alignment horizontal="left" vertical="top"/>
    </xf>
    <xf numFmtId="0" fontId="25" fillId="0" borderId="10" xfId="41" applyFont="1" applyBorder="1" applyAlignment="1">
      <alignment horizontal="left" vertical="top"/>
    </xf>
    <xf numFmtId="0" fontId="25" fillId="0" borderId="19" xfId="41" applyFont="1" applyBorder="1" applyAlignment="1">
      <alignment horizontal="left" vertical="top"/>
    </xf>
    <xf numFmtId="0" fontId="23" fillId="0" borderId="10" xfId="41" applyFont="1" applyBorder="1" applyAlignment="1">
      <alignment vertical="center"/>
    </xf>
    <xf numFmtId="0" fontId="23" fillId="0" borderId="0" xfId="41" applyFont="1" applyBorder="1" applyAlignment="1">
      <alignment horizontal="left" vertical="center"/>
    </xf>
    <xf numFmtId="9" fontId="23" fillId="0" borderId="23" xfId="56" applyNumberFormat="1" applyFont="1" applyFill="1" applyBorder="1" applyAlignment="1" applyProtection="1">
      <alignment horizontal="center" vertical="center"/>
    </xf>
    <xf numFmtId="14" fontId="23" fillId="0" borderId="0" xfId="41" applyNumberFormat="1" applyFont="1" applyAlignment="1">
      <alignment vertical="center"/>
    </xf>
    <xf numFmtId="0" fontId="23" fillId="0" borderId="0" xfId="39" applyFont="1" applyFill="1" applyAlignment="1">
      <alignment vertical="center"/>
    </xf>
    <xf numFmtId="0" fontId="23" fillId="0" borderId="0" xfId="39" applyFont="1" applyFill="1" applyBorder="1" applyAlignment="1">
      <alignment horizontal="left" vertical="top"/>
    </xf>
    <xf numFmtId="43" fontId="23" fillId="0" borderId="0" xfId="38" applyNumberFormat="1" applyFont="1" applyBorder="1" applyAlignment="1">
      <alignment vertical="center"/>
    </xf>
    <xf numFmtId="0" fontId="23" fillId="0" borderId="40" xfId="39" applyFont="1" applyBorder="1" applyAlignment="1">
      <alignment vertical="center"/>
    </xf>
    <xf numFmtId="0" fontId="23" fillId="0" borderId="38" xfId="39" applyFont="1" applyBorder="1" applyAlignment="1">
      <alignment horizontal="left" vertical="top"/>
    </xf>
    <xf numFmtId="0" fontId="14" fillId="0" borderId="36" xfId="0" applyFont="1" applyBorder="1" applyAlignment="1">
      <alignment horizontal="center"/>
    </xf>
    <xf numFmtId="4" fontId="23" fillId="0" borderId="43" xfId="41" applyNumberFormat="1" applyFont="1" applyBorder="1" applyAlignment="1">
      <alignment horizontal="right" vertical="center"/>
    </xf>
    <xf numFmtId="4" fontId="23" fillId="0" borderId="45" xfId="41" applyNumberFormat="1" applyFont="1" applyBorder="1" applyAlignment="1">
      <alignment horizontal="right" vertical="center"/>
    </xf>
    <xf numFmtId="4" fontId="23" fillId="0" borderId="46" xfId="41" applyNumberFormat="1" applyFont="1" applyBorder="1" applyAlignment="1">
      <alignment horizontal="right" vertical="center"/>
    </xf>
    <xf numFmtId="0" fontId="23" fillId="18" borderId="47" xfId="0" applyFont="1" applyFill="1" applyBorder="1" applyAlignment="1">
      <alignment horizontal="left" vertical="top"/>
    </xf>
    <xf numFmtId="0" fontId="23" fillId="0" borderId="48" xfId="41" applyFont="1" applyBorder="1" applyAlignment="1">
      <alignment vertical="center"/>
    </xf>
    <xf numFmtId="0" fontId="14" fillId="0" borderId="49" xfId="0" applyFont="1" applyBorder="1" applyAlignment="1">
      <alignment horizontal="center"/>
    </xf>
    <xf numFmtId="0" fontId="25" fillId="0" borderId="38" xfId="41" applyFont="1" applyBorder="1" applyAlignment="1">
      <alignment horizontal="left" vertical="top"/>
    </xf>
    <xf numFmtId="0" fontId="25" fillId="0" borderId="40" xfId="41" applyFont="1" applyBorder="1" applyAlignment="1">
      <alignment horizontal="left" vertical="top"/>
    </xf>
    <xf numFmtId="0" fontId="25" fillId="0" borderId="52" xfId="41" applyFont="1" applyBorder="1" applyAlignment="1">
      <alignment horizontal="left" vertical="top"/>
    </xf>
    <xf numFmtId="0" fontId="25" fillId="0" borderId="48" xfId="41" applyFont="1" applyBorder="1" applyAlignment="1">
      <alignment horizontal="left" vertical="top"/>
    </xf>
    <xf numFmtId="0" fontId="25" fillId="0" borderId="53" xfId="41" applyFont="1" applyBorder="1" applyAlignment="1">
      <alignment horizontal="left" vertical="top"/>
    </xf>
    <xf numFmtId="0" fontId="23" fillId="0" borderId="52" xfId="41" applyFont="1" applyBorder="1" applyAlignment="1">
      <alignment vertical="center"/>
    </xf>
    <xf numFmtId="0" fontId="23" fillId="0" borderId="38" xfId="41" applyFont="1" applyBorder="1" applyAlignment="1">
      <alignment horizontal="left" vertical="center"/>
    </xf>
    <xf numFmtId="0" fontId="23" fillId="0" borderId="40" xfId="41" applyFont="1" applyBorder="1" applyAlignment="1">
      <alignment horizontal="left" vertical="center"/>
    </xf>
    <xf numFmtId="0" fontId="23" fillId="0" borderId="54" xfId="41" applyFont="1" applyBorder="1" applyAlignment="1">
      <alignment vertical="center"/>
    </xf>
    <xf numFmtId="0" fontId="23" fillId="0" borderId="55" xfId="41" applyFont="1" applyBorder="1" applyAlignment="1">
      <alignment vertical="center"/>
    </xf>
    <xf numFmtId="0" fontId="23" fillId="0" borderId="56" xfId="41" applyFont="1" applyBorder="1" applyAlignment="1">
      <alignment vertical="center"/>
    </xf>
    <xf numFmtId="0" fontId="23" fillId="0" borderId="44" xfId="41" applyFont="1" applyBorder="1" applyAlignment="1">
      <alignment horizontal="center" vertical="center"/>
    </xf>
    <xf numFmtId="0" fontId="23" fillId="18" borderId="47" xfId="0" applyFont="1" applyFill="1" applyBorder="1" applyAlignment="1">
      <alignment horizontal="left" vertical="center"/>
    </xf>
    <xf numFmtId="0" fontId="23" fillId="0" borderId="13" xfId="38" applyFont="1" applyBorder="1" applyAlignment="1">
      <alignment horizontal="center" vertical="center"/>
    </xf>
    <xf numFmtId="0" fontId="23" fillId="0" borderId="13" xfId="38" applyFont="1" applyBorder="1" applyAlignment="1">
      <alignment horizontal="left" vertical="center"/>
    </xf>
    <xf numFmtId="0" fontId="23" fillId="0" borderId="29" xfId="38" applyFont="1" applyBorder="1" applyAlignment="1">
      <alignment horizontal="left" vertical="center"/>
    </xf>
    <xf numFmtId="0" fontId="23" fillId="0" borderId="28" xfId="38" applyFont="1" applyBorder="1" applyAlignment="1">
      <alignment vertical="center"/>
    </xf>
    <xf numFmtId="0" fontId="23" fillId="0" borderId="10" xfId="38" applyFont="1" applyBorder="1" applyAlignment="1">
      <alignment horizontal="center" vertical="center"/>
    </xf>
    <xf numFmtId="0" fontId="23" fillId="0" borderId="10" xfId="38" applyFont="1" applyBorder="1" applyAlignment="1">
      <alignment horizontal="left" vertical="center"/>
    </xf>
    <xf numFmtId="0" fontId="23" fillId="0" borderId="19" xfId="38" applyFont="1" applyBorder="1" applyAlignment="1">
      <alignment horizontal="left" vertical="center"/>
    </xf>
    <xf numFmtId="0" fontId="23" fillId="0" borderId="60" xfId="38" applyFont="1" applyBorder="1" applyAlignment="1">
      <alignment vertical="center"/>
    </xf>
    <xf numFmtId="0" fontId="23" fillId="0" borderId="0" xfId="38" applyFont="1" applyBorder="1" applyAlignment="1">
      <alignment horizontal="left" vertical="center"/>
    </xf>
    <xf numFmtId="0" fontId="23" fillId="0" borderId="27" xfId="38" applyFont="1" applyBorder="1" applyAlignment="1">
      <alignment horizontal="left" vertical="center"/>
    </xf>
    <xf numFmtId="0" fontId="14" fillId="0" borderId="43" xfId="0" applyFont="1" applyBorder="1" applyAlignment="1">
      <alignment horizontal="center" vertical="center"/>
    </xf>
    <xf numFmtId="4" fontId="23" fillId="0" borderId="59" xfId="41" applyNumberFormat="1" applyFont="1" applyBorder="1" applyAlignment="1">
      <alignment horizontal="right" vertical="center"/>
    </xf>
    <xf numFmtId="0" fontId="14" fillId="0" borderId="44" xfId="0" applyFont="1" applyBorder="1" applyAlignment="1">
      <alignment horizontal="center" vertical="center" wrapText="1"/>
    </xf>
    <xf numFmtId="2" fontId="30" fillId="0" borderId="44" xfId="0" applyNumberFormat="1" applyFont="1" applyBorder="1" applyAlignment="1">
      <alignment horizontal="center" vertical="center" wrapText="1"/>
    </xf>
    <xf numFmtId="0" fontId="15" fillId="0" borderId="62" xfId="41" applyNumberFormat="1" applyFont="1" applyBorder="1" applyAlignment="1">
      <alignment horizontal="right" vertical="center"/>
    </xf>
    <xf numFmtId="4" fontId="15" fillId="0" borderId="63" xfId="41" applyNumberFormat="1" applyFont="1" applyBorder="1" applyAlignment="1">
      <alignment vertical="center"/>
    </xf>
    <xf numFmtId="0" fontId="25" fillId="0" borderId="38" xfId="41" applyFont="1" applyBorder="1" applyAlignment="1">
      <alignment horizontal="left" vertical="center"/>
    </xf>
    <xf numFmtId="0" fontId="25" fillId="0" borderId="40" xfId="41" applyFont="1" applyBorder="1" applyAlignment="1">
      <alignment horizontal="left" vertical="center"/>
    </xf>
    <xf numFmtId="4" fontId="29" fillId="19" borderId="64" xfId="56" applyNumberFormat="1" applyFont="1" applyFill="1" applyBorder="1" applyAlignment="1" applyProtection="1">
      <alignment horizontal="right" vertical="center"/>
    </xf>
    <xf numFmtId="166" fontId="29" fillId="20" borderId="65" xfId="37" applyFont="1" applyFill="1" applyBorder="1" applyAlignment="1">
      <alignment horizontal="right" vertical="center"/>
    </xf>
    <xf numFmtId="4" fontId="29" fillId="19" borderId="65" xfId="0" applyNumberFormat="1" applyFont="1" applyFill="1" applyBorder="1" applyAlignment="1" applyProtection="1">
      <alignment horizontal="right" vertical="center"/>
    </xf>
    <xf numFmtId="166" fontId="29" fillId="20" borderId="66" xfId="37" applyFont="1" applyFill="1" applyBorder="1" applyAlignment="1">
      <alignment horizontal="center" vertical="center"/>
    </xf>
    <xf numFmtId="40" fontId="23" fillId="0" borderId="67" xfId="56" applyFont="1" applyFill="1" applyBorder="1" applyAlignment="1">
      <alignment horizontal="center" vertical="center" wrapText="1"/>
    </xf>
    <xf numFmtId="39" fontId="30" fillId="0" borderId="67" xfId="37" applyNumberFormat="1" applyFont="1" applyFill="1" applyBorder="1" applyAlignment="1" applyProtection="1">
      <alignment horizontal="center" vertical="center" wrapText="1"/>
      <protection locked="0"/>
    </xf>
    <xf numFmtId="0" fontId="23" fillId="0" borderId="66" xfId="38" applyFont="1" applyBorder="1" applyAlignment="1">
      <alignment horizontal="center" vertical="center" wrapText="1"/>
    </xf>
    <xf numFmtId="167" fontId="30" fillId="0" borderId="68" xfId="37" applyNumberFormat="1" applyFont="1" applyFill="1" applyBorder="1" applyAlignment="1" applyProtection="1">
      <alignment horizontal="center" vertical="center" wrapText="1"/>
      <protection locked="0"/>
    </xf>
    <xf numFmtId="167" fontId="30" fillId="0" borderId="67" xfId="37" applyNumberFormat="1" applyFont="1" applyFill="1" applyBorder="1" applyAlignment="1" applyProtection="1">
      <alignment horizontal="center" vertical="center" wrapText="1"/>
      <protection locked="0"/>
    </xf>
    <xf numFmtId="40" fontId="23" fillId="0" borderId="0" xfId="56" applyFont="1" applyFill="1" applyBorder="1" applyAlignment="1">
      <alignment horizontal="left" vertical="center"/>
    </xf>
    <xf numFmtId="40" fontId="23" fillId="0" borderId="0" xfId="56" applyFont="1" applyFill="1" applyBorder="1" applyAlignment="1">
      <alignment vertical="center"/>
    </xf>
    <xf numFmtId="40" fontId="23" fillId="0" borderId="13" xfId="56" applyFont="1" applyFill="1" applyBorder="1" applyAlignment="1">
      <alignment horizontal="left" vertical="center"/>
    </xf>
    <xf numFmtId="40" fontId="23" fillId="0" borderId="10" xfId="56" applyFont="1" applyFill="1" applyBorder="1" applyAlignment="1">
      <alignment horizontal="left" vertical="center"/>
    </xf>
    <xf numFmtId="40" fontId="23" fillId="0" borderId="0" xfId="56" applyFont="1" applyFill="1" applyAlignment="1">
      <alignment vertical="center"/>
    </xf>
    <xf numFmtId="4" fontId="23" fillId="0" borderId="0" xfId="39" applyNumberFormat="1" applyFont="1" applyAlignment="1">
      <alignment vertical="center"/>
    </xf>
    <xf numFmtId="0" fontId="28" fillId="19" borderId="70" xfId="39" applyFont="1" applyFill="1" applyBorder="1" applyAlignment="1">
      <alignment vertical="center"/>
    </xf>
    <xf numFmtId="0" fontId="23" fillId="0" borderId="71" xfId="39" applyFont="1" applyBorder="1" applyAlignment="1">
      <alignment vertical="center"/>
    </xf>
    <xf numFmtId="0" fontId="23" fillId="0" borderId="72" xfId="39" applyFont="1" applyBorder="1" applyAlignment="1">
      <alignment vertical="center"/>
    </xf>
    <xf numFmtId="0" fontId="28" fillId="0" borderId="76" xfId="39" applyFont="1" applyFill="1" applyBorder="1" applyAlignment="1">
      <alignment horizontal="center" vertical="center"/>
    </xf>
    <xf numFmtId="0" fontId="28" fillId="0" borderId="77" xfId="39" applyFont="1" applyBorder="1" applyAlignment="1">
      <alignment horizontal="center" vertical="center"/>
    </xf>
    <xf numFmtId="0" fontId="28" fillId="0" borderId="78" xfId="39" applyFont="1" applyBorder="1" applyAlignment="1">
      <alignment horizontal="center" vertical="center"/>
    </xf>
    <xf numFmtId="0" fontId="28" fillId="0" borderId="79" xfId="39" applyFont="1" applyBorder="1" applyAlignment="1">
      <alignment horizontal="center" vertical="center"/>
    </xf>
    <xf numFmtId="166" fontId="23" fillId="21" borderId="0" xfId="37" applyFont="1" applyFill="1" applyBorder="1" applyAlignment="1">
      <alignment horizontal="justify" vertical="center" wrapText="1"/>
    </xf>
    <xf numFmtId="4" fontId="29" fillId="19" borderId="80" xfId="56" applyNumberFormat="1" applyFont="1" applyFill="1" applyBorder="1" applyAlignment="1" applyProtection="1">
      <alignment horizontal="center" vertical="center"/>
    </xf>
    <xf numFmtId="0" fontId="23" fillId="18" borderId="81" xfId="0" applyFont="1" applyFill="1" applyBorder="1" applyAlignment="1">
      <alignment horizontal="center" vertical="center"/>
    </xf>
    <xf numFmtId="0" fontId="26" fillId="18" borderId="83" xfId="38" applyFont="1" applyFill="1" applyBorder="1" applyAlignment="1">
      <alignment horizontal="center" vertical="center"/>
    </xf>
    <xf numFmtId="0" fontId="28" fillId="0" borderId="84" xfId="39" applyFont="1" applyBorder="1" applyAlignment="1">
      <alignment horizontal="center" vertical="center"/>
    </xf>
    <xf numFmtId="0" fontId="28" fillId="0" borderId="38" xfId="39" applyFont="1" applyBorder="1" applyAlignment="1">
      <alignment horizontal="center" vertical="center"/>
    </xf>
    <xf numFmtId="40" fontId="23" fillId="0" borderId="23" xfId="56" applyFont="1" applyFill="1" applyBorder="1" applyAlignment="1" applyProtection="1">
      <alignment horizontal="center" vertical="center"/>
    </xf>
    <xf numFmtId="4" fontId="23" fillId="0" borderId="23" xfId="41" applyNumberFormat="1" applyFont="1" applyBorder="1" applyAlignment="1">
      <alignment horizontal="center" vertical="center"/>
    </xf>
    <xf numFmtId="40" fontId="23" fillId="0" borderId="43" xfId="56" applyFont="1" applyFill="1" applyBorder="1" applyAlignment="1" applyProtection="1">
      <alignment horizontal="right" vertical="center"/>
    </xf>
    <xf numFmtId="0" fontId="15" fillId="0" borderId="0" xfId="40" applyFont="1" applyAlignment="1">
      <alignment horizontal="center" vertical="center"/>
    </xf>
    <xf numFmtId="0" fontId="15" fillId="0" borderId="0" xfId="40" applyFont="1" applyAlignment="1">
      <alignment vertical="center"/>
    </xf>
    <xf numFmtId="38" fontId="15" fillId="0" borderId="0" xfId="56" applyNumberFormat="1" applyFont="1" applyFill="1" applyAlignment="1">
      <alignment horizontal="right" vertical="center"/>
    </xf>
    <xf numFmtId="0" fontId="15" fillId="18" borderId="47" xfId="0" applyFont="1" applyFill="1" applyBorder="1" applyAlignment="1">
      <alignment horizontal="left" vertical="top"/>
    </xf>
    <xf numFmtId="0" fontId="27" fillId="18" borderId="83" xfId="38" applyFont="1" applyFill="1" applyBorder="1" applyAlignment="1">
      <alignment horizontal="center" vertical="center"/>
    </xf>
    <xf numFmtId="0" fontId="15" fillId="0" borderId="53" xfId="40" applyFont="1" applyBorder="1" applyAlignment="1">
      <alignment horizontal="center" vertical="center"/>
    </xf>
    <xf numFmtId="43" fontId="15" fillId="0" borderId="0" xfId="56" applyNumberFormat="1" applyFont="1" applyFill="1" applyBorder="1" applyAlignment="1">
      <alignment horizontal="left" vertical="top"/>
    </xf>
    <xf numFmtId="43" fontId="15" fillId="0" borderId="40" xfId="40" applyNumberFormat="1" applyFont="1" applyBorder="1" applyAlignment="1">
      <alignment horizontal="left" vertical="top"/>
    </xf>
    <xf numFmtId="38" fontId="15" fillId="0" borderId="10" xfId="56" applyNumberFormat="1" applyFont="1" applyFill="1" applyBorder="1" applyAlignment="1">
      <alignment horizontal="right" vertical="center"/>
    </xf>
    <xf numFmtId="0" fontId="15" fillId="0" borderId="48" xfId="40" applyFont="1" applyBorder="1" applyAlignment="1">
      <alignment vertical="center"/>
    </xf>
    <xf numFmtId="0" fontId="15" fillId="0" borderId="53" xfId="40" applyFont="1" applyBorder="1" applyAlignment="1">
      <alignment horizontal="left" vertical="top"/>
    </xf>
    <xf numFmtId="0" fontId="15" fillId="0" borderId="56" xfId="40" applyFont="1" applyBorder="1" applyAlignment="1">
      <alignment vertical="center"/>
    </xf>
    <xf numFmtId="0" fontId="15" fillId="0" borderId="0" xfId="40" applyFont="1" applyFill="1" applyAlignment="1">
      <alignment vertical="center"/>
    </xf>
    <xf numFmtId="0" fontId="15" fillId="0" borderId="36" xfId="40" applyFont="1" applyFill="1" applyBorder="1" applyAlignment="1">
      <alignment horizontal="center" vertical="center"/>
    </xf>
    <xf numFmtId="43" fontId="15" fillId="0" borderId="0" xfId="40" applyNumberFormat="1" applyFont="1" applyFill="1" applyBorder="1" applyAlignment="1">
      <alignment horizontal="left" vertical="top"/>
    </xf>
    <xf numFmtId="0" fontId="15" fillId="0" borderId="0" xfId="40" applyFont="1" applyFill="1" applyBorder="1" applyAlignment="1">
      <alignment vertical="center"/>
    </xf>
    <xf numFmtId="0" fontId="15" fillId="0" borderId="28" xfId="40" applyFont="1" applyFill="1" applyBorder="1" applyAlignment="1">
      <alignment horizontal="left" vertical="top"/>
    </xf>
    <xf numFmtId="0" fontId="15" fillId="0" borderId="55" xfId="40" applyFont="1" applyFill="1" applyBorder="1" applyAlignment="1">
      <alignment vertical="center"/>
    </xf>
    <xf numFmtId="0" fontId="23" fillId="0" borderId="0" xfId="38" applyNumberFormat="1" applyFont="1" applyAlignment="1">
      <alignment vertical="center"/>
    </xf>
    <xf numFmtId="10" fontId="23" fillId="0" borderId="23" xfId="56" applyNumberFormat="1" applyFont="1" applyFill="1" applyBorder="1" applyAlignment="1" applyProtection="1">
      <alignment horizontal="center" vertical="center"/>
    </xf>
    <xf numFmtId="43" fontId="23" fillId="23" borderId="23" xfId="37" applyNumberFormat="1" applyFont="1" applyFill="1" applyBorder="1" applyAlignment="1" applyProtection="1">
      <alignment horizontal="right" vertical="center"/>
      <protection locked="0"/>
    </xf>
    <xf numFmtId="43" fontId="23" fillId="23" borderId="23" xfId="37" applyNumberFormat="1" applyFont="1" applyFill="1" applyBorder="1" applyAlignment="1" applyProtection="1">
      <alignment horizontal="center" vertical="center"/>
      <protection locked="0"/>
    </xf>
    <xf numFmtId="10" fontId="23" fillId="23" borderId="43" xfId="38" applyNumberFormat="1" applyFont="1" applyFill="1" applyBorder="1" applyAlignment="1">
      <alignment horizontal="right" vertical="center"/>
    </xf>
    <xf numFmtId="166" fontId="23" fillId="23" borderId="34" xfId="37" applyFont="1" applyFill="1" applyBorder="1" applyAlignment="1">
      <alignment horizontal="center" vertical="center"/>
    </xf>
    <xf numFmtId="167" fontId="23" fillId="23" borderId="34" xfId="37" applyNumberFormat="1" applyFont="1" applyFill="1" applyBorder="1" applyAlignment="1" applyProtection="1">
      <alignment horizontal="center" vertical="center"/>
      <protection locked="0"/>
    </xf>
    <xf numFmtId="166" fontId="23" fillId="23" borderId="85" xfId="37" applyFont="1" applyFill="1" applyBorder="1" applyAlignment="1">
      <alignment horizontal="left" vertical="center" wrapText="1"/>
    </xf>
    <xf numFmtId="38" fontId="15" fillId="23" borderId="98" xfId="56" applyNumberFormat="1" applyFont="1" applyFill="1" applyBorder="1" applyAlignment="1" applyProtection="1">
      <alignment horizontal="center" vertical="center"/>
    </xf>
    <xf numFmtId="43" fontId="15" fillId="23" borderId="34" xfId="40" applyNumberFormat="1" applyFont="1" applyFill="1" applyBorder="1" applyAlignment="1">
      <alignment horizontal="center" vertical="center"/>
    </xf>
    <xf numFmtId="38" fontId="15" fillId="23" borderId="34" xfId="56" applyNumberFormat="1" applyFont="1" applyFill="1" applyBorder="1" applyAlignment="1" applyProtection="1">
      <alignment horizontal="center" vertical="center" wrapText="1"/>
    </xf>
    <xf numFmtId="170" fontId="27" fillId="22" borderId="65" xfId="40" applyNumberFormat="1" applyFont="1" applyFill="1" applyBorder="1" applyAlignment="1">
      <alignment vertical="center"/>
    </xf>
    <xf numFmtId="0" fontId="27" fillId="22" borderId="65" xfId="40" applyFont="1" applyFill="1" applyBorder="1" applyAlignment="1">
      <alignment horizontal="center" vertical="center"/>
    </xf>
    <xf numFmtId="0" fontId="28" fillId="23" borderId="52" xfId="41" applyFont="1" applyFill="1" applyBorder="1" applyAlignment="1">
      <alignment horizontal="center" vertical="center"/>
    </xf>
    <xf numFmtId="0" fontId="23" fillId="23" borderId="44" xfId="41" applyFont="1" applyFill="1" applyBorder="1" applyAlignment="1">
      <alignment horizontal="center" vertical="center"/>
    </xf>
    <xf numFmtId="0" fontId="28" fillId="23" borderId="38" xfId="41" applyFont="1" applyFill="1" applyBorder="1" applyAlignment="1">
      <alignment horizontal="center" vertical="center"/>
    </xf>
    <xf numFmtId="0" fontId="15" fillId="24" borderId="50" xfId="41" applyFont="1" applyFill="1" applyBorder="1" applyAlignment="1">
      <alignment horizontal="right" vertical="center"/>
    </xf>
    <xf numFmtId="0" fontId="28" fillId="23" borderId="57" xfId="41" applyFont="1" applyFill="1" applyBorder="1" applyAlignment="1">
      <alignment horizontal="center" vertical="center"/>
    </xf>
    <xf numFmtId="0" fontId="27" fillId="24" borderId="58" xfId="41" applyFont="1" applyFill="1" applyBorder="1" applyAlignment="1">
      <alignment horizontal="right" vertical="center"/>
    </xf>
    <xf numFmtId="0" fontId="27" fillId="24" borderId="32" xfId="41" applyFont="1" applyFill="1" applyBorder="1" applyAlignment="1">
      <alignment horizontal="right" vertical="center"/>
    </xf>
    <xf numFmtId="40" fontId="34" fillId="0" borderId="0" xfId="56" applyAlignment="1">
      <alignment vertical="center"/>
    </xf>
    <xf numFmtId="40" fontId="34" fillId="0" borderId="0" xfId="56" applyBorder="1" applyAlignment="1">
      <alignment vertical="center"/>
    </xf>
    <xf numFmtId="4" fontId="23" fillId="0" borderId="89" xfId="39" applyNumberFormat="1" applyFont="1" applyFill="1" applyBorder="1" applyAlignment="1">
      <alignment horizontal="right" vertical="center"/>
    </xf>
    <xf numFmtId="43" fontId="23" fillId="0" borderId="26" xfId="37" applyNumberFormat="1" applyFont="1" applyFill="1" applyBorder="1" applyAlignment="1" applyProtection="1">
      <alignment horizontal="right" vertical="center"/>
      <protection locked="0"/>
    </xf>
    <xf numFmtId="4" fontId="23" fillId="0" borderId="99" xfId="39" applyNumberFormat="1" applyFont="1" applyFill="1" applyBorder="1" applyAlignment="1">
      <alignment horizontal="right" vertical="center"/>
    </xf>
    <xf numFmtId="4" fontId="23" fillId="0" borderId="89" xfId="0" applyNumberFormat="1" applyFont="1" applyFill="1" applyBorder="1" applyAlignment="1" applyProtection="1">
      <alignment horizontal="right" vertical="center"/>
      <protection locked="0"/>
    </xf>
    <xf numFmtId="40" fontId="23" fillId="0" borderId="89" xfId="56" applyFont="1" applyFill="1" applyBorder="1" applyAlignment="1">
      <alignment horizontal="right" vertical="center"/>
    </xf>
    <xf numFmtId="43" fontId="23" fillId="0" borderId="90" xfId="56" applyNumberFormat="1" applyFont="1" applyFill="1" applyBorder="1" applyAlignment="1">
      <alignment horizontal="right" vertical="center"/>
    </xf>
    <xf numFmtId="9" fontId="4" fillId="0" borderId="0" xfId="43" applyAlignment="1">
      <alignment vertical="center"/>
    </xf>
    <xf numFmtId="4" fontId="23" fillId="0" borderId="0" xfId="0" applyNumberFormat="1" applyFont="1" applyBorder="1" applyAlignment="1">
      <alignment vertical="center"/>
    </xf>
    <xf numFmtId="43" fontId="15" fillId="0" borderId="34" xfId="56" applyNumberFormat="1" applyFont="1" applyFill="1" applyBorder="1" applyAlignment="1">
      <alignment horizontal="right" vertical="center"/>
    </xf>
    <xf numFmtId="40" fontId="15" fillId="0" borderId="34" xfId="56" applyFont="1" applyFill="1" applyBorder="1" applyAlignment="1" applyProtection="1">
      <alignment vertical="center"/>
      <protection locked="0"/>
    </xf>
    <xf numFmtId="9" fontId="4" fillId="0" borderId="0" xfId="43" applyBorder="1" applyAlignment="1">
      <alignment vertical="center"/>
    </xf>
    <xf numFmtId="4" fontId="27" fillId="22" borderId="0" xfId="0" applyNumberFormat="1" applyFont="1" applyFill="1" applyBorder="1" applyAlignment="1">
      <alignment vertical="center"/>
    </xf>
    <xf numFmtId="10" fontId="4" fillId="0" borderId="0" xfId="43" applyNumberFormat="1" applyAlignment="1">
      <alignment vertical="center"/>
    </xf>
    <xf numFmtId="43" fontId="15" fillId="0" borderId="34" xfId="56" applyNumberFormat="1" applyFont="1" applyFill="1" applyBorder="1" applyAlignment="1" applyProtection="1">
      <alignment vertical="center"/>
    </xf>
    <xf numFmtId="0" fontId="35" fillId="0" borderId="0" xfId="59" applyFont="1" applyAlignment="1">
      <alignment vertical="center"/>
    </xf>
    <xf numFmtId="0" fontId="35" fillId="0" borderId="84" xfId="59" applyFont="1" applyBorder="1" applyAlignment="1">
      <alignment horizontal="center" vertical="center"/>
    </xf>
    <xf numFmtId="0" fontId="35" fillId="0" borderId="71" xfId="59" applyFont="1" applyBorder="1" applyAlignment="1">
      <alignment vertical="center"/>
    </xf>
    <xf numFmtId="0" fontId="35" fillId="0" borderId="72" xfId="59" applyFont="1" applyBorder="1" applyAlignment="1">
      <alignment vertical="center"/>
    </xf>
    <xf numFmtId="0" fontId="37" fillId="0" borderId="116" xfId="59" applyFont="1" applyBorder="1" applyAlignment="1">
      <alignment vertical="center"/>
    </xf>
    <xf numFmtId="0" fontId="37" fillId="0" borderId="70" xfId="59" applyFont="1" applyBorder="1" applyAlignment="1">
      <alignment vertical="center"/>
    </xf>
    <xf numFmtId="0" fontId="37" fillId="0" borderId="64" xfId="59" applyFont="1" applyBorder="1" applyAlignment="1">
      <alignment vertical="center"/>
    </xf>
    <xf numFmtId="0" fontId="37" fillId="0" borderId="37" xfId="59" applyFont="1" applyBorder="1" applyAlignment="1">
      <alignment horizontal="center" vertical="center"/>
    </xf>
    <xf numFmtId="10" fontId="37" fillId="0" borderId="34" xfId="60" applyNumberFormat="1" applyFont="1" applyBorder="1" applyAlignment="1">
      <alignment horizontal="center" vertical="center"/>
    </xf>
    <xf numFmtId="171" fontId="37" fillId="0" borderId="99" xfId="59" applyNumberFormat="1" applyFont="1" applyBorder="1" applyAlignment="1">
      <alignment horizontal="center" vertical="center"/>
    </xf>
    <xf numFmtId="2" fontId="35" fillId="0" borderId="0" xfId="59" applyNumberFormat="1" applyFont="1" applyAlignment="1">
      <alignment vertical="center"/>
    </xf>
    <xf numFmtId="0" fontId="38" fillId="0" borderId="0" xfId="59" applyFont="1" applyAlignment="1">
      <alignment horizontal="left" vertical="center"/>
    </xf>
    <xf numFmtId="0" fontId="35" fillId="0" borderId="0" xfId="59" applyFont="1" applyAlignment="1">
      <alignment horizontal="center" vertical="center"/>
    </xf>
    <xf numFmtId="0" fontId="40" fillId="0" borderId="0" xfId="59" applyFont="1" applyAlignment="1">
      <alignment horizontal="right"/>
    </xf>
    <xf numFmtId="0" fontId="37" fillId="0" borderId="34" xfId="59" applyFont="1" applyBorder="1" applyAlignment="1">
      <alignment horizontal="center"/>
    </xf>
    <xf numFmtId="171" fontId="37" fillId="0" borderId="34" xfId="59" applyNumberFormat="1" applyFont="1" applyBorder="1"/>
    <xf numFmtId="0" fontId="41" fillId="0" borderId="0" xfId="59" applyFont="1" applyAlignment="1">
      <alignment vertical="center"/>
    </xf>
    <xf numFmtId="0" fontId="42" fillId="0" borderId="0" xfId="59" applyFont="1" applyAlignment="1">
      <alignment vertical="center"/>
    </xf>
    <xf numFmtId="0" fontId="42" fillId="0" borderId="34" xfId="59" applyFont="1" applyBorder="1" applyAlignment="1">
      <alignment vertical="center"/>
    </xf>
    <xf numFmtId="171" fontId="42" fillId="0" borderId="34" xfId="59" applyNumberFormat="1" applyFont="1" applyBorder="1" applyAlignment="1">
      <alignment vertical="center"/>
    </xf>
    <xf numFmtId="4" fontId="35" fillId="0" borderId="0" xfId="59" applyNumberFormat="1" applyFont="1" applyAlignment="1">
      <alignment vertical="center"/>
    </xf>
    <xf numFmtId="0" fontId="35" fillId="19" borderId="34" xfId="59" applyFont="1" applyFill="1" applyBorder="1" applyAlignment="1">
      <alignment vertical="center"/>
    </xf>
    <xf numFmtId="0" fontId="37" fillId="0" borderId="34" xfId="59" applyFont="1" applyBorder="1" applyAlignment="1">
      <alignment horizontal="center" vertical="center"/>
    </xf>
    <xf numFmtId="43" fontId="23" fillId="23" borderId="155" xfId="56" applyNumberFormat="1" applyFont="1" applyFill="1" applyBorder="1" applyAlignment="1" applyProtection="1">
      <alignment vertical="center"/>
      <protection locked="0"/>
    </xf>
    <xf numFmtId="43" fontId="23" fillId="23" borderId="153" xfId="56" applyNumberFormat="1" applyFont="1" applyFill="1" applyBorder="1" applyAlignment="1" applyProtection="1">
      <alignment vertical="center"/>
      <protection locked="0"/>
    </xf>
    <xf numFmtId="43" fontId="23" fillId="0" borderId="25" xfId="37" applyNumberFormat="1" applyFont="1" applyFill="1" applyBorder="1" applyAlignment="1" applyProtection="1">
      <alignment horizontal="right" vertical="center"/>
      <protection locked="0"/>
    </xf>
    <xf numFmtId="166" fontId="23" fillId="23" borderId="143" xfId="37" applyFont="1" applyFill="1" applyBorder="1" applyAlignment="1">
      <alignment horizontal="center" vertical="center"/>
    </xf>
    <xf numFmtId="167" fontId="23" fillId="23" borderId="143" xfId="37" applyNumberFormat="1" applyFont="1" applyFill="1" applyBorder="1" applyAlignment="1" applyProtection="1">
      <alignment horizontal="center" vertical="center"/>
      <protection locked="0"/>
    </xf>
    <xf numFmtId="166" fontId="23" fillId="23" borderId="151" xfId="37" applyFont="1" applyFill="1" applyBorder="1" applyAlignment="1">
      <alignment horizontal="left" vertical="center" wrapText="1"/>
    </xf>
    <xf numFmtId="166" fontId="23" fillId="23" borderId="100" xfId="37" applyFont="1" applyFill="1" applyBorder="1" applyAlignment="1">
      <alignment horizontal="center" vertical="center"/>
    </xf>
    <xf numFmtId="166" fontId="23" fillId="23" borderId="152" xfId="37" applyFont="1" applyFill="1" applyBorder="1" applyAlignment="1">
      <alignment horizontal="left" vertical="center" wrapText="1"/>
    </xf>
    <xf numFmtId="167" fontId="23" fillId="23" borderId="89" xfId="37" applyNumberFormat="1" applyFont="1" applyFill="1" applyBorder="1" applyAlignment="1" applyProtection="1">
      <alignment horizontal="center" vertical="center"/>
      <protection locked="0"/>
    </xf>
    <xf numFmtId="43" fontId="23" fillId="23" borderId="34" xfId="56" applyNumberFormat="1" applyFont="1" applyFill="1" applyBorder="1" applyAlignment="1" applyProtection="1">
      <alignment vertical="center"/>
      <protection locked="0"/>
    </xf>
    <xf numFmtId="43" fontId="15" fillId="0" borderId="34" xfId="56" applyNumberFormat="1" applyFont="1" applyFill="1" applyBorder="1" applyAlignment="1" applyProtection="1">
      <alignment vertical="center" wrapText="1"/>
    </xf>
    <xf numFmtId="166" fontId="23" fillId="23" borderId="38" xfId="37" applyFont="1" applyFill="1" applyBorder="1" applyAlignment="1">
      <alignment horizontal="center" vertical="center"/>
    </xf>
    <xf numFmtId="166" fontId="23" fillId="23" borderId="156" xfId="37" applyFont="1" applyFill="1" applyBorder="1" applyAlignment="1">
      <alignment horizontal="left" vertical="center" wrapText="1"/>
    </xf>
    <xf numFmtId="166" fontId="23" fillId="23" borderId="156" xfId="37" applyFont="1" applyFill="1" applyBorder="1" applyAlignment="1">
      <alignment horizontal="center" vertical="center"/>
    </xf>
    <xf numFmtId="4" fontId="23" fillId="0" borderId="75" xfId="39" applyNumberFormat="1" applyFont="1" applyFill="1" applyBorder="1" applyAlignment="1">
      <alignment horizontal="right" vertical="center"/>
    </xf>
    <xf numFmtId="4" fontId="23" fillId="0" borderId="73" xfId="39" applyNumberFormat="1" applyFont="1" applyFill="1" applyBorder="1" applyAlignment="1">
      <alignment horizontal="right" vertical="center"/>
    </xf>
    <xf numFmtId="4" fontId="23" fillId="0" borderId="75" xfId="0" applyNumberFormat="1" applyFont="1" applyFill="1" applyBorder="1" applyAlignment="1" applyProtection="1">
      <alignment horizontal="right" vertical="center"/>
      <protection locked="0"/>
    </xf>
    <xf numFmtId="40" fontId="23" fillId="0" borderId="75" xfId="56" applyFont="1" applyFill="1" applyBorder="1" applyAlignment="1">
      <alignment horizontal="right" vertical="center"/>
    </xf>
    <xf numFmtId="43" fontId="23" fillId="0" borderId="157" xfId="56" applyNumberFormat="1" applyFont="1" applyFill="1" applyBorder="1" applyAlignment="1">
      <alignment horizontal="right" vertical="center"/>
    </xf>
    <xf numFmtId="166" fontId="23" fillId="23" borderId="54" xfId="37" applyFont="1" applyFill="1" applyBorder="1" applyAlignment="1">
      <alignment horizontal="left" vertical="center" wrapText="1"/>
    </xf>
    <xf numFmtId="166" fontId="23" fillId="23" borderId="54" xfId="37" applyFont="1" applyFill="1" applyBorder="1" applyAlignment="1">
      <alignment horizontal="center" vertical="center"/>
    </xf>
    <xf numFmtId="4" fontId="23" fillId="0" borderId="150" xfId="39" applyNumberFormat="1" applyFont="1" applyFill="1" applyBorder="1" applyAlignment="1">
      <alignment horizontal="right" vertical="center"/>
    </xf>
    <xf numFmtId="4" fontId="23" fillId="0" borderId="158" xfId="39" applyNumberFormat="1" applyFont="1" applyFill="1" applyBorder="1" applyAlignment="1">
      <alignment horizontal="right" vertical="center"/>
    </xf>
    <xf numFmtId="4" fontId="23" fillId="0" borderId="150" xfId="0" applyNumberFormat="1" applyFont="1" applyFill="1" applyBorder="1" applyAlignment="1" applyProtection="1">
      <alignment horizontal="right" vertical="center"/>
      <protection locked="0"/>
    </xf>
    <xf numFmtId="40" fontId="23" fillId="0" borderId="150" xfId="56" applyFont="1" applyFill="1" applyBorder="1" applyAlignment="1">
      <alignment horizontal="right" vertical="center"/>
    </xf>
    <xf numFmtId="43" fontId="23" fillId="0" borderId="159" xfId="56" applyNumberFormat="1" applyFont="1" applyFill="1" applyBorder="1" applyAlignment="1">
      <alignment horizontal="right" vertical="center"/>
    </xf>
    <xf numFmtId="4" fontId="28" fillId="0" borderId="116" xfId="39" applyNumberFormat="1" applyFont="1" applyBorder="1" applyAlignment="1"/>
    <xf numFmtId="0" fontId="28" fillId="0" borderId="70" xfId="39" applyFont="1" applyBorder="1" applyAlignment="1"/>
    <xf numFmtId="4" fontId="28" fillId="0" borderId="64" xfId="39" applyNumberFormat="1" applyFont="1" applyBorder="1" applyAlignment="1"/>
    <xf numFmtId="0" fontId="27" fillId="22" borderId="81" xfId="40" applyFont="1" applyFill="1" applyBorder="1" applyAlignment="1">
      <alignment horizontal="center" vertical="center"/>
    </xf>
    <xf numFmtId="170" fontId="27" fillId="22" borderId="72" xfId="40" applyNumberFormat="1" applyFont="1" applyFill="1" applyBorder="1" applyAlignment="1">
      <alignment vertical="center"/>
    </xf>
    <xf numFmtId="43" fontId="27" fillId="23" borderId="160" xfId="56" applyNumberFormat="1" applyFont="1" applyFill="1" applyBorder="1" applyAlignment="1" applyProtection="1">
      <alignment horizontal="right" vertical="center"/>
    </xf>
    <xf numFmtId="38" fontId="15" fillId="23" borderId="74" xfId="56" applyNumberFormat="1" applyFont="1" applyFill="1" applyBorder="1" applyAlignment="1" applyProtection="1">
      <alignment horizontal="center" vertical="center"/>
    </xf>
    <xf numFmtId="43" fontId="15" fillId="23" borderId="75" xfId="40" applyNumberFormat="1" applyFont="1" applyFill="1" applyBorder="1" applyAlignment="1">
      <alignment horizontal="center" vertical="center"/>
    </xf>
    <xf numFmtId="43" fontId="15" fillId="0" borderId="75" xfId="56" applyNumberFormat="1" applyFont="1" applyFill="1" applyBorder="1" applyAlignment="1">
      <alignment horizontal="right" vertical="center"/>
    </xf>
    <xf numFmtId="43" fontId="15" fillId="0" borderId="75" xfId="56" applyNumberFormat="1" applyFont="1" applyFill="1" applyBorder="1" applyAlignment="1" applyProtection="1">
      <alignment vertical="center"/>
    </xf>
    <xf numFmtId="170" fontId="15" fillId="23" borderId="157" xfId="56" applyNumberFormat="1" applyFont="1" applyFill="1" applyBorder="1" applyAlignment="1" applyProtection="1">
      <alignment vertical="center"/>
    </xf>
    <xf numFmtId="38" fontId="15" fillId="23" borderId="37" xfId="56" applyNumberFormat="1" applyFont="1" applyFill="1" applyBorder="1" applyAlignment="1" applyProtection="1">
      <alignment horizontal="center" vertical="center"/>
    </xf>
    <xf numFmtId="170" fontId="15" fillId="23" borderId="149" xfId="56" applyNumberFormat="1" applyFont="1" applyFill="1" applyBorder="1" applyAlignment="1" applyProtection="1">
      <alignment vertical="center"/>
    </xf>
    <xf numFmtId="0" fontId="35" fillId="0" borderId="34" xfId="59" applyFont="1" applyFill="1" applyBorder="1" applyAlignment="1">
      <alignment vertical="center"/>
    </xf>
    <xf numFmtId="0" fontId="37" fillId="0" borderId="34" xfId="59" applyFont="1" applyFill="1" applyBorder="1" applyAlignment="1">
      <alignment vertical="center"/>
    </xf>
    <xf numFmtId="0" fontId="37" fillId="0" borderId="149" xfId="59" applyFont="1" applyFill="1" applyBorder="1" applyAlignment="1">
      <alignment vertical="center"/>
    </xf>
    <xf numFmtId="0" fontId="37" fillId="0" borderId="151" xfId="59" applyFont="1" applyBorder="1" applyAlignment="1">
      <alignment vertical="center"/>
    </xf>
    <xf numFmtId="0" fontId="40" fillId="0" borderId="34" xfId="59" applyFont="1" applyBorder="1" applyAlignment="1">
      <alignment vertical="center"/>
    </xf>
    <xf numFmtId="0" fontId="37" fillId="0" borderId="100" xfId="59" applyFont="1" applyBorder="1" applyAlignment="1">
      <alignment horizontal="center" vertical="center"/>
    </xf>
    <xf numFmtId="9" fontId="37" fillId="0" borderId="100" xfId="60" applyFont="1" applyBorder="1" applyAlignment="1">
      <alignment horizontal="center" vertical="center"/>
    </xf>
    <xf numFmtId="171" fontId="37" fillId="0" borderId="100" xfId="59" applyNumberFormat="1" applyFont="1" applyBorder="1" applyAlignment="1">
      <alignment horizontal="center" vertical="center"/>
    </xf>
    <xf numFmtId="0" fontId="37" fillId="0" borderId="70" xfId="59" applyFont="1" applyBorder="1" applyAlignment="1">
      <alignment horizontal="center" vertical="center"/>
    </xf>
    <xf numFmtId="0" fontId="37" fillId="0" borderId="64" xfId="59" applyFont="1" applyBorder="1" applyAlignment="1">
      <alignment horizontal="center" vertical="center"/>
    </xf>
    <xf numFmtId="0" fontId="23" fillId="0" borderId="14" xfId="0" applyFont="1" applyBorder="1" applyAlignment="1">
      <alignment horizontal="left" vertical="top"/>
    </xf>
    <xf numFmtId="0" fontId="25" fillId="0" borderId="39" xfId="41" applyFont="1" applyBorder="1" applyAlignment="1">
      <alignment horizontal="left" vertical="top"/>
    </xf>
    <xf numFmtId="0" fontId="25" fillId="0" borderId="29" xfId="41" applyFont="1" applyBorder="1" applyAlignment="1">
      <alignment horizontal="left" vertical="top"/>
    </xf>
    <xf numFmtId="0" fontId="25" fillId="0" borderId="28" xfId="41" applyFont="1" applyBorder="1" applyAlignment="1">
      <alignment horizontal="left" vertical="top"/>
    </xf>
    <xf numFmtId="0" fontId="25" fillId="0" borderId="13" xfId="41" applyFont="1" applyBorder="1" applyAlignment="1">
      <alignment horizontal="left" vertical="top"/>
    </xf>
    <xf numFmtId="4" fontId="23" fillId="0" borderId="0" xfId="38" applyNumberFormat="1" applyFont="1" applyAlignment="1">
      <alignment vertical="center"/>
    </xf>
    <xf numFmtId="172" fontId="23" fillId="0" borderId="0" xfId="38" applyNumberFormat="1" applyFont="1" applyAlignment="1">
      <alignment vertical="center"/>
    </xf>
    <xf numFmtId="43" fontId="15" fillId="0" borderId="0" xfId="40" applyNumberFormat="1" applyFont="1" applyAlignment="1">
      <alignment vertical="center"/>
    </xf>
    <xf numFmtId="4" fontId="23" fillId="0" borderId="0" xfId="41" applyNumberFormat="1" applyFont="1" applyBorder="1" applyAlignment="1">
      <alignment vertical="center"/>
    </xf>
    <xf numFmtId="10" fontId="4" fillId="0" borderId="0" xfId="43" applyNumberFormat="1" applyBorder="1" applyAlignment="1">
      <alignment vertical="center"/>
    </xf>
    <xf numFmtId="10" fontId="23" fillId="0" borderId="0" xfId="41" applyNumberFormat="1" applyFont="1" applyBorder="1" applyAlignment="1">
      <alignment vertical="center"/>
    </xf>
    <xf numFmtId="0" fontId="27" fillId="0" borderId="0" xfId="0" applyFont="1" applyBorder="1" applyAlignment="1">
      <alignment horizontal="left" vertical="top"/>
    </xf>
    <xf numFmtId="0" fontId="28" fillId="0" borderId="0" xfId="0" applyFont="1" applyBorder="1" applyAlignment="1">
      <alignment horizontal="left" vertical="top"/>
    </xf>
    <xf numFmtId="0" fontId="28" fillId="0" borderId="0" xfId="0" applyFont="1" applyBorder="1" applyAlignment="1">
      <alignment horizontal="center" vertical="top"/>
    </xf>
    <xf numFmtId="0" fontId="28" fillId="0" borderId="15" xfId="0" applyFont="1" applyBorder="1" applyAlignment="1">
      <alignment horizontal="center" vertical="top"/>
    </xf>
    <xf numFmtId="0" fontId="27" fillId="0" borderId="48" xfId="0" applyFont="1" applyBorder="1" applyAlignment="1">
      <alignment horizontal="left" vertical="top"/>
    </xf>
    <xf numFmtId="0" fontId="15" fillId="25" borderId="0" xfId="0" applyFont="1" applyFill="1" applyAlignment="1"/>
    <xf numFmtId="0" fontId="15" fillId="0" borderId="0" xfId="0" applyFont="1"/>
    <xf numFmtId="0" fontId="15" fillId="25" borderId="0" xfId="0" applyFont="1" applyFill="1" applyBorder="1" applyAlignment="1"/>
    <xf numFmtId="0" fontId="28" fillId="0" borderId="176" xfId="41" applyFont="1" applyBorder="1" applyAlignment="1">
      <alignment horizontal="center" vertical="center" wrapText="1"/>
    </xf>
    <xf numFmtId="0" fontId="28" fillId="0" borderId="168" xfId="0" applyFont="1" applyBorder="1" applyAlignment="1">
      <alignment horizontal="center"/>
    </xf>
    <xf numFmtId="0" fontId="28" fillId="23" borderId="173" xfId="41" applyFont="1" applyFill="1" applyBorder="1" applyAlignment="1">
      <alignment horizontal="center" vertical="center"/>
    </xf>
    <xf numFmtId="10" fontId="23" fillId="23" borderId="126" xfId="56" applyNumberFormat="1" applyFont="1" applyFill="1" applyBorder="1" applyAlignment="1" applyProtection="1">
      <alignment horizontal="center"/>
    </xf>
    <xf numFmtId="10" fontId="23" fillId="23" borderId="49" xfId="0" applyNumberFormat="1" applyFont="1" applyFill="1" applyBorder="1" applyAlignment="1">
      <alignment horizontal="center"/>
    </xf>
    <xf numFmtId="10" fontId="23" fillId="23" borderId="43" xfId="56" applyNumberFormat="1" applyFont="1" applyFill="1" applyBorder="1" applyAlignment="1" applyProtection="1">
      <alignment horizontal="center"/>
    </xf>
    <xf numFmtId="0" fontId="23" fillId="23" borderId="38" xfId="41" applyFont="1" applyFill="1" applyBorder="1" applyAlignment="1">
      <alignment vertical="center"/>
    </xf>
    <xf numFmtId="0" fontId="23" fillId="23" borderId="0" xfId="41" applyFont="1" applyFill="1" applyBorder="1" applyAlignment="1">
      <alignment vertical="center"/>
    </xf>
    <xf numFmtId="0" fontId="23" fillId="23" borderId="40" xfId="41" applyFont="1" applyFill="1" applyBorder="1" applyAlignment="1">
      <alignment vertical="center"/>
    </xf>
    <xf numFmtId="10" fontId="28" fillId="23" borderId="177" xfId="0" applyNumberFormat="1" applyFont="1" applyFill="1" applyBorder="1" applyAlignment="1">
      <alignment horizontal="center"/>
    </xf>
    <xf numFmtId="0" fontId="28" fillId="23" borderId="40" xfId="41" applyFont="1" applyFill="1" applyBorder="1" applyAlignment="1">
      <alignment horizontal="center" vertical="center"/>
    </xf>
    <xf numFmtId="0" fontId="23" fillId="23" borderId="37" xfId="41" applyFont="1" applyFill="1" applyBorder="1" applyAlignment="1">
      <alignment horizontal="center" vertical="center"/>
    </xf>
    <xf numFmtId="10" fontId="23" fillId="23" borderId="149" xfId="56" applyNumberFormat="1" applyFont="1" applyFill="1" applyBorder="1" applyAlignment="1" applyProtection="1">
      <alignment horizontal="center" vertical="center"/>
    </xf>
    <xf numFmtId="10" fontId="23" fillId="23" borderId="149" xfId="41" applyNumberFormat="1" applyFont="1" applyFill="1" applyBorder="1" applyAlignment="1">
      <alignment horizontal="center" vertical="center"/>
    </xf>
    <xf numFmtId="10" fontId="28" fillId="23" borderId="149" xfId="0" applyNumberFormat="1" applyFont="1" applyFill="1" applyBorder="1" applyAlignment="1">
      <alignment horizontal="center"/>
    </xf>
    <xf numFmtId="10" fontId="23" fillId="23" borderId="126" xfId="56" applyNumberFormat="1" applyFont="1" applyFill="1" applyBorder="1" applyAlignment="1" applyProtection="1">
      <alignment horizontal="center" vertical="center"/>
    </xf>
    <xf numFmtId="10" fontId="23" fillId="23" borderId="43" xfId="56" applyNumberFormat="1" applyFont="1" applyFill="1" applyBorder="1" applyAlignment="1" applyProtection="1">
      <alignment horizontal="center" vertical="center"/>
    </xf>
    <xf numFmtId="10" fontId="23" fillId="23" borderId="49" xfId="56" applyNumberFormat="1" applyFont="1" applyFill="1" applyBorder="1" applyAlignment="1" applyProtection="1">
      <alignment horizontal="center" vertical="center"/>
    </xf>
    <xf numFmtId="10" fontId="28" fillId="23" borderId="177" xfId="0" applyNumberFormat="1" applyFont="1" applyFill="1" applyBorder="1" applyAlignment="1">
      <alignment horizontal="center" vertical="center"/>
    </xf>
    <xf numFmtId="0" fontId="28" fillId="23" borderId="126" xfId="41" applyFont="1" applyFill="1" applyBorder="1" applyAlignment="1">
      <alignment horizontal="center" vertical="center"/>
    </xf>
    <xf numFmtId="10" fontId="27" fillId="24" borderId="170" xfId="0" applyNumberFormat="1" applyFont="1" applyFill="1" applyBorder="1" applyAlignment="1">
      <alignment horizontal="center"/>
    </xf>
    <xf numFmtId="0" fontId="25" fillId="0" borderId="91" xfId="41" applyFont="1" applyBorder="1" applyAlignment="1">
      <alignment horizontal="left" vertical="top"/>
    </xf>
    <xf numFmtId="0" fontId="25" fillId="0" borderId="180" xfId="41" applyFont="1" applyBorder="1" applyAlignment="1">
      <alignment horizontal="left" vertical="top"/>
    </xf>
    <xf numFmtId="0" fontId="25" fillId="0" borderId="181" xfId="41" applyFont="1" applyBorder="1" applyAlignment="1">
      <alignment horizontal="left" vertical="top"/>
    </xf>
    <xf numFmtId="0" fontId="25" fillId="0" borderId="46" xfId="41" applyFont="1" applyBorder="1" applyAlignment="1">
      <alignment horizontal="left" vertical="top"/>
    </xf>
    <xf numFmtId="0" fontId="15" fillId="25" borderId="71" xfId="0" applyFont="1" applyFill="1" applyBorder="1" applyAlignment="1"/>
    <xf numFmtId="0" fontId="15" fillId="25" borderId="38" xfId="0" applyFont="1" applyFill="1" applyBorder="1" applyAlignment="1"/>
    <xf numFmtId="0" fontId="23" fillId="18" borderId="182" xfId="0" applyFont="1" applyFill="1" applyBorder="1" applyAlignment="1">
      <alignment horizontal="left" vertical="center"/>
    </xf>
    <xf numFmtId="0" fontId="23" fillId="0" borderId="40" xfId="38" applyFont="1" applyBorder="1" applyAlignment="1">
      <alignment vertical="center"/>
    </xf>
    <xf numFmtId="166" fontId="23" fillId="23" borderId="37" xfId="37" applyFont="1" applyFill="1" applyBorder="1" applyAlignment="1">
      <alignment horizontal="left" vertical="center" wrapText="1"/>
    </xf>
    <xf numFmtId="0" fontId="23" fillId="0" borderId="38" xfId="38" applyFont="1" applyBorder="1" applyAlignment="1">
      <alignment horizontal="left" vertical="center"/>
    </xf>
    <xf numFmtId="0" fontId="23" fillId="0" borderId="48" xfId="38" applyFont="1" applyBorder="1" applyAlignment="1">
      <alignment vertical="center"/>
    </xf>
    <xf numFmtId="0" fontId="23" fillId="0" borderId="39" xfId="38" applyFont="1" applyBorder="1" applyAlignment="1">
      <alignment horizontal="left" vertical="center"/>
    </xf>
    <xf numFmtId="0" fontId="23" fillId="0" borderId="53" xfId="38" applyFont="1" applyBorder="1" applyAlignment="1">
      <alignment vertical="center"/>
    </xf>
    <xf numFmtId="0" fontId="23" fillId="0" borderId="52" xfId="38" applyFont="1" applyBorder="1" applyAlignment="1">
      <alignment horizontal="left" vertical="center"/>
    </xf>
    <xf numFmtId="0" fontId="23" fillId="0" borderId="54" xfId="38" applyFont="1" applyBorder="1" applyAlignment="1">
      <alignment horizontal="left" vertical="center"/>
    </xf>
    <xf numFmtId="0" fontId="23" fillId="0" borderId="55" xfId="38" applyFont="1" applyBorder="1" applyAlignment="1">
      <alignment horizontal="center" vertical="center"/>
    </xf>
    <xf numFmtId="40" fontId="23" fillId="0" borderId="55" xfId="56" applyFont="1" applyFill="1" applyBorder="1" applyAlignment="1">
      <alignment horizontal="left" vertical="center"/>
    </xf>
    <xf numFmtId="0" fontId="23" fillId="0" borderId="55" xfId="38" applyFont="1" applyBorder="1" applyAlignment="1">
      <alignment horizontal="left" vertical="center"/>
    </xf>
    <xf numFmtId="0" fontId="23" fillId="0" borderId="56" xfId="38" applyFont="1" applyBorder="1" applyAlignment="1">
      <alignment vertical="center"/>
    </xf>
    <xf numFmtId="0" fontId="15" fillId="0" borderId="38" xfId="40" applyFont="1" applyBorder="1" applyAlignment="1">
      <alignment horizontal="center" vertical="center"/>
    </xf>
    <xf numFmtId="0" fontId="15" fillId="0" borderId="0" xfId="40" applyFont="1" applyBorder="1" applyAlignment="1">
      <alignment horizontal="center" vertical="center"/>
    </xf>
    <xf numFmtId="0" fontId="15" fillId="0" borderId="0" xfId="40" applyFont="1" applyBorder="1" applyAlignment="1">
      <alignment vertical="center"/>
    </xf>
    <xf numFmtId="38" fontId="15" fillId="0" borderId="0" xfId="56" applyNumberFormat="1" applyFont="1" applyFill="1" applyBorder="1" applyAlignment="1">
      <alignment horizontal="right" vertical="center"/>
    </xf>
    <xf numFmtId="0" fontId="15" fillId="0" borderId="40" xfId="40" applyFont="1" applyBorder="1" applyAlignment="1">
      <alignment vertical="center"/>
    </xf>
    <xf numFmtId="170" fontId="15" fillId="23" borderId="90" xfId="56" applyNumberFormat="1" applyFont="1" applyFill="1" applyBorder="1" applyAlignment="1" applyProtection="1">
      <alignment vertical="center"/>
    </xf>
    <xf numFmtId="0" fontId="25" fillId="0" borderId="91" xfId="41" applyFont="1" applyBorder="1" applyAlignment="1">
      <alignment horizontal="left" vertical="center"/>
    </xf>
    <xf numFmtId="0" fontId="25" fillId="0" borderId="180" xfId="41" applyFont="1" applyBorder="1" applyAlignment="1">
      <alignment horizontal="left" vertical="center"/>
    </xf>
    <xf numFmtId="0" fontId="25" fillId="0" borderId="181" xfId="41" applyFont="1" applyBorder="1" applyAlignment="1">
      <alignment horizontal="left" vertical="center"/>
    </xf>
    <xf numFmtId="0" fontId="25" fillId="0" borderId="139" xfId="41" applyFont="1" applyBorder="1" applyAlignment="1">
      <alignment horizontal="left" vertical="center"/>
    </xf>
    <xf numFmtId="0" fontId="25" fillId="0" borderId="183" xfId="41" applyFont="1" applyBorder="1" applyAlignment="1">
      <alignment horizontal="left" vertical="center"/>
    </xf>
    <xf numFmtId="0" fontId="15" fillId="25" borderId="38" xfId="0" applyFont="1" applyFill="1" applyBorder="1" applyAlignment="1">
      <alignment horizontal="center"/>
    </xf>
    <xf numFmtId="0" fontId="15" fillId="25" borderId="84" xfId="0" applyFont="1" applyFill="1" applyBorder="1" applyAlignment="1">
      <alignment horizontal="center"/>
    </xf>
    <xf numFmtId="0" fontId="33" fillId="0" borderId="42" xfId="0" applyFont="1" applyBorder="1" applyAlignment="1">
      <alignment horizontal="left" vertical="top" wrapText="1"/>
    </xf>
    <xf numFmtId="49" fontId="23" fillId="0" borderId="44" xfId="41" applyNumberFormat="1" applyFont="1" applyBorder="1" applyAlignment="1">
      <alignment horizontal="center" vertical="center"/>
    </xf>
    <xf numFmtId="9" fontId="28" fillId="0" borderId="180" xfId="41" applyNumberFormat="1" applyFont="1" applyBorder="1" applyAlignment="1">
      <alignment horizontal="center" vertical="center"/>
    </xf>
    <xf numFmtId="4" fontId="28" fillId="0" borderId="46" xfId="41" applyNumberFormat="1" applyFont="1" applyBorder="1" applyAlignment="1">
      <alignment horizontal="right" vertical="center"/>
    </xf>
    <xf numFmtId="4" fontId="27" fillId="0" borderId="131" xfId="41" applyNumberFormat="1" applyFont="1" applyBorder="1" applyAlignment="1">
      <alignment horizontal="center" vertical="center"/>
    </xf>
    <xf numFmtId="40" fontId="27" fillId="0" borderId="121" xfId="56" applyFont="1" applyFill="1" applyBorder="1" applyAlignment="1" applyProtection="1">
      <alignment horizontal="right" vertical="center"/>
    </xf>
    <xf numFmtId="10" fontId="28" fillId="23" borderId="186" xfId="56" applyNumberFormat="1" applyFont="1" applyFill="1" applyBorder="1" applyAlignment="1" applyProtection="1">
      <alignment horizontal="center" vertical="center"/>
    </xf>
    <xf numFmtId="0" fontId="39" fillId="0" borderId="0" xfId="59" applyFont="1" applyAlignment="1">
      <alignment horizontal="center" vertical="center"/>
    </xf>
    <xf numFmtId="0" fontId="35" fillId="26" borderId="34" xfId="59" applyFont="1" applyFill="1" applyBorder="1" applyAlignment="1">
      <alignment vertical="center"/>
    </xf>
    <xf numFmtId="9" fontId="37" fillId="0" borderId="70" xfId="60" applyFont="1" applyBorder="1" applyAlignment="1">
      <alignment horizontal="center" vertical="center"/>
    </xf>
    <xf numFmtId="0" fontId="4" fillId="0" borderId="0" xfId="72"/>
    <xf numFmtId="0" fontId="45" fillId="0" borderId="38" xfId="30" applyFont="1" applyBorder="1" applyAlignment="1">
      <alignment horizontal="center" vertical="center"/>
    </xf>
    <xf numFmtId="0" fontId="47" fillId="0" borderId="88" xfId="30" applyFont="1" applyBorder="1" applyAlignment="1">
      <alignment vertical="center"/>
    </xf>
    <xf numFmtId="169" fontId="45" fillId="0" borderId="40" xfId="73" applyFont="1" applyBorder="1" applyAlignment="1">
      <alignment vertical="center"/>
    </xf>
    <xf numFmtId="0" fontId="45" fillId="19" borderId="38" xfId="30" applyFont="1" applyFill="1" applyBorder="1" applyAlignment="1">
      <alignment horizontal="center" vertical="center"/>
    </xf>
    <xf numFmtId="0" fontId="46" fillId="19" borderId="88" xfId="30" applyFont="1" applyFill="1" applyBorder="1" applyAlignment="1">
      <alignment vertical="center"/>
    </xf>
    <xf numFmtId="169" fontId="45" fillId="19" borderId="40" xfId="73" applyFont="1" applyFill="1" applyBorder="1" applyAlignment="1">
      <alignment vertical="center"/>
    </xf>
    <xf numFmtId="0" fontId="45" fillId="0" borderId="88" xfId="30" applyFont="1" applyBorder="1" applyAlignment="1">
      <alignment vertical="center"/>
    </xf>
    <xf numFmtId="9" fontId="45" fillId="0" borderId="40" xfId="73" applyNumberFormat="1" applyFont="1" applyBorder="1" applyAlignment="1">
      <alignment vertical="center"/>
    </xf>
    <xf numFmtId="0" fontId="48" fillId="0" borderId="88" xfId="30" applyFont="1" applyBorder="1" applyAlignment="1">
      <alignment vertical="center"/>
    </xf>
    <xf numFmtId="0" fontId="46" fillId="0" borderId="88" xfId="30" applyFont="1" applyBorder="1" applyAlignment="1">
      <alignment vertical="center"/>
    </xf>
    <xf numFmtId="169" fontId="47" fillId="0" borderId="40" xfId="73" applyFont="1" applyBorder="1" applyAlignment="1">
      <alignment vertical="center"/>
    </xf>
    <xf numFmtId="43" fontId="4" fillId="0" borderId="0" xfId="72" applyNumberFormat="1"/>
    <xf numFmtId="173" fontId="49" fillId="0" borderId="40" xfId="30" applyNumberFormat="1" applyFont="1" applyBorder="1" applyAlignment="1">
      <alignment vertical="center"/>
    </xf>
    <xf numFmtId="0" fontId="45" fillId="0" borderId="189" xfId="30" applyFont="1" applyBorder="1" applyAlignment="1">
      <alignment horizontal="center" vertical="center"/>
    </xf>
    <xf numFmtId="0" fontId="45" fillId="0" borderId="55" xfId="30" applyFont="1" applyBorder="1" applyAlignment="1">
      <alignment vertical="center"/>
    </xf>
    <xf numFmtId="174" fontId="45" fillId="0" borderId="118" xfId="30" applyNumberFormat="1" applyFont="1" applyBorder="1" applyAlignment="1">
      <alignment vertical="center"/>
    </xf>
    <xf numFmtId="173" fontId="4" fillId="0" borderId="0" xfId="72" applyNumberFormat="1"/>
    <xf numFmtId="38" fontId="4" fillId="23" borderId="75" xfId="56" applyNumberFormat="1" applyFont="1" applyFill="1" applyBorder="1" applyAlignment="1" applyProtection="1">
      <alignment horizontal="center" vertical="center" wrapText="1"/>
    </xf>
    <xf numFmtId="38" fontId="4" fillId="23" borderId="34" xfId="56" applyNumberFormat="1" applyFont="1" applyFill="1" applyBorder="1" applyAlignment="1" applyProtection="1">
      <alignment horizontal="center" vertical="center" wrapText="1"/>
    </xf>
    <xf numFmtId="2" fontId="23" fillId="0" borderId="0" xfId="38" applyNumberFormat="1" applyFont="1" applyAlignment="1">
      <alignment vertical="center"/>
    </xf>
    <xf numFmtId="0" fontId="58" fillId="51" borderId="84" xfId="0" applyFont="1" applyFill="1" applyBorder="1" applyAlignment="1">
      <alignment horizontal="center"/>
    </xf>
    <xf numFmtId="0" fontId="58" fillId="51" borderId="71" xfId="0" applyFont="1" applyFill="1" applyBorder="1" applyAlignment="1"/>
    <xf numFmtId="0" fontId="58" fillId="51" borderId="54" xfId="0" applyFont="1" applyFill="1" applyBorder="1" applyAlignment="1">
      <alignment horizontal="center"/>
    </xf>
    <xf numFmtId="0" fontId="58" fillId="51" borderId="55" xfId="0" applyFont="1" applyFill="1" applyBorder="1" applyAlignment="1"/>
    <xf numFmtId="0" fontId="58" fillId="51" borderId="40" xfId="0" applyFont="1" applyFill="1" applyBorder="1" applyAlignment="1">
      <alignment horizontal="center"/>
    </xf>
    <xf numFmtId="2" fontId="41" fillId="0" borderId="0" xfId="59" applyNumberFormat="1" applyFont="1" applyAlignment="1">
      <alignment vertical="center"/>
    </xf>
    <xf numFmtId="38" fontId="4" fillId="23" borderId="37" xfId="56" applyNumberFormat="1" applyFont="1" applyFill="1" applyBorder="1" applyAlignment="1" applyProtection="1">
      <alignment horizontal="center" vertical="center"/>
    </xf>
    <xf numFmtId="0" fontId="58" fillId="51" borderId="71" xfId="0" applyFont="1" applyFill="1" applyBorder="1" applyAlignment="1">
      <alignment horizontal="center"/>
    </xf>
    <xf numFmtId="0" fontId="58" fillId="51" borderId="72" xfId="0" applyFont="1" applyFill="1" applyBorder="1" applyAlignment="1">
      <alignment horizontal="center"/>
    </xf>
    <xf numFmtId="0" fontId="58" fillId="51" borderId="55" xfId="0" applyFont="1" applyFill="1" applyBorder="1" applyAlignment="1">
      <alignment horizontal="center"/>
    </xf>
    <xf numFmtId="0" fontId="58" fillId="51" borderId="56" xfId="0" applyFont="1" applyFill="1" applyBorder="1" applyAlignment="1">
      <alignment horizontal="center"/>
    </xf>
    <xf numFmtId="0" fontId="58" fillId="51" borderId="38" xfId="0" applyFont="1" applyFill="1" applyBorder="1" applyAlignment="1">
      <alignment horizontal="center"/>
    </xf>
    <xf numFmtId="0" fontId="58" fillId="51" borderId="0" xfId="0" applyFont="1" applyFill="1" applyBorder="1" applyAlignment="1">
      <alignment horizontal="center"/>
    </xf>
    <xf numFmtId="0" fontId="58" fillId="51" borderId="40" xfId="0" applyFont="1" applyFill="1" applyBorder="1" applyAlignment="1">
      <alignment horizontal="center"/>
    </xf>
    <xf numFmtId="0" fontId="27" fillId="22" borderId="169" xfId="0" applyFont="1" applyFill="1" applyBorder="1" applyAlignment="1">
      <alignment horizontal="right" vertical="center"/>
    </xf>
    <xf numFmtId="0" fontId="27" fillId="22" borderId="113" xfId="0" applyFont="1" applyFill="1" applyBorder="1" applyAlignment="1">
      <alignment horizontal="right" vertical="center"/>
    </xf>
    <xf numFmtId="4" fontId="27" fillId="22" borderId="106" xfId="0" applyNumberFormat="1" applyFont="1" applyFill="1" applyBorder="1" applyAlignment="1">
      <alignment horizontal="right" vertical="center"/>
    </xf>
    <xf numFmtId="4" fontId="27" fillId="22" borderId="162" xfId="0" applyNumberFormat="1" applyFont="1" applyFill="1" applyBorder="1" applyAlignment="1">
      <alignment horizontal="right" vertical="center"/>
    </xf>
    <xf numFmtId="0" fontId="23" fillId="0" borderId="167" xfId="0" applyFont="1" applyFill="1" applyBorder="1" applyAlignment="1">
      <alignment horizontal="left" vertical="center"/>
    </xf>
    <xf numFmtId="0" fontId="23" fillId="0" borderId="109" xfId="0" applyFont="1" applyFill="1" applyBorder="1" applyAlignment="1">
      <alignment horizontal="left" vertical="center"/>
    </xf>
    <xf numFmtId="4" fontId="23" fillId="0" borderId="110" xfId="56" applyNumberFormat="1" applyFont="1" applyFill="1" applyBorder="1" applyAlignment="1" applyProtection="1">
      <alignment horizontal="right" vertical="center"/>
    </xf>
    <xf numFmtId="4" fontId="23" fillId="0" borderId="168" xfId="56" applyNumberFormat="1" applyFont="1" applyFill="1" applyBorder="1" applyAlignment="1" applyProtection="1">
      <alignment horizontal="right" vertical="center"/>
    </xf>
    <xf numFmtId="0" fontId="23" fillId="0" borderId="44" xfId="0" applyFont="1" applyFill="1" applyBorder="1" applyAlignment="1">
      <alignment horizontal="left" vertical="center"/>
    </xf>
    <xf numFmtId="0" fontId="23" fillId="0" borderId="104" xfId="0" applyFont="1" applyFill="1" applyBorder="1" applyAlignment="1">
      <alignment horizontal="left" vertical="center"/>
    </xf>
    <xf numFmtId="4" fontId="23" fillId="0" borderId="103" xfId="0" applyNumberFormat="1" applyFont="1" applyFill="1" applyBorder="1" applyAlignment="1">
      <alignment horizontal="right" vertical="center"/>
    </xf>
    <xf numFmtId="4" fontId="23" fillId="0" borderId="43" xfId="0" applyNumberFormat="1" applyFont="1" applyFill="1" applyBorder="1" applyAlignment="1">
      <alignment horizontal="right" vertical="center"/>
    </xf>
    <xf numFmtId="0" fontId="28" fillId="23" borderId="44" xfId="0" applyFont="1" applyFill="1" applyBorder="1" applyAlignment="1">
      <alignment horizontal="left" vertical="center"/>
    </xf>
    <xf numFmtId="0" fontId="28" fillId="23" borderId="104" xfId="0" applyFont="1" applyFill="1" applyBorder="1" applyAlignment="1">
      <alignment horizontal="left" vertical="center"/>
    </xf>
    <xf numFmtId="4" fontId="28" fillId="23" borderId="103" xfId="0" applyNumberFormat="1" applyFont="1" applyFill="1" applyBorder="1" applyAlignment="1">
      <alignment horizontal="right" vertical="center"/>
    </xf>
    <xf numFmtId="4" fontId="28" fillId="23" borderId="43" xfId="0" applyNumberFormat="1" applyFont="1" applyFill="1" applyBorder="1" applyAlignment="1">
      <alignment horizontal="right" vertical="center"/>
    </xf>
    <xf numFmtId="0" fontId="23" fillId="0" borderId="44" xfId="0" applyFont="1" applyFill="1" applyBorder="1" applyAlignment="1">
      <alignment horizontal="left" vertical="center" indent="2"/>
    </xf>
    <xf numFmtId="0" fontId="23" fillId="0" borderId="104" xfId="0" applyFont="1" applyFill="1" applyBorder="1" applyAlignment="1">
      <alignment horizontal="left" vertical="center" indent="2"/>
    </xf>
    <xf numFmtId="4" fontId="23" fillId="0" borderId="103" xfId="56" applyNumberFormat="1" applyFont="1" applyFill="1" applyBorder="1" applyAlignment="1" applyProtection="1">
      <alignment horizontal="right" vertical="center"/>
    </xf>
    <xf numFmtId="4" fontId="23" fillId="0" borderId="43" xfId="56" applyNumberFormat="1" applyFont="1" applyFill="1" applyBorder="1" applyAlignment="1" applyProtection="1">
      <alignment horizontal="right" vertical="center"/>
    </xf>
    <xf numFmtId="0" fontId="27" fillId="19" borderId="165" xfId="0" applyFont="1" applyFill="1" applyBorder="1" applyAlignment="1">
      <alignment horizontal="left" vertical="center"/>
    </xf>
    <xf numFmtId="0" fontId="27" fillId="19" borderId="107" xfId="0" applyFont="1" applyFill="1" applyBorder="1" applyAlignment="1">
      <alignment horizontal="left" vertical="center"/>
    </xf>
    <xf numFmtId="0" fontId="27" fillId="19" borderId="166" xfId="0" applyFont="1" applyFill="1" applyBorder="1" applyAlignment="1">
      <alignment horizontal="left" vertical="center"/>
    </xf>
    <xf numFmtId="0" fontId="27" fillId="22" borderId="119" xfId="0" applyFont="1" applyFill="1" applyBorder="1" applyAlignment="1">
      <alignment horizontal="right" vertical="center"/>
    </xf>
    <xf numFmtId="0" fontId="27" fillId="22" borderId="171" xfId="0" applyFont="1" applyFill="1" applyBorder="1" applyAlignment="1">
      <alignment horizontal="right" vertical="center"/>
    </xf>
    <xf numFmtId="4" fontId="27" fillId="22" borderId="172" xfId="0" applyNumberFormat="1" applyFont="1" applyFill="1" applyBorder="1" applyAlignment="1">
      <alignment horizontal="right" vertical="center"/>
    </xf>
    <xf numFmtId="4" fontId="27" fillId="22" borderId="121" xfId="0" applyNumberFormat="1" applyFont="1" applyFill="1" applyBorder="1" applyAlignment="1">
      <alignment horizontal="right" vertical="center"/>
    </xf>
    <xf numFmtId="0" fontId="23" fillId="0" borderId="88" xfId="41" applyFont="1" applyBorder="1" applyAlignment="1">
      <alignment horizontal="left" vertical="center"/>
    </xf>
    <xf numFmtId="0" fontId="23" fillId="0" borderId="133" xfId="0" applyFont="1" applyBorder="1" applyAlignment="1">
      <alignment horizontal="left" vertical="top"/>
    </xf>
    <xf numFmtId="0" fontId="23" fillId="0" borderId="111" xfId="0" applyFont="1" applyBorder="1" applyAlignment="1">
      <alignment horizontal="left" vertical="top"/>
    </xf>
    <xf numFmtId="0" fontId="23" fillId="0" borderId="112" xfId="0" applyFont="1" applyBorder="1" applyAlignment="1">
      <alignment horizontal="left" vertical="top"/>
    </xf>
    <xf numFmtId="0" fontId="23" fillId="0" borderId="97" xfId="0" applyFont="1" applyBorder="1" applyAlignment="1">
      <alignment horizontal="left" vertical="top"/>
    </xf>
    <xf numFmtId="0" fontId="23" fillId="0" borderId="57" xfId="0" applyFont="1" applyBorder="1" applyAlignment="1">
      <alignment horizontal="center" vertical="top"/>
    </xf>
    <xf numFmtId="0" fontId="23" fillId="0" borderId="101" xfId="0" applyFont="1" applyBorder="1" applyAlignment="1">
      <alignment horizontal="center" vertical="top"/>
    </xf>
    <xf numFmtId="0" fontId="23" fillId="0" borderId="61" xfId="0" applyFont="1" applyBorder="1" applyAlignment="1">
      <alignment horizontal="left" vertical="top"/>
    </xf>
    <xf numFmtId="0" fontId="23" fillId="0" borderId="108" xfId="0" applyFont="1" applyBorder="1" applyAlignment="1">
      <alignment horizontal="left" vertical="top"/>
    </xf>
    <xf numFmtId="0" fontId="23" fillId="0" borderId="11" xfId="0" applyFont="1" applyBorder="1" applyAlignment="1">
      <alignment horizontal="left" vertical="top"/>
    </xf>
    <xf numFmtId="0" fontId="23" fillId="0" borderId="49" xfId="0" applyFont="1" applyBorder="1" applyAlignment="1">
      <alignment horizontal="left" vertical="top"/>
    </xf>
    <xf numFmtId="0" fontId="23" fillId="0" borderId="88" xfId="0" applyFont="1" applyBorder="1" applyAlignment="1">
      <alignment horizontal="left" vertical="top"/>
    </xf>
    <xf numFmtId="0" fontId="23" fillId="0" borderId="119" xfId="0" applyFont="1" applyBorder="1" applyAlignment="1">
      <alignment horizontal="left" vertical="top"/>
    </xf>
    <xf numFmtId="0" fontId="23" fillId="0" borderId="171" xfId="0" applyFont="1" applyBorder="1" applyAlignment="1">
      <alignment horizontal="left" vertical="top"/>
    </xf>
    <xf numFmtId="0" fontId="27" fillId="0" borderId="172" xfId="0" applyFont="1" applyBorder="1" applyAlignment="1">
      <alignment horizontal="center" vertical="top"/>
    </xf>
    <xf numFmtId="0" fontId="27" fillId="0" borderId="121" xfId="0" applyFont="1" applyBorder="1" applyAlignment="1">
      <alignment horizontal="center" vertical="top"/>
    </xf>
    <xf numFmtId="4" fontId="28" fillId="23" borderId="103" xfId="56" applyNumberFormat="1" applyFont="1" applyFill="1" applyBorder="1" applyAlignment="1" applyProtection="1">
      <alignment horizontal="right" vertical="center"/>
    </xf>
    <xf numFmtId="4" fontId="28" fillId="23" borderId="43" xfId="56" applyNumberFormat="1" applyFont="1" applyFill="1" applyBorder="1" applyAlignment="1" applyProtection="1">
      <alignment horizontal="right" vertical="center"/>
    </xf>
    <xf numFmtId="0" fontId="27" fillId="22" borderId="57" xfId="0" applyFont="1" applyFill="1" applyBorder="1" applyAlignment="1">
      <alignment horizontal="right" vertical="center"/>
    </xf>
    <xf numFmtId="0" fontId="27" fillId="22" borderId="101" xfId="0" applyFont="1" applyFill="1" applyBorder="1" applyAlignment="1">
      <alignment horizontal="right" vertical="center"/>
    </xf>
    <xf numFmtId="4" fontId="27" fillId="22" borderId="12" xfId="56" applyNumberFormat="1" applyFont="1" applyFill="1" applyBorder="1" applyAlignment="1" applyProtection="1">
      <alignment horizontal="right" vertical="center"/>
    </xf>
    <xf numFmtId="4" fontId="27" fillId="22" borderId="126" xfId="56" applyNumberFormat="1" applyFont="1" applyFill="1" applyBorder="1" applyAlignment="1" applyProtection="1">
      <alignment horizontal="right" vertical="center"/>
    </xf>
    <xf numFmtId="0" fontId="24" fillId="18" borderId="169" xfId="0" applyFont="1" applyFill="1" applyBorder="1" applyAlignment="1">
      <alignment horizontal="center" vertical="center"/>
    </xf>
    <xf numFmtId="0" fontId="24" fillId="18" borderId="113" xfId="0" applyFont="1" applyFill="1" applyBorder="1" applyAlignment="1">
      <alignment horizontal="center" vertical="center"/>
    </xf>
    <xf numFmtId="0" fontId="24" fillId="18" borderId="161" xfId="0" applyFont="1" applyFill="1" applyBorder="1" applyAlignment="1">
      <alignment horizontal="center" vertical="center"/>
    </xf>
    <xf numFmtId="0" fontId="24" fillId="18" borderId="105" xfId="0" applyFont="1" applyFill="1" applyBorder="1" applyAlignment="1">
      <alignment horizontal="center" vertical="center"/>
    </xf>
    <xf numFmtId="0" fontId="23" fillId="18" borderId="112" xfId="0" applyFont="1" applyFill="1" applyBorder="1" applyAlignment="1">
      <alignment horizontal="left" vertical="top"/>
    </xf>
    <xf numFmtId="0" fontId="23" fillId="18" borderId="97" xfId="0" applyFont="1" applyFill="1" applyBorder="1" applyAlignment="1">
      <alignment horizontal="left" vertical="top"/>
    </xf>
    <xf numFmtId="0" fontId="24" fillId="18" borderId="106" xfId="0" applyFont="1" applyFill="1" applyBorder="1" applyAlignment="1">
      <alignment horizontal="center"/>
    </xf>
    <xf numFmtId="0" fontId="24" fillId="18" borderId="162" xfId="0" applyFont="1" applyFill="1" applyBorder="1" applyAlignment="1">
      <alignment horizontal="center"/>
    </xf>
    <xf numFmtId="0" fontId="26" fillId="0" borderId="163" xfId="0" applyFont="1" applyBorder="1" applyAlignment="1">
      <alignment horizontal="center" vertical="center"/>
    </xf>
    <xf numFmtId="0" fontId="26" fillId="0" borderId="102" xfId="0" applyFont="1" applyBorder="1" applyAlignment="1">
      <alignment horizontal="center" vertical="center"/>
    </xf>
    <xf numFmtId="0" fontId="26" fillId="0" borderId="164" xfId="0" applyFont="1" applyBorder="1" applyAlignment="1">
      <alignment horizontal="center" vertical="center"/>
    </xf>
    <xf numFmtId="0" fontId="4" fillId="0" borderId="94" xfId="0" applyFont="1" applyBorder="1" applyAlignment="1">
      <alignment horizontal="left" vertical="center" wrapText="1"/>
    </xf>
    <xf numFmtId="0" fontId="4" fillId="0" borderId="95" xfId="0" applyFont="1" applyBorder="1" applyAlignment="1">
      <alignment horizontal="left" vertical="center" wrapText="1"/>
    </xf>
    <xf numFmtId="0" fontId="4" fillId="0" borderId="96" xfId="0" applyFont="1" applyBorder="1" applyAlignment="1">
      <alignment horizontal="left" vertical="center" wrapText="1"/>
    </xf>
    <xf numFmtId="0" fontId="4" fillId="0" borderId="52" xfId="0" applyFont="1" applyBorder="1" applyAlignment="1">
      <alignment horizontal="left" vertical="center" wrapText="1"/>
    </xf>
    <xf numFmtId="0" fontId="4" fillId="0" borderId="10" xfId="0" applyFont="1" applyBorder="1" applyAlignment="1">
      <alignment horizontal="left" vertical="center" wrapText="1"/>
    </xf>
    <xf numFmtId="0" fontId="4" fillId="0" borderId="48" xfId="0" applyFont="1" applyBorder="1" applyAlignment="1">
      <alignment horizontal="left" vertical="center" wrapText="1"/>
    </xf>
    <xf numFmtId="0" fontId="58" fillId="51" borderId="84" xfId="0" applyFont="1" applyFill="1" applyBorder="1" applyAlignment="1">
      <alignment horizontal="center"/>
    </xf>
    <xf numFmtId="0" fontId="58" fillId="51" borderId="54" xfId="0" applyFont="1" applyFill="1" applyBorder="1" applyAlignment="1">
      <alignment horizontal="center"/>
    </xf>
    <xf numFmtId="166" fontId="29" fillId="0" borderId="116" xfId="37" applyFont="1" applyBorder="1" applyAlignment="1">
      <alignment horizontal="right" vertical="center"/>
    </xf>
    <xf numFmtId="166" fontId="29" fillId="0" borderId="70" xfId="37" applyFont="1" applyBorder="1" applyAlignment="1">
      <alignment horizontal="right" vertical="center"/>
    </xf>
    <xf numFmtId="0" fontId="26" fillId="18" borderId="125" xfId="38" applyFont="1" applyFill="1" applyBorder="1" applyAlignment="1">
      <alignment horizontal="center" vertical="center"/>
    </xf>
    <xf numFmtId="0" fontId="26" fillId="18" borderId="114" xfId="38" applyFont="1" applyFill="1" applyBorder="1" applyAlignment="1">
      <alignment horizontal="center" vertical="center"/>
    </xf>
    <xf numFmtId="0" fontId="26" fillId="18" borderId="82" xfId="38" applyFont="1" applyFill="1" applyBorder="1" applyAlignment="1">
      <alignment horizontal="center" vertical="center"/>
    </xf>
    <xf numFmtId="0" fontId="4" fillId="0" borderId="39" xfId="0" applyFont="1" applyBorder="1" applyAlignment="1">
      <alignment horizontal="left" vertical="top" wrapText="1"/>
    </xf>
    <xf numFmtId="0" fontId="4" fillId="0" borderId="13" xfId="0" applyFont="1" applyBorder="1" applyAlignment="1">
      <alignment horizontal="left" vertical="top" wrapText="1"/>
    </xf>
    <xf numFmtId="0" fontId="4" fillId="0" borderId="53" xfId="0" applyFont="1" applyBorder="1" applyAlignment="1">
      <alignment horizontal="left" vertical="top" wrapText="1"/>
    </xf>
    <xf numFmtId="0" fontId="4" fillId="0" borderId="54" xfId="0" applyFont="1" applyBorder="1" applyAlignment="1">
      <alignment horizontal="left" vertical="top" wrapText="1"/>
    </xf>
    <xf numFmtId="0" fontId="4" fillId="0" borderId="55" xfId="0" applyFont="1" applyBorder="1" applyAlignment="1">
      <alignment horizontal="left" vertical="top" wrapText="1"/>
    </xf>
    <xf numFmtId="0" fontId="4" fillId="0" borderId="56" xfId="0" applyFont="1" applyBorder="1" applyAlignment="1">
      <alignment horizontal="left" vertical="top" wrapText="1"/>
    </xf>
    <xf numFmtId="0" fontId="28" fillId="19" borderId="68" xfId="39" applyFont="1" applyFill="1" applyBorder="1" applyAlignment="1">
      <alignment horizontal="center" vertical="center"/>
    </xf>
    <xf numFmtId="0" fontId="28" fillId="19" borderId="67" xfId="39" applyFont="1" applyFill="1" applyBorder="1" applyAlignment="1">
      <alignment horizontal="center" vertical="center"/>
    </xf>
    <xf numFmtId="0" fontId="28" fillId="19" borderId="66" xfId="39" applyFont="1" applyFill="1" applyBorder="1" applyAlignment="1">
      <alignment horizontal="center" vertical="center"/>
    </xf>
    <xf numFmtId="0" fontId="26" fillId="18" borderId="84" xfId="39" applyFont="1" applyFill="1" applyBorder="1" applyAlignment="1">
      <alignment horizontal="center" vertical="center"/>
    </xf>
    <xf numFmtId="0" fontId="26" fillId="18" borderId="71" xfId="39" applyFont="1" applyFill="1" applyBorder="1" applyAlignment="1">
      <alignment horizontal="center" vertical="center"/>
    </xf>
    <xf numFmtId="0" fontId="26" fillId="18" borderId="72" xfId="39" applyFont="1" applyFill="1" applyBorder="1" applyAlignment="1">
      <alignment horizontal="center" vertical="center"/>
    </xf>
    <xf numFmtId="0" fontId="26" fillId="18" borderId="54" xfId="39" applyFont="1" applyFill="1" applyBorder="1" applyAlignment="1">
      <alignment horizontal="center" vertical="center"/>
    </xf>
    <xf numFmtId="0" fontId="26" fillId="18" borderId="55" xfId="39" applyFont="1" applyFill="1" applyBorder="1" applyAlignment="1">
      <alignment horizontal="center" vertical="center"/>
    </xf>
    <xf numFmtId="0" fontId="26" fillId="18" borderId="56" xfId="39" applyFont="1" applyFill="1" applyBorder="1" applyAlignment="1">
      <alignment horizontal="center" vertical="center"/>
    </xf>
    <xf numFmtId="0" fontId="28" fillId="0" borderId="117" xfId="39" applyFont="1" applyBorder="1" applyAlignment="1">
      <alignment horizontal="center" vertical="center"/>
    </xf>
    <xf numFmtId="0" fontId="28" fillId="0" borderId="118" xfId="39" applyFont="1" applyBorder="1" applyAlignment="1">
      <alignment horizontal="center" vertical="center"/>
    </xf>
    <xf numFmtId="0" fontId="4" fillId="0" borderId="38" xfId="39" applyFont="1" applyBorder="1" applyAlignment="1">
      <alignment horizontal="left" vertical="top" wrapText="1"/>
    </xf>
    <xf numFmtId="0" fontId="4" fillId="0" borderId="0" xfId="39" applyFont="1" applyBorder="1" applyAlignment="1">
      <alignment horizontal="left" vertical="top" wrapText="1"/>
    </xf>
    <xf numFmtId="0" fontId="4" fillId="0" borderId="40" xfId="39" applyFont="1" applyBorder="1" applyAlignment="1">
      <alignment horizontal="left" vertical="top" wrapText="1"/>
    </xf>
    <xf numFmtId="0" fontId="4" fillId="0" borderId="54" xfId="39" applyFont="1" applyBorder="1" applyAlignment="1">
      <alignment horizontal="left" vertical="top" wrapText="1"/>
    </xf>
    <xf numFmtId="0" fontId="4" fillId="0" borderId="55" xfId="39" applyFont="1" applyBorder="1" applyAlignment="1">
      <alignment horizontal="left" vertical="top" wrapText="1"/>
    </xf>
    <xf numFmtId="0" fontId="4" fillId="0" borderId="56" xfId="39" applyFont="1" applyBorder="1" applyAlignment="1">
      <alignment horizontal="left" vertical="top" wrapText="1"/>
    </xf>
    <xf numFmtId="0" fontId="28" fillId="0" borderId="38" xfId="39" applyFont="1" applyBorder="1" applyAlignment="1">
      <alignment horizontal="right" vertical="center"/>
    </xf>
    <xf numFmtId="0" fontId="28" fillId="0" borderId="0" xfId="39" applyFont="1" applyBorder="1" applyAlignment="1">
      <alignment horizontal="right" vertical="center"/>
    </xf>
    <xf numFmtId="4" fontId="28" fillId="0" borderId="119" xfId="39" applyNumberFormat="1" applyFont="1" applyBorder="1" applyAlignment="1">
      <alignment horizontal="right" vertical="center"/>
    </xf>
    <xf numFmtId="4" fontId="28" fillId="0" borderId="120" xfId="39" applyNumberFormat="1" applyFont="1" applyBorder="1" applyAlignment="1">
      <alignment horizontal="right" vertical="center"/>
    </xf>
    <xf numFmtId="4" fontId="28" fillId="0" borderId="122" xfId="39" applyNumberFormat="1" applyFont="1" applyBorder="1" applyAlignment="1">
      <alignment horizontal="right" vertical="center"/>
    </xf>
    <xf numFmtId="0" fontId="28" fillId="19" borderId="116" xfId="39" applyFont="1" applyFill="1" applyBorder="1" applyAlignment="1">
      <alignment horizontal="center" vertical="center"/>
    </xf>
    <xf numFmtId="0" fontId="28" fillId="19" borderId="70" xfId="39" applyFont="1" applyFill="1" applyBorder="1" applyAlignment="1">
      <alignment horizontal="center" vertical="center"/>
    </xf>
    <xf numFmtId="168" fontId="28" fillId="23" borderId="116" xfId="39" applyNumberFormat="1" applyFont="1" applyFill="1" applyBorder="1" applyAlignment="1">
      <alignment horizontal="left" vertical="center"/>
    </xf>
    <xf numFmtId="168" fontId="28" fillId="23" borderId="70" xfId="39" applyNumberFormat="1" applyFont="1" applyFill="1" applyBorder="1" applyAlignment="1">
      <alignment horizontal="left" vertical="center"/>
    </xf>
    <xf numFmtId="168" fontId="28" fillId="23" borderId="64" xfId="39" applyNumberFormat="1" applyFont="1" applyFill="1" applyBorder="1" applyAlignment="1">
      <alignment horizontal="left" vertical="center"/>
    </xf>
    <xf numFmtId="0" fontId="23" fillId="0" borderId="38" xfId="39" applyFont="1" applyBorder="1" applyAlignment="1">
      <alignment horizontal="left" vertical="center"/>
    </xf>
    <xf numFmtId="0" fontId="23" fillId="0" borderId="0" xfId="39" applyFont="1" applyBorder="1" applyAlignment="1">
      <alignment horizontal="left" vertical="center"/>
    </xf>
    <xf numFmtId="0" fontId="23" fillId="0" borderId="40" xfId="39" applyFont="1" applyBorder="1" applyAlignment="1">
      <alignment horizontal="left" vertical="center"/>
    </xf>
    <xf numFmtId="40" fontId="23" fillId="23" borderId="116" xfId="56" applyFont="1" applyFill="1" applyBorder="1" applyAlignment="1">
      <alignment horizontal="center" vertical="center"/>
    </xf>
    <xf numFmtId="40" fontId="23" fillId="23" borderId="70" xfId="56" applyFont="1" applyFill="1" applyBorder="1" applyAlignment="1">
      <alignment horizontal="center" vertical="center"/>
    </xf>
    <xf numFmtId="40" fontId="23" fillId="23" borderId="64" xfId="56" applyFont="1" applyFill="1" applyBorder="1" applyAlignment="1">
      <alignment horizontal="center" vertical="center"/>
    </xf>
    <xf numFmtId="40" fontId="28" fillId="0" borderId="54" xfId="56" applyFont="1" applyBorder="1" applyAlignment="1">
      <alignment horizontal="right" vertical="center"/>
    </xf>
    <xf numFmtId="40" fontId="28" fillId="0" borderId="55" xfId="56" applyFont="1" applyBorder="1" applyAlignment="1">
      <alignment horizontal="right" vertical="center"/>
    </xf>
    <xf numFmtId="40" fontId="28" fillId="0" borderId="56" xfId="56" applyFont="1" applyBorder="1" applyAlignment="1">
      <alignment horizontal="right" vertical="center"/>
    </xf>
    <xf numFmtId="0" fontId="23" fillId="0" borderId="54" xfId="39" applyFont="1" applyBorder="1" applyAlignment="1">
      <alignment horizontal="left" vertical="center"/>
    </xf>
    <xf numFmtId="0" fontId="23" fillId="0" borderId="55" xfId="39" applyFont="1" applyBorder="1" applyAlignment="1">
      <alignment horizontal="left" vertical="center"/>
    </xf>
    <xf numFmtId="0" fontId="23" fillId="0" borderId="56" xfId="39" applyFont="1" applyBorder="1" applyAlignment="1">
      <alignment horizontal="left" vertical="center"/>
    </xf>
    <xf numFmtId="0" fontId="25" fillId="0" borderId="74" xfId="39" applyFont="1" applyBorder="1" applyAlignment="1">
      <alignment horizontal="left" vertical="top"/>
    </xf>
    <xf numFmtId="0" fontId="25" fillId="0" borderId="75" xfId="39" applyFont="1" applyBorder="1" applyAlignment="1">
      <alignment horizontal="left" vertical="top"/>
    </xf>
    <xf numFmtId="0" fontId="25" fillId="0" borderId="37" xfId="39" applyFont="1" applyBorder="1" applyAlignment="1">
      <alignment horizontal="left" vertical="top"/>
    </xf>
    <xf numFmtId="0" fontId="25" fillId="0" borderId="34" xfId="39" applyFont="1" applyBorder="1" applyAlignment="1">
      <alignment horizontal="left" vertical="top"/>
    </xf>
    <xf numFmtId="0" fontId="25" fillId="0" borderId="89" xfId="39" applyFont="1" applyBorder="1" applyAlignment="1">
      <alignment horizontal="left" vertical="top"/>
    </xf>
    <xf numFmtId="0" fontId="25" fillId="0" borderId="90" xfId="39" applyFont="1" applyBorder="1" applyAlignment="1">
      <alignment horizontal="left" vertical="top"/>
    </xf>
    <xf numFmtId="0" fontId="25" fillId="0" borderId="149" xfId="39" applyFont="1" applyBorder="1" applyAlignment="1">
      <alignment horizontal="left" vertical="top"/>
    </xf>
    <xf numFmtId="0" fontId="25" fillId="0" borderId="86" xfId="39" applyFont="1" applyBorder="1" applyAlignment="1">
      <alignment horizontal="left" vertical="top"/>
    </xf>
    <xf numFmtId="0" fontId="25" fillId="0" borderId="87" xfId="39" applyFont="1" applyBorder="1" applyAlignment="1">
      <alignment horizontal="left" vertical="top"/>
    </xf>
    <xf numFmtId="0" fontId="25" fillId="0" borderId="93" xfId="39" applyFont="1" applyBorder="1" applyAlignment="1">
      <alignment horizontal="left" vertical="top"/>
    </xf>
    <xf numFmtId="0" fontId="23" fillId="0" borderId="84" xfId="39" applyFont="1" applyBorder="1" applyAlignment="1">
      <alignment horizontal="left" vertical="top"/>
    </xf>
    <xf numFmtId="0" fontId="23" fillId="0" borderId="71" xfId="39" applyFont="1" applyBorder="1" applyAlignment="1">
      <alignment horizontal="left" vertical="top"/>
    </xf>
    <xf numFmtId="0" fontId="27" fillId="22" borderId="84" xfId="40" applyFont="1" applyFill="1" applyBorder="1" applyAlignment="1">
      <alignment horizontal="center" vertical="center"/>
    </xf>
    <xf numFmtId="0" fontId="27" fillId="22" borderId="71" xfId="40" applyFont="1" applyFill="1" applyBorder="1" applyAlignment="1">
      <alignment horizontal="center" vertical="center"/>
    </xf>
    <xf numFmtId="49" fontId="15" fillId="23" borderId="75" xfId="40" applyNumberFormat="1" applyFont="1" applyFill="1" applyBorder="1" applyAlignment="1">
      <alignment horizontal="justify" vertical="center" wrapText="1"/>
    </xf>
    <xf numFmtId="49" fontId="34" fillId="23" borderId="75" xfId="0" applyNumberFormat="1" applyFont="1" applyFill="1" applyBorder="1" applyAlignment="1">
      <alignment horizontal="justify" vertical="center" wrapText="1"/>
    </xf>
    <xf numFmtId="43" fontId="27" fillId="23" borderId="54" xfId="40" applyNumberFormat="1" applyFont="1" applyFill="1" applyBorder="1" applyAlignment="1">
      <alignment horizontal="right" vertical="center"/>
    </xf>
    <xf numFmtId="43" fontId="27" fillId="23" borderId="55" xfId="40" applyNumberFormat="1" applyFont="1" applyFill="1" applyBorder="1" applyAlignment="1">
      <alignment horizontal="right" vertical="center"/>
    </xf>
    <xf numFmtId="43" fontId="27" fillId="23" borderId="56" xfId="40" applyNumberFormat="1" applyFont="1" applyFill="1" applyBorder="1" applyAlignment="1">
      <alignment horizontal="right" vertical="center"/>
    </xf>
    <xf numFmtId="0" fontId="15" fillId="0" borderId="0" xfId="40" applyFont="1" applyBorder="1" applyAlignment="1">
      <alignment horizontal="left" vertical="center" wrapText="1"/>
    </xf>
    <xf numFmtId="43" fontId="15" fillId="0" borderId="84" xfId="40" applyNumberFormat="1" applyFont="1" applyBorder="1" applyAlignment="1">
      <alignment horizontal="left" vertical="top"/>
    </xf>
    <xf numFmtId="43" fontId="15" fillId="0" borderId="71" xfId="40" applyNumberFormat="1" applyFont="1" applyBorder="1" applyAlignment="1">
      <alignment horizontal="left" vertical="top"/>
    </xf>
    <xf numFmtId="43" fontId="15" fillId="0" borderId="130" xfId="40" applyNumberFormat="1" applyFont="1" applyBorder="1" applyAlignment="1">
      <alignment horizontal="left" vertical="top"/>
    </xf>
    <xf numFmtId="43" fontId="15" fillId="0" borderId="52" xfId="40" applyNumberFormat="1" applyFont="1" applyBorder="1" applyAlignment="1">
      <alignment horizontal="left" vertical="top"/>
    </xf>
    <xf numFmtId="43" fontId="15" fillId="0" borderId="10" xfId="40" applyNumberFormat="1" applyFont="1" applyBorder="1" applyAlignment="1">
      <alignment horizontal="left" vertical="top"/>
    </xf>
    <xf numFmtId="43" fontId="15" fillId="0" borderId="19" xfId="40" applyNumberFormat="1" applyFont="1" applyBorder="1" applyAlignment="1">
      <alignment horizontal="left" vertical="top"/>
    </xf>
    <xf numFmtId="0" fontId="15" fillId="0" borderId="39" xfId="40" applyFont="1" applyBorder="1" applyAlignment="1">
      <alignment horizontal="left" vertical="top"/>
    </xf>
    <xf numFmtId="0" fontId="15" fillId="0" borderId="13" xfId="40" applyFont="1" applyBorder="1" applyAlignment="1">
      <alignment horizontal="left" vertical="top"/>
    </xf>
    <xf numFmtId="0" fontId="15" fillId="0" borderId="29" xfId="40" applyFont="1" applyBorder="1" applyAlignment="1">
      <alignment horizontal="left" vertical="top"/>
    </xf>
    <xf numFmtId="0" fontId="15" fillId="0" borderId="54" xfId="40" applyFont="1" applyBorder="1" applyAlignment="1">
      <alignment horizontal="left" vertical="top"/>
    </xf>
    <xf numFmtId="0" fontId="15" fillId="0" borderId="55" xfId="40" applyFont="1" applyBorder="1" applyAlignment="1">
      <alignment horizontal="left" vertical="top"/>
    </xf>
    <xf numFmtId="0" fontId="15" fillId="0" borderId="131" xfId="40" applyFont="1" applyBorder="1" applyAlignment="1">
      <alignment horizontal="left" vertical="top"/>
    </xf>
    <xf numFmtId="49" fontId="15" fillId="23" borderId="34" xfId="40" applyNumberFormat="1" applyFont="1" applyFill="1" applyBorder="1" applyAlignment="1">
      <alignment horizontal="justify" vertical="center" wrapText="1"/>
    </xf>
    <xf numFmtId="49" fontId="34" fillId="23" borderId="34" xfId="0" applyNumberFormat="1" applyFont="1" applyFill="1" applyBorder="1" applyAlignment="1">
      <alignment horizontal="justify" vertical="center" wrapText="1"/>
    </xf>
    <xf numFmtId="49" fontId="15" fillId="23" borderId="34" xfId="40" applyNumberFormat="1" applyFont="1" applyFill="1" applyBorder="1" applyAlignment="1">
      <alignment horizontal="left" vertical="center" wrapText="1"/>
    </xf>
    <xf numFmtId="0" fontId="27" fillId="22" borderId="116" xfId="40" applyFont="1" applyFill="1" applyBorder="1" applyAlignment="1">
      <alignment horizontal="center" vertical="center"/>
    </xf>
    <xf numFmtId="0" fontId="27" fillId="22" borderId="70" xfId="40" applyFont="1" applyFill="1" applyBorder="1" applyAlignment="1">
      <alignment horizontal="center" vertical="center"/>
    </xf>
    <xf numFmtId="0" fontId="27" fillId="22" borderId="64" xfId="40" applyFont="1" applyFill="1" applyBorder="1" applyAlignment="1">
      <alignment horizontal="center" vertical="center"/>
    </xf>
    <xf numFmtId="4" fontId="15" fillId="23" borderId="98" xfId="40" applyNumberFormat="1" applyFont="1" applyFill="1" applyBorder="1" applyAlignment="1">
      <alignment horizontal="justify" vertical="center" wrapText="1"/>
    </xf>
    <xf numFmtId="4" fontId="15" fillId="23" borderId="35" xfId="40" applyNumberFormat="1" applyFont="1" applyFill="1" applyBorder="1" applyAlignment="1">
      <alignment horizontal="justify" vertical="center" wrapText="1"/>
    </xf>
    <xf numFmtId="4" fontId="15" fillId="23" borderId="127" xfId="40" applyNumberFormat="1" applyFont="1" applyFill="1" applyBorder="1" applyAlignment="1">
      <alignment horizontal="justify" vertical="center" wrapText="1"/>
    </xf>
    <xf numFmtId="0" fontId="27" fillId="18" borderId="123" xfId="40" applyFont="1" applyFill="1" applyBorder="1" applyAlignment="1">
      <alignment horizontal="center" vertical="center"/>
    </xf>
    <xf numFmtId="0" fontId="27" fillId="18" borderId="128" xfId="40" applyFont="1" applyFill="1" applyBorder="1" applyAlignment="1">
      <alignment horizontal="center" vertical="center"/>
    </xf>
    <xf numFmtId="0" fontId="27" fillId="18" borderId="124" xfId="40" applyFont="1" applyFill="1" applyBorder="1" applyAlignment="1">
      <alignment horizontal="center" vertical="center"/>
    </xf>
    <xf numFmtId="0" fontId="27" fillId="18" borderId="125" xfId="40" applyFont="1" applyFill="1" applyBorder="1" applyAlignment="1">
      <alignment horizontal="center" vertical="center"/>
    </xf>
    <xf numFmtId="0" fontId="27" fillId="18" borderId="129" xfId="40" applyFont="1" applyFill="1" applyBorder="1" applyAlignment="1">
      <alignment horizontal="center" vertical="center"/>
    </xf>
    <xf numFmtId="0" fontId="27" fillId="18" borderId="114" xfId="40" applyFont="1" applyFill="1" applyBorder="1" applyAlignment="1">
      <alignment horizontal="center" vertical="center"/>
    </xf>
    <xf numFmtId="0" fontId="27" fillId="0" borderId="52" xfId="40" applyFont="1" applyBorder="1" applyAlignment="1">
      <alignment horizontal="center" vertical="center"/>
    </xf>
    <xf numFmtId="0" fontId="27" fillId="0" borderId="94" xfId="40" applyFont="1" applyBorder="1" applyAlignment="1">
      <alignment horizontal="center" vertical="center"/>
    </xf>
    <xf numFmtId="0" fontId="15" fillId="0" borderId="19" xfId="40" applyFont="1" applyFill="1" applyBorder="1" applyAlignment="1">
      <alignment horizontal="center" vertical="center"/>
    </xf>
    <xf numFmtId="0" fontId="15" fillId="0" borderId="20" xfId="40" applyFont="1" applyFill="1" applyBorder="1" applyAlignment="1">
      <alignment horizontal="center" vertical="center"/>
    </xf>
    <xf numFmtId="0" fontId="15" fillId="0" borderId="115" xfId="40" applyFont="1" applyFill="1" applyBorder="1" applyAlignment="1">
      <alignment horizontal="center" vertical="center"/>
    </xf>
    <xf numFmtId="0" fontId="15" fillId="0" borderId="21" xfId="40" applyFont="1" applyFill="1" applyBorder="1" applyAlignment="1">
      <alignment horizontal="center" vertical="center"/>
    </xf>
    <xf numFmtId="0" fontId="15" fillId="0" borderId="20" xfId="40" applyFont="1" applyBorder="1" applyAlignment="1">
      <alignment horizontal="center" vertical="center" wrapText="1"/>
    </xf>
    <xf numFmtId="0" fontId="15" fillId="0" borderId="22" xfId="40" applyFont="1" applyBorder="1" applyAlignment="1">
      <alignment horizontal="center" vertical="center" wrapText="1"/>
    </xf>
    <xf numFmtId="38" fontId="15" fillId="0" borderId="20" xfId="56" applyNumberFormat="1" applyFont="1" applyFill="1" applyBorder="1" applyAlignment="1">
      <alignment horizontal="center" vertical="center" wrapText="1"/>
    </xf>
    <xf numFmtId="38" fontId="15" fillId="0" borderId="22" xfId="56" applyNumberFormat="1" applyFont="1" applyFill="1" applyBorder="1" applyAlignment="1">
      <alignment horizontal="center" vertical="center" wrapText="1"/>
    </xf>
    <xf numFmtId="0" fontId="15" fillId="0" borderId="126" xfId="40" applyFont="1" applyBorder="1" applyAlignment="1">
      <alignment horizontal="center" vertical="center" wrapText="1"/>
    </xf>
    <xf numFmtId="0" fontId="27" fillId="0" borderId="89" xfId="40" applyFont="1" applyBorder="1" applyAlignment="1">
      <alignment horizontal="center" vertical="center"/>
    </xf>
    <xf numFmtId="0" fontId="27" fillId="0" borderId="100" xfId="40" applyFont="1" applyBorder="1" applyAlignment="1">
      <alignment horizontal="center" vertical="center"/>
    </xf>
    <xf numFmtId="0" fontId="4" fillId="0" borderId="94" xfId="40" applyFont="1" applyBorder="1" applyAlignment="1">
      <alignment horizontal="left" vertical="center" wrapText="1"/>
    </xf>
    <xf numFmtId="0" fontId="4" fillId="0" borderId="95" xfId="40" applyFont="1" applyBorder="1" applyAlignment="1">
      <alignment horizontal="left" vertical="center" wrapText="1"/>
    </xf>
    <xf numFmtId="0" fontId="4" fillId="0" borderId="96" xfId="40" applyFont="1" applyBorder="1" applyAlignment="1">
      <alignment horizontal="left" vertical="center" wrapText="1"/>
    </xf>
    <xf numFmtId="0" fontId="4" fillId="0" borderId="85" xfId="40" applyFont="1" applyBorder="1" applyAlignment="1">
      <alignment horizontal="left" vertical="center" wrapText="1"/>
    </xf>
    <xf numFmtId="0" fontId="4" fillId="0" borderId="33" xfId="40" applyFont="1" applyBorder="1" applyAlignment="1">
      <alignment horizontal="left" vertical="center" wrapText="1"/>
    </xf>
    <xf numFmtId="0" fontId="4" fillId="0" borderId="173" xfId="40" applyFont="1" applyBorder="1" applyAlignment="1">
      <alignment horizontal="left" vertical="center" wrapText="1"/>
    </xf>
    <xf numFmtId="0" fontId="4" fillId="0" borderId="94" xfId="41" applyFont="1" applyBorder="1" applyAlignment="1">
      <alignment horizontal="left" vertical="top" wrapText="1"/>
    </xf>
    <xf numFmtId="0" fontId="4" fillId="0" borderId="95" xfId="41" applyFont="1" applyBorder="1" applyAlignment="1">
      <alignment horizontal="left" vertical="top" wrapText="1"/>
    </xf>
    <xf numFmtId="0" fontId="4" fillId="0" borderId="96" xfId="41" applyFont="1" applyBorder="1" applyAlignment="1">
      <alignment horizontal="left" vertical="top" wrapText="1"/>
    </xf>
    <xf numFmtId="0" fontId="4" fillId="0" borderId="50" xfId="41" applyFont="1" applyBorder="1" applyAlignment="1">
      <alignment horizontal="left" vertical="top" wrapText="1"/>
    </xf>
    <xf numFmtId="0" fontId="4" fillId="0" borderId="69" xfId="41" applyFont="1" applyBorder="1" applyAlignment="1">
      <alignment horizontal="left" vertical="top" wrapText="1"/>
    </xf>
    <xf numFmtId="0" fontId="4" fillId="0" borderId="51" xfId="41" applyFont="1" applyBorder="1" applyAlignment="1">
      <alignment horizontal="left" vertical="top" wrapText="1"/>
    </xf>
    <xf numFmtId="0" fontId="26" fillId="18" borderId="123" xfId="41" applyFont="1" applyFill="1" applyBorder="1" applyAlignment="1">
      <alignment horizontal="center" vertical="center"/>
    </xf>
    <xf numFmtId="0" fontId="26" fillId="18" borderId="134" xfId="41" applyFont="1" applyFill="1" applyBorder="1" applyAlignment="1">
      <alignment horizontal="center" vertical="center"/>
    </xf>
    <xf numFmtId="0" fontId="26" fillId="18" borderId="135" xfId="41" applyFont="1" applyFill="1" applyBorder="1" applyAlignment="1">
      <alignment horizontal="center" vertical="center"/>
    </xf>
    <xf numFmtId="0" fontId="26" fillId="18" borderId="136" xfId="41" applyFont="1" applyFill="1" applyBorder="1" applyAlignment="1">
      <alignment horizontal="center" vertical="center"/>
    </xf>
    <xf numFmtId="0" fontId="23" fillId="0" borderId="57" xfId="41" applyFont="1" applyBorder="1" applyAlignment="1">
      <alignment horizontal="center" vertical="center"/>
    </xf>
    <xf numFmtId="0" fontId="23" fillId="0" borderId="20" xfId="41" applyFont="1" applyBorder="1" applyAlignment="1">
      <alignment horizontal="center" vertical="center"/>
    </xf>
    <xf numFmtId="0" fontId="23" fillId="0" borderId="20" xfId="41" applyFont="1" applyBorder="1" applyAlignment="1">
      <alignment horizontal="center" vertical="center" wrapText="1"/>
    </xf>
    <xf numFmtId="0" fontId="23" fillId="0" borderId="126" xfId="41" applyFont="1" applyBorder="1" applyAlignment="1">
      <alignment horizontal="center" vertical="center" wrapText="1"/>
    </xf>
    <xf numFmtId="0" fontId="25" fillId="0" borderId="133" xfId="41" applyFont="1" applyBorder="1" applyAlignment="1">
      <alignment horizontal="left" vertical="center"/>
    </xf>
    <xf numFmtId="0" fontId="25" fillId="0" borderId="22" xfId="41" applyFont="1" applyBorder="1" applyAlignment="1">
      <alignment horizontal="left" vertical="center"/>
    </xf>
    <xf numFmtId="0" fontId="25" fillId="0" borderId="97" xfId="41" applyFont="1" applyBorder="1" applyAlignment="1">
      <alignment horizontal="left" vertical="center"/>
    </xf>
    <xf numFmtId="0" fontId="23" fillId="0" borderId="26" xfId="0" applyFont="1" applyBorder="1" applyAlignment="1">
      <alignment horizontal="justify" vertical="top" wrapText="1"/>
    </xf>
    <xf numFmtId="0" fontId="23" fillId="0" borderId="25" xfId="0" applyFont="1" applyBorder="1" applyAlignment="1">
      <alignment horizontal="justify" vertical="top" wrapText="1"/>
    </xf>
    <xf numFmtId="0" fontId="23" fillId="0" borderId="24" xfId="0" applyFont="1" applyBorder="1" applyAlignment="1">
      <alignment horizontal="justify" vertical="top" wrapText="1"/>
    </xf>
    <xf numFmtId="0" fontId="25" fillId="0" borderId="119" xfId="41" applyFont="1" applyBorder="1" applyAlignment="1">
      <alignment horizontal="left" vertical="center"/>
    </xf>
    <xf numFmtId="0" fontId="25" fillId="0" borderId="120" xfId="41" applyFont="1" applyBorder="1" applyAlignment="1">
      <alignment horizontal="left" vertical="center"/>
    </xf>
    <xf numFmtId="0" fontId="25" fillId="0" borderId="121" xfId="41" applyFont="1" applyBorder="1" applyAlignment="1">
      <alignment horizontal="left" vertical="center"/>
    </xf>
    <xf numFmtId="2" fontId="30" fillId="0" borderId="26" xfId="0" applyNumberFormat="1" applyFont="1" applyBorder="1" applyAlignment="1">
      <alignment horizontal="justify" vertical="top" wrapText="1"/>
    </xf>
    <xf numFmtId="2" fontId="30" fillId="0" borderId="25" xfId="0" applyNumberFormat="1" applyFont="1" applyBorder="1" applyAlignment="1">
      <alignment horizontal="justify" vertical="top" wrapText="1"/>
    </xf>
    <xf numFmtId="2" fontId="30" fillId="0" borderId="24" xfId="0" applyNumberFormat="1" applyFont="1" applyBorder="1" applyAlignment="1">
      <alignment horizontal="justify" vertical="top" wrapText="1"/>
    </xf>
    <xf numFmtId="0" fontId="28" fillId="0" borderId="181" xfId="41" applyNumberFormat="1" applyFont="1" applyBorder="1" applyAlignment="1">
      <alignment horizontal="right" vertical="center"/>
    </xf>
    <xf numFmtId="0" fontId="58" fillId="51" borderId="38" xfId="0" applyFont="1" applyFill="1" applyBorder="1" applyAlignment="1">
      <alignment horizontal="center" wrapText="1"/>
    </xf>
    <xf numFmtId="0" fontId="58" fillId="51" borderId="0" xfId="0" applyFont="1" applyFill="1" applyBorder="1" applyAlignment="1">
      <alignment horizontal="center" wrapText="1"/>
    </xf>
    <xf numFmtId="0" fontId="58" fillId="51" borderId="40" xfId="0" applyFont="1" applyFill="1" applyBorder="1" applyAlignment="1">
      <alignment horizontal="center" wrapText="1"/>
    </xf>
    <xf numFmtId="0" fontId="23" fillId="0" borderId="133" xfId="41" applyFont="1" applyBorder="1" applyAlignment="1">
      <alignment horizontal="left" vertical="top"/>
    </xf>
    <xf numFmtId="0" fontId="23" fillId="0" borderId="22" xfId="41" applyFont="1" applyBorder="1" applyAlignment="1">
      <alignment horizontal="left" vertical="top"/>
    </xf>
    <xf numFmtId="0" fontId="23" fillId="0" borderId="97" xfId="41" applyFont="1" applyBorder="1" applyAlignment="1">
      <alignment horizontal="left" vertical="top"/>
    </xf>
    <xf numFmtId="49" fontId="23" fillId="0" borderId="42" xfId="41" applyNumberFormat="1" applyFont="1" applyBorder="1" applyAlignment="1">
      <alignment horizontal="center" vertical="center"/>
    </xf>
    <xf numFmtId="49" fontId="23" fillId="0" borderId="26" xfId="41" applyNumberFormat="1" applyFont="1" applyBorder="1" applyAlignment="1">
      <alignment horizontal="center" vertical="center"/>
    </xf>
    <xf numFmtId="2" fontId="30" fillId="0" borderId="42" xfId="0" applyNumberFormat="1" applyFont="1" applyBorder="1" applyAlignment="1">
      <alignment horizontal="center" vertical="center" wrapText="1"/>
    </xf>
    <xf numFmtId="2" fontId="30" fillId="0" borderId="26" xfId="0" applyNumberFormat="1" applyFont="1" applyBorder="1" applyAlignment="1">
      <alignment horizontal="center" vertical="center" wrapText="1"/>
    </xf>
    <xf numFmtId="0" fontId="28" fillId="0" borderId="119" xfId="41" applyNumberFormat="1" applyFont="1" applyBorder="1" applyAlignment="1">
      <alignment horizontal="right" vertical="center"/>
    </xf>
    <xf numFmtId="0" fontId="28" fillId="0" borderId="120" xfId="41" applyNumberFormat="1" applyFont="1" applyBorder="1" applyAlignment="1">
      <alignment horizontal="right" vertical="center"/>
    </xf>
    <xf numFmtId="0" fontId="23" fillId="0" borderId="61" xfId="41" applyFont="1" applyBorder="1" applyAlignment="1">
      <alignment horizontal="left" vertical="center"/>
    </xf>
    <xf numFmtId="0" fontId="23" fillId="0" borderId="36" xfId="41" applyFont="1" applyBorder="1" applyAlignment="1">
      <alignment horizontal="left" vertical="center"/>
    </xf>
    <xf numFmtId="0" fontId="23" fillId="0" borderId="49" xfId="41" applyFont="1" applyBorder="1" applyAlignment="1">
      <alignment horizontal="left" vertical="center"/>
    </xf>
    <xf numFmtId="49" fontId="23" fillId="0" borderId="91" xfId="41" applyNumberFormat="1" applyFont="1" applyBorder="1" applyAlignment="1">
      <alignment horizontal="center" vertical="center"/>
    </xf>
    <xf numFmtId="49" fontId="23" fillId="0" borderId="139" xfId="41" applyNumberFormat="1" applyFont="1" applyBorder="1" applyAlignment="1">
      <alignment horizontal="center" vertical="center"/>
    </xf>
    <xf numFmtId="0" fontId="23" fillId="0" borderId="133" xfId="41" applyFont="1" applyBorder="1" applyAlignment="1">
      <alignment horizontal="center" vertical="center"/>
    </xf>
    <xf numFmtId="0" fontId="23" fillId="0" borderId="22" xfId="41" applyFont="1" applyBorder="1" applyAlignment="1">
      <alignment horizontal="center" vertical="center"/>
    </xf>
    <xf numFmtId="0" fontId="4" fillId="0" borderId="39" xfId="41" applyFont="1" applyBorder="1" applyAlignment="1">
      <alignment horizontal="left" vertical="top" wrapText="1"/>
    </xf>
    <xf numFmtId="0" fontId="4" fillId="0" borderId="13" xfId="41" applyFont="1" applyBorder="1" applyAlignment="1">
      <alignment horizontal="left" vertical="top" wrapText="1"/>
    </xf>
    <xf numFmtId="0" fontId="4" fillId="0" borderId="53" xfId="41" applyFont="1" applyBorder="1" applyAlignment="1">
      <alignment horizontal="left" vertical="top" wrapText="1"/>
    </xf>
    <xf numFmtId="2" fontId="30" fillId="0" borderId="42" xfId="0" applyNumberFormat="1" applyFont="1" applyBorder="1" applyAlignment="1">
      <alignment horizontal="left" vertical="top" wrapText="1"/>
    </xf>
    <xf numFmtId="2" fontId="30" fillId="0" borderId="26" xfId="0" applyNumberFormat="1" applyFont="1" applyBorder="1" applyAlignment="1">
      <alignment horizontal="left" vertical="top" wrapText="1"/>
    </xf>
    <xf numFmtId="0" fontId="33" fillId="0" borderId="42" xfId="0" applyFont="1" applyBorder="1" applyAlignment="1">
      <alignment horizontal="left" vertical="top" wrapText="1"/>
    </xf>
    <xf numFmtId="0" fontId="33" fillId="0" borderId="26" xfId="0" applyFont="1" applyBorder="1" applyAlignment="1">
      <alignment horizontal="left" vertical="top" wrapText="1"/>
    </xf>
    <xf numFmtId="49" fontId="23" fillId="0" borderId="44" xfId="41" applyNumberFormat="1" applyFont="1" applyBorder="1" applyAlignment="1">
      <alignment horizontal="center" vertical="center"/>
    </xf>
    <xf numFmtId="49" fontId="23" fillId="0" borderId="23" xfId="41" applyNumberFormat="1" applyFont="1" applyBorder="1" applyAlignment="1">
      <alignment horizontal="center" vertical="center"/>
    </xf>
    <xf numFmtId="0" fontId="23" fillId="0" borderId="42" xfId="0" applyFont="1" applyBorder="1" applyAlignment="1">
      <alignment horizontal="left" vertical="top" wrapText="1"/>
    </xf>
    <xf numFmtId="0" fontId="23" fillId="0" borderId="26" xfId="0" applyFont="1" applyBorder="1" applyAlignment="1">
      <alignment horizontal="left" vertical="top" wrapText="1"/>
    </xf>
    <xf numFmtId="2" fontId="30" fillId="0" borderId="42" xfId="0" applyNumberFormat="1" applyFont="1" applyBorder="1" applyAlignment="1">
      <alignment horizontal="left" vertical="center" wrapText="1"/>
    </xf>
    <xf numFmtId="2" fontId="30" fillId="0" borderId="26" xfId="0" applyNumberFormat="1" applyFont="1" applyBorder="1" applyAlignment="1">
      <alignment horizontal="left" vertical="center" wrapText="1"/>
    </xf>
    <xf numFmtId="0" fontId="59" fillId="51" borderId="84" xfId="0" applyFont="1" applyFill="1" applyBorder="1" applyAlignment="1">
      <alignment horizontal="center"/>
    </xf>
    <xf numFmtId="0" fontId="59" fillId="51" borderId="71" xfId="0" applyFont="1" applyFill="1" applyBorder="1" applyAlignment="1">
      <alignment horizontal="center"/>
    </xf>
    <xf numFmtId="0" fontId="59" fillId="51" borderId="72" xfId="0" applyFont="1" applyFill="1" applyBorder="1" applyAlignment="1">
      <alignment horizontal="center"/>
    </xf>
    <xf numFmtId="0" fontId="59" fillId="51" borderId="38" xfId="0" applyFont="1" applyFill="1" applyBorder="1" applyAlignment="1">
      <alignment horizontal="center"/>
    </xf>
    <xf numFmtId="0" fontId="59" fillId="51" borderId="0" xfId="0" applyFont="1" applyFill="1" applyBorder="1" applyAlignment="1">
      <alignment horizontal="center"/>
    </xf>
    <xf numFmtId="0" fontId="59" fillId="51" borderId="40" xfId="0" applyFont="1" applyFill="1" applyBorder="1" applyAlignment="1">
      <alignment horizontal="center"/>
    </xf>
    <xf numFmtId="0" fontId="59" fillId="51" borderId="54" xfId="0" applyFont="1" applyFill="1" applyBorder="1" applyAlignment="1">
      <alignment horizontal="center"/>
    </xf>
    <xf numFmtId="0" fontId="59" fillId="51" borderId="55" xfId="0" applyFont="1" applyFill="1" applyBorder="1" applyAlignment="1">
      <alignment horizontal="center"/>
    </xf>
    <xf numFmtId="0" fontId="59" fillId="51" borderId="56" xfId="0" applyFont="1" applyFill="1" applyBorder="1" applyAlignment="1">
      <alignment horizontal="center"/>
    </xf>
    <xf numFmtId="0" fontId="23" fillId="23" borderId="34" xfId="0" applyFont="1" applyFill="1" applyBorder="1" applyAlignment="1">
      <alignment horizontal="left" vertical="center"/>
    </xf>
    <xf numFmtId="0" fontId="28" fillId="23" borderId="184" xfId="41" applyNumberFormat="1" applyFont="1" applyFill="1" applyBorder="1" applyAlignment="1">
      <alignment horizontal="right" vertical="center"/>
    </xf>
    <xf numFmtId="0" fontId="28" fillId="23" borderId="185" xfId="41" applyNumberFormat="1" applyFont="1" applyFill="1" applyBorder="1" applyAlignment="1">
      <alignment horizontal="right" vertical="center"/>
    </xf>
    <xf numFmtId="0" fontId="28" fillId="23" borderId="39" xfId="41" applyFont="1" applyFill="1" applyBorder="1" applyAlignment="1">
      <alignment horizontal="right" vertical="center"/>
    </xf>
    <xf numFmtId="0" fontId="28" fillId="23" borderId="28" xfId="41" applyFont="1" applyFill="1" applyBorder="1" applyAlignment="1">
      <alignment horizontal="right" vertical="center"/>
    </xf>
    <xf numFmtId="0" fontId="15" fillId="24" borderId="147" xfId="41" applyFont="1" applyFill="1" applyBorder="1" applyAlignment="1">
      <alignment horizontal="center" vertical="center"/>
    </xf>
    <xf numFmtId="0" fontId="15" fillId="24" borderId="148" xfId="41" applyFont="1" applyFill="1" applyBorder="1" applyAlignment="1">
      <alignment horizontal="center" vertical="center"/>
    </xf>
    <xf numFmtId="0" fontId="15" fillId="24" borderId="179" xfId="41" applyFont="1" applyFill="1" applyBorder="1" applyAlignment="1">
      <alignment horizontal="center" vertical="center"/>
    </xf>
    <xf numFmtId="0" fontId="28" fillId="23" borderId="20" xfId="41" applyFont="1" applyFill="1" applyBorder="1" applyAlignment="1">
      <alignment horizontal="left" vertical="center"/>
    </xf>
    <xf numFmtId="0" fontId="23" fillId="23" borderId="23" xfId="41" applyFont="1" applyFill="1" applyBorder="1" applyAlignment="1">
      <alignment horizontal="left" vertical="center"/>
    </xf>
    <xf numFmtId="0" fontId="15" fillId="24" borderId="41" xfId="41" applyFont="1" applyFill="1" applyBorder="1" applyAlignment="1">
      <alignment horizontal="center" vertical="center"/>
    </xf>
    <xf numFmtId="0" fontId="15" fillId="24" borderId="51" xfId="41" applyFont="1" applyFill="1" applyBorder="1" applyAlignment="1">
      <alignment horizontal="center" vertical="center"/>
    </xf>
    <xf numFmtId="0" fontId="28" fillId="23" borderId="99" xfId="41" applyFont="1" applyFill="1" applyBorder="1" applyAlignment="1">
      <alignment horizontal="left" vertical="center"/>
    </xf>
    <xf numFmtId="0" fontId="28" fillId="23" borderId="33" xfId="41" applyFont="1" applyFill="1" applyBorder="1" applyAlignment="1">
      <alignment horizontal="left" vertical="center"/>
    </xf>
    <xf numFmtId="0" fontId="23" fillId="23" borderId="26" xfId="41" applyFont="1" applyFill="1" applyBorder="1" applyAlignment="1">
      <alignment horizontal="left" vertical="center" wrapText="1"/>
    </xf>
    <xf numFmtId="0" fontId="23" fillId="23" borderId="25" xfId="41" applyFont="1" applyFill="1" applyBorder="1" applyAlignment="1">
      <alignment horizontal="left" vertical="center" wrapText="1"/>
    </xf>
    <xf numFmtId="0" fontId="23" fillId="23" borderId="24" xfId="41" applyFont="1" applyFill="1" applyBorder="1" applyAlignment="1">
      <alignment horizontal="left" vertical="center" wrapText="1"/>
    </xf>
    <xf numFmtId="0" fontId="23" fillId="23" borderId="144" xfId="0" applyFont="1" applyFill="1" applyBorder="1" applyAlignment="1">
      <alignment horizontal="left" vertical="center"/>
    </xf>
    <xf numFmtId="0" fontId="23" fillId="23" borderId="145" xfId="0" applyFont="1" applyFill="1" applyBorder="1" applyAlignment="1">
      <alignment horizontal="left" vertical="center"/>
    </xf>
    <xf numFmtId="0" fontId="23" fillId="23" borderId="146" xfId="0" applyFont="1" applyFill="1" applyBorder="1" applyAlignment="1">
      <alignment horizontal="left" vertical="center"/>
    </xf>
    <xf numFmtId="0" fontId="4" fillId="0" borderId="62" xfId="41" applyFont="1" applyBorder="1" applyAlignment="1">
      <alignment horizontal="left" vertical="top" wrapText="1"/>
    </xf>
    <xf numFmtId="0" fontId="4" fillId="0" borderId="30" xfId="41" applyFont="1" applyBorder="1" applyAlignment="1">
      <alignment horizontal="left" vertical="top" wrapText="1"/>
    </xf>
    <xf numFmtId="0" fontId="4" fillId="0" borderId="63" xfId="41" applyFont="1" applyBorder="1" applyAlignment="1">
      <alignment horizontal="left" vertical="top" wrapText="1"/>
    </xf>
    <xf numFmtId="0" fontId="26" fillId="18" borderId="124" xfId="41" applyFont="1" applyFill="1" applyBorder="1" applyAlignment="1">
      <alignment horizontal="center" vertical="center"/>
    </xf>
    <xf numFmtId="0" fontId="26" fillId="18" borderId="174" xfId="41" applyFont="1" applyFill="1" applyBorder="1" applyAlignment="1">
      <alignment horizontal="center" vertical="center"/>
    </xf>
    <xf numFmtId="0" fontId="26" fillId="18" borderId="125" xfId="41" applyFont="1" applyFill="1" applyBorder="1" applyAlignment="1">
      <alignment horizontal="center" vertical="center"/>
    </xf>
    <xf numFmtId="0" fontId="26" fillId="18" borderId="114" xfId="41" applyFont="1" applyFill="1" applyBorder="1" applyAlignment="1">
      <alignment horizontal="center" vertical="center"/>
    </xf>
    <xf numFmtId="0" fontId="26" fillId="18" borderId="175" xfId="41" applyFont="1" applyFill="1" applyBorder="1" applyAlignment="1">
      <alignment horizontal="center" vertical="center"/>
    </xf>
    <xf numFmtId="0" fontId="28" fillId="0" borderId="140" xfId="41" applyFont="1" applyBorder="1" applyAlignment="1">
      <alignment horizontal="center" vertical="center"/>
    </xf>
    <xf numFmtId="0" fontId="28" fillId="0" borderId="132" xfId="41" applyFont="1" applyBorder="1" applyAlignment="1">
      <alignment horizontal="center" vertical="center"/>
    </xf>
    <xf numFmtId="0" fontId="28" fillId="0" borderId="137" xfId="41" applyFont="1" applyBorder="1" applyAlignment="1">
      <alignment horizontal="center" vertical="center"/>
    </xf>
    <xf numFmtId="0" fontId="28" fillId="0" borderId="138" xfId="41" applyFont="1" applyBorder="1" applyAlignment="1">
      <alignment horizontal="center" vertical="center"/>
    </xf>
    <xf numFmtId="0" fontId="15" fillId="24" borderId="141" xfId="41" applyFont="1" applyFill="1" applyBorder="1" applyAlignment="1">
      <alignment horizontal="center" vertical="center"/>
    </xf>
    <xf numFmtId="0" fontId="15" fillId="24" borderId="142" xfId="41" applyFont="1" applyFill="1" applyBorder="1" applyAlignment="1">
      <alignment horizontal="center" vertical="center"/>
    </xf>
    <xf numFmtId="0" fontId="15" fillId="24" borderId="178" xfId="41" applyFont="1" applyFill="1" applyBorder="1" applyAlignment="1">
      <alignment horizontal="center" vertical="center"/>
    </xf>
    <xf numFmtId="0" fontId="28" fillId="23" borderId="37" xfId="41" applyFont="1" applyFill="1" applyBorder="1" applyAlignment="1">
      <alignment horizontal="right" vertical="center"/>
    </xf>
    <xf numFmtId="0" fontId="28" fillId="23" borderId="34" xfId="41" applyFont="1" applyFill="1" applyBorder="1" applyAlignment="1">
      <alignment horizontal="right" vertical="center"/>
    </xf>
    <xf numFmtId="0" fontId="28" fillId="23" borderId="143" xfId="41" applyFont="1" applyFill="1" applyBorder="1" applyAlignment="1">
      <alignment horizontal="left" vertical="center"/>
    </xf>
    <xf numFmtId="0" fontId="28" fillId="23" borderId="0" xfId="41" applyFont="1" applyFill="1" applyBorder="1" applyAlignment="1">
      <alignment horizontal="left" vertical="center"/>
    </xf>
    <xf numFmtId="0" fontId="44" fillId="27" borderId="84" xfId="30" applyFont="1" applyFill="1" applyBorder="1" applyAlignment="1">
      <alignment horizontal="center" vertical="center"/>
    </xf>
    <xf numFmtId="0" fontId="44" fillId="27" borderId="71" xfId="30" applyFont="1" applyFill="1" applyBorder="1" applyAlignment="1">
      <alignment horizontal="center" vertical="center"/>
    </xf>
    <xf numFmtId="0" fontId="44" fillId="27" borderId="72" xfId="30" applyFont="1" applyFill="1" applyBorder="1" applyAlignment="1">
      <alignment horizontal="center" vertical="center"/>
    </xf>
    <xf numFmtId="0" fontId="45" fillId="0" borderId="116" xfId="30" applyFont="1" applyBorder="1" applyAlignment="1">
      <alignment horizontal="center" vertical="center" wrapText="1"/>
    </xf>
    <xf numFmtId="0" fontId="45" fillId="0" borderId="70" xfId="30" applyFont="1" applyBorder="1" applyAlignment="1">
      <alignment horizontal="center" vertical="center" wrapText="1"/>
    </xf>
    <xf numFmtId="0" fontId="45" fillId="0" borderId="64" xfId="30" applyFont="1" applyBorder="1" applyAlignment="1">
      <alignment horizontal="center" vertical="center" wrapText="1"/>
    </xf>
    <xf numFmtId="0" fontId="46" fillId="0" borderId="116" xfId="30" applyFont="1" applyBorder="1" applyAlignment="1">
      <alignment horizontal="center" vertical="center"/>
    </xf>
    <xf numFmtId="0" fontId="46" fillId="0" borderId="70" xfId="30" applyFont="1" applyBorder="1" applyAlignment="1">
      <alignment horizontal="center" vertical="center"/>
    </xf>
    <xf numFmtId="0" fontId="46" fillId="0" borderId="64" xfId="30" applyFont="1" applyBorder="1" applyAlignment="1">
      <alignment horizontal="center" vertical="center"/>
    </xf>
    <xf numFmtId="0" fontId="39" fillId="0" borderId="0" xfId="59" applyFont="1" applyAlignment="1">
      <alignment horizontal="center" vertical="center"/>
    </xf>
    <xf numFmtId="171" fontId="37" fillId="0" borderId="100" xfId="59" applyNumberFormat="1" applyFont="1" applyBorder="1" applyAlignment="1">
      <alignment horizontal="center" vertical="center"/>
    </xf>
    <xf numFmtId="9" fontId="37" fillId="0" borderId="116" xfId="60" applyFont="1" applyBorder="1" applyAlignment="1">
      <alignment horizontal="center" vertical="center"/>
    </xf>
    <xf numFmtId="9" fontId="37" fillId="0" borderId="70" xfId="60" applyFont="1" applyBorder="1" applyAlignment="1">
      <alignment horizontal="center" vertical="center"/>
    </xf>
    <xf numFmtId="9" fontId="37" fillId="0" borderId="64" xfId="60" applyFont="1" applyBorder="1" applyAlignment="1">
      <alignment horizontal="center" vertical="center"/>
    </xf>
    <xf numFmtId="0" fontId="35" fillId="0" borderId="116" xfId="59" applyFont="1" applyBorder="1" applyAlignment="1">
      <alignment horizontal="left" vertical="center" wrapText="1"/>
    </xf>
    <xf numFmtId="0" fontId="35" fillId="0" borderId="70" xfId="59" applyFont="1" applyBorder="1" applyAlignment="1">
      <alignment horizontal="left" vertical="center" wrapText="1"/>
    </xf>
    <xf numFmtId="0" fontId="35" fillId="0" borderId="64" xfId="59" applyFont="1" applyBorder="1" applyAlignment="1">
      <alignment horizontal="left" vertical="center" wrapText="1"/>
    </xf>
    <xf numFmtId="0" fontId="36" fillId="0" borderId="84" xfId="59" applyFont="1" applyBorder="1" applyAlignment="1">
      <alignment horizontal="center" vertical="center"/>
    </xf>
    <xf numFmtId="0" fontId="36" fillId="0" borderId="71" xfId="59" applyFont="1" applyBorder="1" applyAlignment="1">
      <alignment horizontal="center" vertical="center"/>
    </xf>
    <xf numFmtId="171" fontId="36" fillId="0" borderId="116" xfId="59" applyNumberFormat="1" applyFont="1" applyBorder="1" applyAlignment="1" applyProtection="1">
      <alignment horizontal="center" vertical="center"/>
      <protection locked="0"/>
    </xf>
    <xf numFmtId="171" fontId="36" fillId="0" borderId="64" xfId="59" applyNumberFormat="1" applyFont="1" applyBorder="1" applyAlignment="1" applyProtection="1">
      <alignment horizontal="center" vertical="center"/>
      <protection locked="0"/>
    </xf>
    <xf numFmtId="0" fontId="36" fillId="0" borderId="37" xfId="59" applyFont="1" applyBorder="1" applyAlignment="1">
      <alignment horizontal="center" vertical="center"/>
    </xf>
    <xf numFmtId="0" fontId="36" fillId="0" borderId="34" xfId="59" applyFont="1" applyBorder="1" applyAlignment="1">
      <alignment horizontal="center" vertical="center"/>
    </xf>
    <xf numFmtId="0" fontId="36" fillId="0" borderId="89" xfId="59" applyFont="1" applyBorder="1" applyAlignment="1">
      <alignment horizontal="center" vertical="center"/>
    </xf>
    <xf numFmtId="0" fontId="36" fillId="0" borderId="90" xfId="59" applyFont="1" applyBorder="1" applyAlignment="1">
      <alignment horizontal="center" vertical="center"/>
    </xf>
    <xf numFmtId="0" fontId="37" fillId="0" borderId="98" xfId="59" applyFont="1" applyBorder="1" applyAlignment="1">
      <alignment horizontal="center" vertical="center"/>
    </xf>
    <xf numFmtId="0" fontId="37" fillId="0" borderId="35" xfId="59" applyFont="1" applyBorder="1" applyAlignment="1">
      <alignment horizontal="center" vertical="center"/>
    </xf>
    <xf numFmtId="0" fontId="37" fillId="0" borderId="92" xfId="59" applyFont="1" applyBorder="1" applyAlignment="1">
      <alignment horizontal="center" vertical="center"/>
    </xf>
    <xf numFmtId="171" fontId="37" fillId="0" borderId="187" xfId="59" applyNumberFormat="1" applyFont="1" applyBorder="1" applyAlignment="1">
      <alignment horizontal="center" vertical="center"/>
    </xf>
    <xf numFmtId="171" fontId="37" fillId="0" borderId="196" xfId="59" applyNumberFormat="1" applyFont="1" applyBorder="1" applyAlignment="1">
      <alignment horizontal="center" vertical="center"/>
    </xf>
    <xf numFmtId="171" fontId="37" fillId="0" borderId="197" xfId="59" applyNumberFormat="1" applyFont="1" applyBorder="1" applyAlignment="1">
      <alignment horizontal="center" vertical="center"/>
    </xf>
    <xf numFmtId="171" fontId="37" fillId="0" borderId="188" xfId="59" applyNumberFormat="1" applyFont="1" applyBorder="1" applyAlignment="1">
      <alignment horizontal="center" vertical="center"/>
    </xf>
  </cellXfs>
  <cellStyles count="132">
    <cellStyle name="20% - Ênfase1" xfId="1" builtinId="30" customBuiltin="1"/>
    <cellStyle name="20% - Ênfase1 2" xfId="74"/>
    <cellStyle name="20% - Ênfase2" xfId="2" builtinId="34" customBuiltin="1"/>
    <cellStyle name="20% - Ênfase2 2" xfId="75"/>
    <cellStyle name="20% - Ênfase3" xfId="3" builtinId="38" customBuiltin="1"/>
    <cellStyle name="20% - Ênfase3 2" xfId="76"/>
    <cellStyle name="20% - Ênfase4" xfId="4" builtinId="42" customBuiltin="1"/>
    <cellStyle name="20% - Ênfase4 2" xfId="77"/>
    <cellStyle name="20% - Ênfase5" xfId="5" builtinId="46" customBuiltin="1"/>
    <cellStyle name="20% - Ênfase5 2" xfId="78"/>
    <cellStyle name="20% - Ênfase6" xfId="6" builtinId="50" customBuiltin="1"/>
    <cellStyle name="20% - Ênfase6 2" xfId="79"/>
    <cellStyle name="40% - Ênfase1" xfId="7" builtinId="31" customBuiltin="1"/>
    <cellStyle name="40% - Ênfase1 2" xfId="80"/>
    <cellStyle name="40% - Ênfase2" xfId="8" builtinId="35" customBuiltin="1"/>
    <cellStyle name="40% - Ênfase2 2" xfId="81"/>
    <cellStyle name="40% - Ênfase3" xfId="9" builtinId="39" customBuiltin="1"/>
    <cellStyle name="40% - Ênfase3 2" xfId="82"/>
    <cellStyle name="40% - Ênfase4" xfId="10" builtinId="43" customBuiltin="1"/>
    <cellStyle name="40% - Ênfase4 2" xfId="83"/>
    <cellStyle name="40% - Ênfase5" xfId="11" builtinId="47" customBuiltin="1"/>
    <cellStyle name="40% - Ênfase5 2" xfId="84"/>
    <cellStyle name="40% - Ênfase6" xfId="12" builtinId="51" customBuiltin="1"/>
    <cellStyle name="40% - Ênfase6 2" xfId="85"/>
    <cellStyle name="60% - Ênfase1" xfId="13" builtinId="32" customBuiltin="1"/>
    <cellStyle name="60% - Ênfase1 2" xfId="86"/>
    <cellStyle name="60% - Ênfase2" xfId="14" builtinId="36" customBuiltin="1"/>
    <cellStyle name="60% - Ênfase2 2" xfId="87"/>
    <cellStyle name="60% - Ênfase3" xfId="15" builtinId="40" customBuiltin="1"/>
    <cellStyle name="60% - Ênfase3 2" xfId="88"/>
    <cellStyle name="60% - Ênfase4" xfId="16" builtinId="44" customBuiltin="1"/>
    <cellStyle name="60% - Ênfase4 2" xfId="89"/>
    <cellStyle name="60% - Ênfase5" xfId="17" builtinId="48" customBuiltin="1"/>
    <cellStyle name="60% - Ênfase5 2" xfId="90"/>
    <cellStyle name="60% - Ênfase6" xfId="18" builtinId="52" customBuiltin="1"/>
    <cellStyle name="60% - Ênfase6 2" xfId="91"/>
    <cellStyle name="Bom" xfId="19" builtinId="26" customBuiltin="1"/>
    <cellStyle name="Bom 2" xfId="92"/>
    <cellStyle name="Cálculo" xfId="20" builtinId="22" customBuiltin="1"/>
    <cellStyle name="Cálculo 2" xfId="93"/>
    <cellStyle name="Célula de Verificação" xfId="21" builtinId="23" customBuiltin="1"/>
    <cellStyle name="Célula de Verificação 2" xfId="94"/>
    <cellStyle name="Célula Vinculada" xfId="22" builtinId="24" customBuiltin="1"/>
    <cellStyle name="Célula Vinculada 2" xfId="95"/>
    <cellStyle name="Ênfase1" xfId="23" builtinId="29" customBuiltin="1"/>
    <cellStyle name="Ênfase1 2" xfId="96"/>
    <cellStyle name="Ênfase2" xfId="24" builtinId="33" customBuiltin="1"/>
    <cellStyle name="Ênfase2 2" xfId="97"/>
    <cellStyle name="Ênfase3" xfId="25" builtinId="37" customBuiltin="1"/>
    <cellStyle name="Ênfase3 2" xfId="98"/>
    <cellStyle name="Ênfase4" xfId="26" builtinId="41" customBuiltin="1"/>
    <cellStyle name="Ênfase4 2" xfId="99"/>
    <cellStyle name="Ênfase5" xfId="27" builtinId="45" customBuiltin="1"/>
    <cellStyle name="Ênfase5 2" xfId="100"/>
    <cellStyle name="Ênfase6" xfId="28" builtinId="49" customBuiltin="1"/>
    <cellStyle name="Ênfase6 2" xfId="101"/>
    <cellStyle name="Entrada" xfId="29" builtinId="20" customBuiltin="1"/>
    <cellStyle name="Entrada 2" xfId="102"/>
    <cellStyle name="Excel Built-in Normal" xfId="30"/>
    <cellStyle name="Incorreto" xfId="31" builtinId="27" customBuiltin="1"/>
    <cellStyle name="Incorreto 2" xfId="103"/>
    <cellStyle name="Moeda 2" xfId="104"/>
    <cellStyle name="Moeda 2 2" xfId="64"/>
    <cellStyle name="Moeda 2 2 2" xfId="105"/>
    <cellStyle name="Moeda 2 3" xfId="106"/>
    <cellStyle name="Neutra" xfId="32" builtinId="28" customBuiltin="1"/>
    <cellStyle name="Neutra 2" xfId="107"/>
    <cellStyle name="Normal" xfId="0" builtinId="0"/>
    <cellStyle name="Normal 10" xfId="61"/>
    <cellStyle name="Normal 10 2" xfId="108"/>
    <cellStyle name="Normal 11" xfId="59"/>
    <cellStyle name="Normal 2" xfId="33"/>
    <cellStyle name="Normal 2 2" xfId="34"/>
    <cellStyle name="Normal 2 2 2" xfId="65"/>
    <cellStyle name="Normal 2 3" xfId="62"/>
    <cellStyle name="Normal 3" xfId="57"/>
    <cellStyle name="Normal 3 2" xfId="72"/>
    <cellStyle name="Normal 4" xfId="109"/>
    <cellStyle name="Normal 5" xfId="35"/>
    <cellStyle name="Normal 6" xfId="66"/>
    <cellStyle name="Normal 7" xfId="36"/>
    <cellStyle name="Normal_PP-2A" xfId="37"/>
    <cellStyle name="Normal_PP-II" xfId="38"/>
    <cellStyle name="Normal_PP-III" xfId="39"/>
    <cellStyle name="Normal_PP-V" xfId="40"/>
    <cellStyle name="Normal_PP-VI" xfId="41"/>
    <cellStyle name="Nota" xfId="42" builtinId="10" customBuiltin="1"/>
    <cellStyle name="Nota 2" xfId="110"/>
    <cellStyle name="num1" xfId="111"/>
    <cellStyle name="porcent1" xfId="112"/>
    <cellStyle name="Porcentagem" xfId="43" builtinId="5"/>
    <cellStyle name="Porcentagem 2" xfId="60"/>
    <cellStyle name="Porcentagem 2 2" xfId="113"/>
    <cellStyle name="Porcentagem 2 2 2" xfId="114"/>
    <cellStyle name="Porcentagem 2 3" xfId="115"/>
    <cellStyle name="Porcentagem 3" xfId="116"/>
    <cellStyle name="Porcentagem 4" xfId="117"/>
    <cellStyle name="Saída" xfId="44" builtinId="21" customBuiltin="1"/>
    <cellStyle name="Saída 2" xfId="118"/>
    <cellStyle name="Sem título1" xfId="119"/>
    <cellStyle name="Sem título2" xfId="120"/>
    <cellStyle name="Separador de milhares 10" xfId="58"/>
    <cellStyle name="Separador de milhares 10 2" xfId="73"/>
    <cellStyle name="Separador de milhares 2" xfId="67"/>
    <cellStyle name="Separador de milhares 2 2" xfId="121"/>
    <cellStyle name="Separador de milhares 2 2 2" xfId="63"/>
    <cellStyle name="Separador de milhares 2 4" xfId="122"/>
    <cellStyle name="Separador de milhares 3" xfId="68"/>
    <cellStyle name="Separador de milhares 4" xfId="69"/>
    <cellStyle name="Separador de milhares 5" xfId="45"/>
    <cellStyle name="Separador de milhares 6" xfId="46"/>
    <cellStyle name="Separador de milhares 7" xfId="47"/>
    <cellStyle name="Texto de Aviso" xfId="48" builtinId="11" customBuiltin="1"/>
    <cellStyle name="Texto de Aviso 2" xfId="123"/>
    <cellStyle name="Texto Explicativo" xfId="49" builtinId="53" customBuiltin="1"/>
    <cellStyle name="Texto Explicativo 2" xfId="124"/>
    <cellStyle name="Título 1" xfId="50" builtinId="16" customBuiltin="1"/>
    <cellStyle name="Título 1 1" xfId="51"/>
    <cellStyle name="Título 1 2" xfId="125"/>
    <cellStyle name="Título 2" xfId="52" builtinId="17" customBuiltin="1"/>
    <cellStyle name="Título 2 2" xfId="126"/>
    <cellStyle name="Título 3" xfId="53" builtinId="18" customBuiltin="1"/>
    <cellStyle name="Título 3 2" xfId="127"/>
    <cellStyle name="Título 4" xfId="54" builtinId="19" customBuiltin="1"/>
    <cellStyle name="Título 4 2" xfId="128"/>
    <cellStyle name="Título 5" xfId="129"/>
    <cellStyle name="Total" xfId="55" builtinId="25" customBuiltin="1"/>
    <cellStyle name="Total 2" xfId="130"/>
    <cellStyle name="Vírgula" xfId="56" builtinId="3"/>
    <cellStyle name="Vírgula 2" xfId="70"/>
    <cellStyle name="Vírgula 3" xfId="131"/>
    <cellStyle name="Vírgula 6" xfId="7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6666"/>
      <rgbColor rgb="00FFFFC0"/>
      <rgbColor rgb="00CCFFFF"/>
      <rgbColor rgb="00660066"/>
      <rgbColor rgb="00FF8080"/>
      <rgbColor rgb="000066CC"/>
      <rgbColor rgb="00E3E3E3"/>
      <rgbColor rgb="00000080"/>
      <rgbColor rgb="00FF00FF"/>
      <rgbColor rgb="00FFFF00"/>
      <rgbColor rgb="0000FFFF"/>
      <rgbColor rgb="00800080"/>
      <rgbColor rgb="00800000"/>
      <rgbColor rgb="00008080"/>
      <rgbColor rgb="000000FF"/>
      <rgbColor rgb="0000CCFF"/>
      <rgbColor rgb="00CCFFFF"/>
      <rgbColor rgb="00A0E0E0"/>
      <rgbColor rgb="00FFFF99"/>
      <rgbColor rgb="00A6CAF0"/>
      <rgbColor rgb="00CC9CCC"/>
      <rgbColor rgb="00CC99FF"/>
      <rgbColor rgb="00BFBFBF"/>
      <rgbColor rgb="003333CC"/>
      <rgbColor rgb="0033CCCC"/>
      <rgbColor rgb="00999933"/>
      <rgbColor rgb="00FFCC00"/>
      <rgbColor rgb="00FF9900"/>
      <rgbColor rgb="00FF6600"/>
      <rgbColor rgb="00666699"/>
      <rgbColor rgb="00969696"/>
      <rgbColor rgb="00003366"/>
      <rgbColor rgb="00339966"/>
      <rgbColor rgb="00003300"/>
      <rgbColor rgb="00333300"/>
      <rgbColor rgb="0099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externalLink" Target="externalLinks/externalLink6.xml"/><Relationship Id="rId10" Type="http://schemas.openxmlformats.org/officeDocument/2006/relationships/externalLink" Target="externalLinks/externalLink1.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4</xdr:col>
          <xdr:colOff>76200</xdr:colOff>
          <xdr:row>3</xdr:row>
          <xdr:rowOff>0</xdr:rowOff>
        </xdr:to>
        <xdr:sp macro="" textlink="">
          <xdr:nvSpPr>
            <xdr:cNvPr id="2113" name="Object 65" hidden="1">
              <a:extLst>
                <a:ext uri="{63B3BB69-23CF-44E3-9099-C40C66FF867C}">
                  <a14:compatExt spid="_x0000_s21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257</xdr:col>
          <xdr:colOff>0</xdr:colOff>
          <xdr:row>0</xdr:row>
          <xdr:rowOff>0</xdr:rowOff>
        </xdr:from>
        <xdr:to>
          <xdr:col>259</xdr:col>
          <xdr:colOff>0</xdr:colOff>
          <xdr:row>3</xdr:row>
          <xdr:rowOff>0</xdr:rowOff>
        </xdr:to>
        <xdr:sp macro="" textlink="">
          <xdr:nvSpPr>
            <xdr:cNvPr id="2114" name="Object 66" hidden="1">
              <a:extLst>
                <a:ext uri="{63B3BB69-23CF-44E3-9099-C40C66FF867C}">
                  <a14:compatExt spid="_x0000_s21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513</xdr:col>
          <xdr:colOff>0</xdr:colOff>
          <xdr:row>0</xdr:row>
          <xdr:rowOff>0</xdr:rowOff>
        </xdr:from>
        <xdr:to>
          <xdr:col>515</xdr:col>
          <xdr:colOff>0</xdr:colOff>
          <xdr:row>3</xdr:row>
          <xdr:rowOff>0</xdr:rowOff>
        </xdr:to>
        <xdr:sp macro="" textlink="">
          <xdr:nvSpPr>
            <xdr:cNvPr id="2115" name="Object 67" hidden="1">
              <a:extLst>
                <a:ext uri="{63B3BB69-23CF-44E3-9099-C40C66FF867C}">
                  <a14:compatExt spid="_x0000_s211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769</xdr:col>
          <xdr:colOff>0</xdr:colOff>
          <xdr:row>0</xdr:row>
          <xdr:rowOff>0</xdr:rowOff>
        </xdr:from>
        <xdr:to>
          <xdr:col>771</xdr:col>
          <xdr:colOff>0</xdr:colOff>
          <xdr:row>3</xdr:row>
          <xdr:rowOff>0</xdr:rowOff>
        </xdr:to>
        <xdr:sp macro="" textlink="">
          <xdr:nvSpPr>
            <xdr:cNvPr id="2116" name="Object 68" hidden="1">
              <a:extLst>
                <a:ext uri="{63B3BB69-23CF-44E3-9099-C40C66FF867C}">
                  <a14:compatExt spid="_x0000_s21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1025</xdr:col>
          <xdr:colOff>0</xdr:colOff>
          <xdr:row>0</xdr:row>
          <xdr:rowOff>0</xdr:rowOff>
        </xdr:from>
        <xdr:to>
          <xdr:col>1027</xdr:col>
          <xdr:colOff>0</xdr:colOff>
          <xdr:row>3</xdr:row>
          <xdr:rowOff>0</xdr:rowOff>
        </xdr:to>
        <xdr:sp macro="" textlink="">
          <xdr:nvSpPr>
            <xdr:cNvPr id="2117" name="Object 69" hidden="1">
              <a:extLst>
                <a:ext uri="{63B3BB69-23CF-44E3-9099-C40C66FF867C}">
                  <a14:compatExt spid="_x0000_s21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1281</xdr:col>
          <xdr:colOff>0</xdr:colOff>
          <xdr:row>0</xdr:row>
          <xdr:rowOff>0</xdr:rowOff>
        </xdr:from>
        <xdr:to>
          <xdr:col>1283</xdr:col>
          <xdr:colOff>0</xdr:colOff>
          <xdr:row>3</xdr:row>
          <xdr:rowOff>0</xdr:rowOff>
        </xdr:to>
        <xdr:sp macro="" textlink="">
          <xdr:nvSpPr>
            <xdr:cNvPr id="2118" name="Object 70" hidden="1">
              <a:extLst>
                <a:ext uri="{63B3BB69-23CF-44E3-9099-C40C66FF867C}">
                  <a14:compatExt spid="_x0000_s21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1537</xdr:col>
          <xdr:colOff>0</xdr:colOff>
          <xdr:row>0</xdr:row>
          <xdr:rowOff>0</xdr:rowOff>
        </xdr:from>
        <xdr:to>
          <xdr:col>1539</xdr:col>
          <xdr:colOff>0</xdr:colOff>
          <xdr:row>3</xdr:row>
          <xdr:rowOff>0</xdr:rowOff>
        </xdr:to>
        <xdr:sp macro="" textlink="">
          <xdr:nvSpPr>
            <xdr:cNvPr id="2119" name="Object 71" hidden="1">
              <a:extLst>
                <a:ext uri="{63B3BB69-23CF-44E3-9099-C40C66FF867C}">
                  <a14:compatExt spid="_x0000_s21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1793</xdr:col>
          <xdr:colOff>0</xdr:colOff>
          <xdr:row>0</xdr:row>
          <xdr:rowOff>0</xdr:rowOff>
        </xdr:from>
        <xdr:to>
          <xdr:col>1795</xdr:col>
          <xdr:colOff>0</xdr:colOff>
          <xdr:row>3</xdr:row>
          <xdr:rowOff>0</xdr:rowOff>
        </xdr:to>
        <xdr:sp macro="" textlink="">
          <xdr:nvSpPr>
            <xdr:cNvPr id="2120" name="Object 72" hidden="1">
              <a:extLst>
                <a:ext uri="{63B3BB69-23CF-44E3-9099-C40C66FF867C}">
                  <a14:compatExt spid="_x0000_s21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2049</xdr:col>
          <xdr:colOff>0</xdr:colOff>
          <xdr:row>0</xdr:row>
          <xdr:rowOff>0</xdr:rowOff>
        </xdr:from>
        <xdr:to>
          <xdr:col>2051</xdr:col>
          <xdr:colOff>0</xdr:colOff>
          <xdr:row>3</xdr:row>
          <xdr:rowOff>0</xdr:rowOff>
        </xdr:to>
        <xdr:sp macro="" textlink="">
          <xdr:nvSpPr>
            <xdr:cNvPr id="2121" name="Object 73" hidden="1">
              <a:extLst>
                <a:ext uri="{63B3BB69-23CF-44E3-9099-C40C66FF867C}">
                  <a14:compatExt spid="_x0000_s21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2305</xdr:col>
          <xdr:colOff>0</xdr:colOff>
          <xdr:row>0</xdr:row>
          <xdr:rowOff>0</xdr:rowOff>
        </xdr:from>
        <xdr:to>
          <xdr:col>2307</xdr:col>
          <xdr:colOff>0</xdr:colOff>
          <xdr:row>3</xdr:row>
          <xdr:rowOff>0</xdr:rowOff>
        </xdr:to>
        <xdr:sp macro="" textlink="">
          <xdr:nvSpPr>
            <xdr:cNvPr id="2122" name="Object 74" hidden="1">
              <a:extLst>
                <a:ext uri="{63B3BB69-23CF-44E3-9099-C40C66FF867C}">
                  <a14:compatExt spid="_x0000_s21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2561</xdr:col>
          <xdr:colOff>0</xdr:colOff>
          <xdr:row>0</xdr:row>
          <xdr:rowOff>0</xdr:rowOff>
        </xdr:from>
        <xdr:to>
          <xdr:col>2563</xdr:col>
          <xdr:colOff>0</xdr:colOff>
          <xdr:row>3</xdr:row>
          <xdr:rowOff>0</xdr:rowOff>
        </xdr:to>
        <xdr:sp macro="" textlink="">
          <xdr:nvSpPr>
            <xdr:cNvPr id="2123" name="Object 75" hidden="1">
              <a:extLst>
                <a:ext uri="{63B3BB69-23CF-44E3-9099-C40C66FF867C}">
                  <a14:compatExt spid="_x0000_s212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2817</xdr:col>
          <xdr:colOff>0</xdr:colOff>
          <xdr:row>0</xdr:row>
          <xdr:rowOff>0</xdr:rowOff>
        </xdr:from>
        <xdr:to>
          <xdr:col>2819</xdr:col>
          <xdr:colOff>0</xdr:colOff>
          <xdr:row>3</xdr:row>
          <xdr:rowOff>0</xdr:rowOff>
        </xdr:to>
        <xdr:sp macro="" textlink="">
          <xdr:nvSpPr>
            <xdr:cNvPr id="2124" name="Object 76" hidden="1">
              <a:extLst>
                <a:ext uri="{63B3BB69-23CF-44E3-9099-C40C66FF867C}">
                  <a14:compatExt spid="_x0000_s21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3073</xdr:col>
          <xdr:colOff>0</xdr:colOff>
          <xdr:row>0</xdr:row>
          <xdr:rowOff>0</xdr:rowOff>
        </xdr:from>
        <xdr:to>
          <xdr:col>3075</xdr:col>
          <xdr:colOff>0</xdr:colOff>
          <xdr:row>3</xdr:row>
          <xdr:rowOff>0</xdr:rowOff>
        </xdr:to>
        <xdr:sp macro="" textlink="">
          <xdr:nvSpPr>
            <xdr:cNvPr id="2125" name="Object 77" hidden="1">
              <a:extLst>
                <a:ext uri="{63B3BB69-23CF-44E3-9099-C40C66FF867C}">
                  <a14:compatExt spid="_x0000_s21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3329</xdr:col>
          <xdr:colOff>0</xdr:colOff>
          <xdr:row>0</xdr:row>
          <xdr:rowOff>0</xdr:rowOff>
        </xdr:from>
        <xdr:to>
          <xdr:col>3331</xdr:col>
          <xdr:colOff>0</xdr:colOff>
          <xdr:row>3</xdr:row>
          <xdr:rowOff>0</xdr:rowOff>
        </xdr:to>
        <xdr:sp macro="" textlink="">
          <xdr:nvSpPr>
            <xdr:cNvPr id="2126" name="Object 78" hidden="1">
              <a:extLst>
                <a:ext uri="{63B3BB69-23CF-44E3-9099-C40C66FF867C}">
                  <a14:compatExt spid="_x0000_s21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3585</xdr:col>
          <xdr:colOff>0</xdr:colOff>
          <xdr:row>0</xdr:row>
          <xdr:rowOff>0</xdr:rowOff>
        </xdr:from>
        <xdr:to>
          <xdr:col>3587</xdr:col>
          <xdr:colOff>0</xdr:colOff>
          <xdr:row>3</xdr:row>
          <xdr:rowOff>0</xdr:rowOff>
        </xdr:to>
        <xdr:sp macro="" textlink="">
          <xdr:nvSpPr>
            <xdr:cNvPr id="2127" name="Object 79" hidden="1">
              <a:extLst>
                <a:ext uri="{63B3BB69-23CF-44E3-9099-C40C66FF867C}">
                  <a14:compatExt spid="_x0000_s21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3841</xdr:col>
          <xdr:colOff>0</xdr:colOff>
          <xdr:row>0</xdr:row>
          <xdr:rowOff>0</xdr:rowOff>
        </xdr:from>
        <xdr:to>
          <xdr:col>3843</xdr:col>
          <xdr:colOff>0</xdr:colOff>
          <xdr:row>3</xdr:row>
          <xdr:rowOff>0</xdr:rowOff>
        </xdr:to>
        <xdr:sp macro="" textlink="">
          <xdr:nvSpPr>
            <xdr:cNvPr id="2128" name="Object 80" hidden="1">
              <a:extLst>
                <a:ext uri="{63B3BB69-23CF-44E3-9099-C40C66FF867C}">
                  <a14:compatExt spid="_x0000_s21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4097</xdr:col>
          <xdr:colOff>0</xdr:colOff>
          <xdr:row>0</xdr:row>
          <xdr:rowOff>0</xdr:rowOff>
        </xdr:from>
        <xdr:to>
          <xdr:col>4099</xdr:col>
          <xdr:colOff>0</xdr:colOff>
          <xdr:row>3</xdr:row>
          <xdr:rowOff>0</xdr:rowOff>
        </xdr:to>
        <xdr:sp macro="" textlink="">
          <xdr:nvSpPr>
            <xdr:cNvPr id="2129" name="Object 81" hidden="1">
              <a:extLst>
                <a:ext uri="{63B3BB69-23CF-44E3-9099-C40C66FF867C}">
                  <a14:compatExt spid="_x0000_s21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4353</xdr:col>
          <xdr:colOff>0</xdr:colOff>
          <xdr:row>0</xdr:row>
          <xdr:rowOff>0</xdr:rowOff>
        </xdr:from>
        <xdr:to>
          <xdr:col>4355</xdr:col>
          <xdr:colOff>0</xdr:colOff>
          <xdr:row>3</xdr:row>
          <xdr:rowOff>0</xdr:rowOff>
        </xdr:to>
        <xdr:sp macro="" textlink="">
          <xdr:nvSpPr>
            <xdr:cNvPr id="2130" name="Object 82" hidden="1">
              <a:extLst>
                <a:ext uri="{63B3BB69-23CF-44E3-9099-C40C66FF867C}">
                  <a14:compatExt spid="_x0000_s21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4609</xdr:col>
          <xdr:colOff>0</xdr:colOff>
          <xdr:row>0</xdr:row>
          <xdr:rowOff>0</xdr:rowOff>
        </xdr:from>
        <xdr:to>
          <xdr:col>4611</xdr:col>
          <xdr:colOff>0</xdr:colOff>
          <xdr:row>3</xdr:row>
          <xdr:rowOff>0</xdr:rowOff>
        </xdr:to>
        <xdr:sp macro="" textlink="">
          <xdr:nvSpPr>
            <xdr:cNvPr id="2131" name="Object 83" hidden="1">
              <a:extLst>
                <a:ext uri="{63B3BB69-23CF-44E3-9099-C40C66FF867C}">
                  <a14:compatExt spid="_x0000_s21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4865</xdr:col>
          <xdr:colOff>0</xdr:colOff>
          <xdr:row>0</xdr:row>
          <xdr:rowOff>0</xdr:rowOff>
        </xdr:from>
        <xdr:to>
          <xdr:col>4867</xdr:col>
          <xdr:colOff>0</xdr:colOff>
          <xdr:row>3</xdr:row>
          <xdr:rowOff>0</xdr:rowOff>
        </xdr:to>
        <xdr:sp macro="" textlink="">
          <xdr:nvSpPr>
            <xdr:cNvPr id="2132" name="Object 84" hidden="1">
              <a:extLst>
                <a:ext uri="{63B3BB69-23CF-44E3-9099-C40C66FF867C}">
                  <a14:compatExt spid="_x0000_s21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5121</xdr:col>
          <xdr:colOff>0</xdr:colOff>
          <xdr:row>0</xdr:row>
          <xdr:rowOff>0</xdr:rowOff>
        </xdr:from>
        <xdr:to>
          <xdr:col>5123</xdr:col>
          <xdr:colOff>0</xdr:colOff>
          <xdr:row>3</xdr:row>
          <xdr:rowOff>0</xdr:rowOff>
        </xdr:to>
        <xdr:sp macro="" textlink="">
          <xdr:nvSpPr>
            <xdr:cNvPr id="2133" name="Object 85" hidden="1">
              <a:extLst>
                <a:ext uri="{63B3BB69-23CF-44E3-9099-C40C66FF867C}">
                  <a14:compatExt spid="_x0000_s21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5377</xdr:col>
          <xdr:colOff>0</xdr:colOff>
          <xdr:row>0</xdr:row>
          <xdr:rowOff>0</xdr:rowOff>
        </xdr:from>
        <xdr:to>
          <xdr:col>5379</xdr:col>
          <xdr:colOff>0</xdr:colOff>
          <xdr:row>3</xdr:row>
          <xdr:rowOff>0</xdr:rowOff>
        </xdr:to>
        <xdr:sp macro="" textlink="">
          <xdr:nvSpPr>
            <xdr:cNvPr id="2134" name="Object 86" hidden="1">
              <a:extLst>
                <a:ext uri="{63B3BB69-23CF-44E3-9099-C40C66FF867C}">
                  <a14:compatExt spid="_x0000_s21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5633</xdr:col>
          <xdr:colOff>0</xdr:colOff>
          <xdr:row>0</xdr:row>
          <xdr:rowOff>0</xdr:rowOff>
        </xdr:from>
        <xdr:to>
          <xdr:col>5635</xdr:col>
          <xdr:colOff>0</xdr:colOff>
          <xdr:row>3</xdr:row>
          <xdr:rowOff>0</xdr:rowOff>
        </xdr:to>
        <xdr:sp macro="" textlink="">
          <xdr:nvSpPr>
            <xdr:cNvPr id="2135" name="Object 87" hidden="1">
              <a:extLst>
                <a:ext uri="{63B3BB69-23CF-44E3-9099-C40C66FF867C}">
                  <a14:compatExt spid="_x0000_s21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5889</xdr:col>
          <xdr:colOff>0</xdr:colOff>
          <xdr:row>0</xdr:row>
          <xdr:rowOff>0</xdr:rowOff>
        </xdr:from>
        <xdr:to>
          <xdr:col>5891</xdr:col>
          <xdr:colOff>0</xdr:colOff>
          <xdr:row>3</xdr:row>
          <xdr:rowOff>0</xdr:rowOff>
        </xdr:to>
        <xdr:sp macro="" textlink="">
          <xdr:nvSpPr>
            <xdr:cNvPr id="2136" name="Object 88" hidden="1">
              <a:extLst>
                <a:ext uri="{63B3BB69-23CF-44E3-9099-C40C66FF867C}">
                  <a14:compatExt spid="_x0000_s21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6145</xdr:col>
          <xdr:colOff>0</xdr:colOff>
          <xdr:row>0</xdr:row>
          <xdr:rowOff>0</xdr:rowOff>
        </xdr:from>
        <xdr:to>
          <xdr:col>6147</xdr:col>
          <xdr:colOff>0</xdr:colOff>
          <xdr:row>3</xdr:row>
          <xdr:rowOff>0</xdr:rowOff>
        </xdr:to>
        <xdr:sp macro="" textlink="">
          <xdr:nvSpPr>
            <xdr:cNvPr id="2137" name="Object 89" hidden="1">
              <a:extLst>
                <a:ext uri="{63B3BB69-23CF-44E3-9099-C40C66FF867C}">
                  <a14:compatExt spid="_x0000_s21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6401</xdr:col>
          <xdr:colOff>0</xdr:colOff>
          <xdr:row>0</xdr:row>
          <xdr:rowOff>0</xdr:rowOff>
        </xdr:from>
        <xdr:to>
          <xdr:col>6403</xdr:col>
          <xdr:colOff>0</xdr:colOff>
          <xdr:row>3</xdr:row>
          <xdr:rowOff>0</xdr:rowOff>
        </xdr:to>
        <xdr:sp macro="" textlink="">
          <xdr:nvSpPr>
            <xdr:cNvPr id="2138" name="Object 90" hidden="1">
              <a:extLst>
                <a:ext uri="{63B3BB69-23CF-44E3-9099-C40C66FF867C}">
                  <a14:compatExt spid="_x0000_s21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6657</xdr:col>
          <xdr:colOff>0</xdr:colOff>
          <xdr:row>0</xdr:row>
          <xdr:rowOff>0</xdr:rowOff>
        </xdr:from>
        <xdr:to>
          <xdr:col>6659</xdr:col>
          <xdr:colOff>0</xdr:colOff>
          <xdr:row>3</xdr:row>
          <xdr:rowOff>0</xdr:rowOff>
        </xdr:to>
        <xdr:sp macro="" textlink="">
          <xdr:nvSpPr>
            <xdr:cNvPr id="2139" name="Object 91" hidden="1">
              <a:extLst>
                <a:ext uri="{63B3BB69-23CF-44E3-9099-C40C66FF867C}">
                  <a14:compatExt spid="_x0000_s21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6913</xdr:col>
          <xdr:colOff>0</xdr:colOff>
          <xdr:row>0</xdr:row>
          <xdr:rowOff>0</xdr:rowOff>
        </xdr:from>
        <xdr:to>
          <xdr:col>6915</xdr:col>
          <xdr:colOff>0</xdr:colOff>
          <xdr:row>3</xdr:row>
          <xdr:rowOff>0</xdr:rowOff>
        </xdr:to>
        <xdr:sp macro="" textlink="">
          <xdr:nvSpPr>
            <xdr:cNvPr id="2140" name="Object 92" hidden="1">
              <a:extLst>
                <a:ext uri="{63B3BB69-23CF-44E3-9099-C40C66FF867C}">
                  <a14:compatExt spid="_x0000_s21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7169</xdr:col>
          <xdr:colOff>0</xdr:colOff>
          <xdr:row>0</xdr:row>
          <xdr:rowOff>0</xdr:rowOff>
        </xdr:from>
        <xdr:to>
          <xdr:col>7171</xdr:col>
          <xdr:colOff>0</xdr:colOff>
          <xdr:row>3</xdr:row>
          <xdr:rowOff>0</xdr:rowOff>
        </xdr:to>
        <xdr:sp macro="" textlink="">
          <xdr:nvSpPr>
            <xdr:cNvPr id="2141" name="Object 93" hidden="1">
              <a:extLst>
                <a:ext uri="{63B3BB69-23CF-44E3-9099-C40C66FF867C}">
                  <a14:compatExt spid="_x0000_s21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7425</xdr:col>
          <xdr:colOff>0</xdr:colOff>
          <xdr:row>0</xdr:row>
          <xdr:rowOff>0</xdr:rowOff>
        </xdr:from>
        <xdr:to>
          <xdr:col>7427</xdr:col>
          <xdr:colOff>0</xdr:colOff>
          <xdr:row>3</xdr:row>
          <xdr:rowOff>0</xdr:rowOff>
        </xdr:to>
        <xdr:sp macro="" textlink="">
          <xdr:nvSpPr>
            <xdr:cNvPr id="2142" name="Object 94" hidden="1">
              <a:extLst>
                <a:ext uri="{63B3BB69-23CF-44E3-9099-C40C66FF867C}">
                  <a14:compatExt spid="_x0000_s21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7681</xdr:col>
          <xdr:colOff>0</xdr:colOff>
          <xdr:row>0</xdr:row>
          <xdr:rowOff>0</xdr:rowOff>
        </xdr:from>
        <xdr:to>
          <xdr:col>7683</xdr:col>
          <xdr:colOff>0</xdr:colOff>
          <xdr:row>3</xdr:row>
          <xdr:rowOff>0</xdr:rowOff>
        </xdr:to>
        <xdr:sp macro="" textlink="">
          <xdr:nvSpPr>
            <xdr:cNvPr id="2143" name="Object 95" hidden="1">
              <a:extLst>
                <a:ext uri="{63B3BB69-23CF-44E3-9099-C40C66FF867C}">
                  <a14:compatExt spid="_x0000_s21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7937</xdr:col>
          <xdr:colOff>0</xdr:colOff>
          <xdr:row>0</xdr:row>
          <xdr:rowOff>0</xdr:rowOff>
        </xdr:from>
        <xdr:to>
          <xdr:col>7939</xdr:col>
          <xdr:colOff>0</xdr:colOff>
          <xdr:row>3</xdr:row>
          <xdr:rowOff>0</xdr:rowOff>
        </xdr:to>
        <xdr:sp macro="" textlink="">
          <xdr:nvSpPr>
            <xdr:cNvPr id="2144" name="Object 96" hidden="1">
              <a:extLst>
                <a:ext uri="{63B3BB69-23CF-44E3-9099-C40C66FF867C}">
                  <a14:compatExt spid="_x0000_s21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8193</xdr:col>
          <xdr:colOff>0</xdr:colOff>
          <xdr:row>0</xdr:row>
          <xdr:rowOff>0</xdr:rowOff>
        </xdr:from>
        <xdr:to>
          <xdr:col>8195</xdr:col>
          <xdr:colOff>0</xdr:colOff>
          <xdr:row>3</xdr:row>
          <xdr:rowOff>0</xdr:rowOff>
        </xdr:to>
        <xdr:sp macro="" textlink="">
          <xdr:nvSpPr>
            <xdr:cNvPr id="2145" name="Object 97" hidden="1">
              <a:extLst>
                <a:ext uri="{63B3BB69-23CF-44E3-9099-C40C66FF867C}">
                  <a14:compatExt spid="_x0000_s21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8449</xdr:col>
          <xdr:colOff>0</xdr:colOff>
          <xdr:row>0</xdr:row>
          <xdr:rowOff>0</xdr:rowOff>
        </xdr:from>
        <xdr:to>
          <xdr:col>8451</xdr:col>
          <xdr:colOff>0</xdr:colOff>
          <xdr:row>3</xdr:row>
          <xdr:rowOff>0</xdr:rowOff>
        </xdr:to>
        <xdr:sp macro="" textlink="">
          <xdr:nvSpPr>
            <xdr:cNvPr id="2146" name="Object 98" hidden="1">
              <a:extLst>
                <a:ext uri="{63B3BB69-23CF-44E3-9099-C40C66FF867C}">
                  <a14:compatExt spid="_x0000_s21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8705</xdr:col>
          <xdr:colOff>0</xdr:colOff>
          <xdr:row>0</xdr:row>
          <xdr:rowOff>0</xdr:rowOff>
        </xdr:from>
        <xdr:to>
          <xdr:col>8707</xdr:col>
          <xdr:colOff>0</xdr:colOff>
          <xdr:row>3</xdr:row>
          <xdr:rowOff>0</xdr:rowOff>
        </xdr:to>
        <xdr:sp macro="" textlink="">
          <xdr:nvSpPr>
            <xdr:cNvPr id="2147" name="Object 99" hidden="1">
              <a:extLst>
                <a:ext uri="{63B3BB69-23CF-44E3-9099-C40C66FF867C}">
                  <a14:compatExt spid="_x0000_s21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8961</xdr:col>
          <xdr:colOff>0</xdr:colOff>
          <xdr:row>0</xdr:row>
          <xdr:rowOff>0</xdr:rowOff>
        </xdr:from>
        <xdr:to>
          <xdr:col>8963</xdr:col>
          <xdr:colOff>0</xdr:colOff>
          <xdr:row>3</xdr:row>
          <xdr:rowOff>0</xdr:rowOff>
        </xdr:to>
        <xdr:sp macro="" textlink="">
          <xdr:nvSpPr>
            <xdr:cNvPr id="2148" name="Object 100" hidden="1">
              <a:extLst>
                <a:ext uri="{63B3BB69-23CF-44E3-9099-C40C66FF867C}">
                  <a14:compatExt spid="_x0000_s21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9217</xdr:col>
          <xdr:colOff>0</xdr:colOff>
          <xdr:row>0</xdr:row>
          <xdr:rowOff>0</xdr:rowOff>
        </xdr:from>
        <xdr:to>
          <xdr:col>9219</xdr:col>
          <xdr:colOff>0</xdr:colOff>
          <xdr:row>3</xdr:row>
          <xdr:rowOff>0</xdr:rowOff>
        </xdr:to>
        <xdr:sp macro="" textlink="">
          <xdr:nvSpPr>
            <xdr:cNvPr id="2149" name="Object 101" hidden="1">
              <a:extLst>
                <a:ext uri="{63B3BB69-23CF-44E3-9099-C40C66FF867C}">
                  <a14:compatExt spid="_x0000_s21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9473</xdr:col>
          <xdr:colOff>0</xdr:colOff>
          <xdr:row>0</xdr:row>
          <xdr:rowOff>0</xdr:rowOff>
        </xdr:from>
        <xdr:to>
          <xdr:col>9475</xdr:col>
          <xdr:colOff>0</xdr:colOff>
          <xdr:row>3</xdr:row>
          <xdr:rowOff>0</xdr:rowOff>
        </xdr:to>
        <xdr:sp macro="" textlink="">
          <xdr:nvSpPr>
            <xdr:cNvPr id="2150" name="Object 102" hidden="1">
              <a:extLst>
                <a:ext uri="{63B3BB69-23CF-44E3-9099-C40C66FF867C}">
                  <a14:compatExt spid="_x0000_s21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9729</xdr:col>
          <xdr:colOff>0</xdr:colOff>
          <xdr:row>0</xdr:row>
          <xdr:rowOff>0</xdr:rowOff>
        </xdr:from>
        <xdr:to>
          <xdr:col>9731</xdr:col>
          <xdr:colOff>0</xdr:colOff>
          <xdr:row>3</xdr:row>
          <xdr:rowOff>0</xdr:rowOff>
        </xdr:to>
        <xdr:sp macro="" textlink="">
          <xdr:nvSpPr>
            <xdr:cNvPr id="2151" name="Object 103" hidden="1">
              <a:extLst>
                <a:ext uri="{63B3BB69-23CF-44E3-9099-C40C66FF867C}">
                  <a14:compatExt spid="_x0000_s21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9985</xdr:col>
          <xdr:colOff>0</xdr:colOff>
          <xdr:row>0</xdr:row>
          <xdr:rowOff>0</xdr:rowOff>
        </xdr:from>
        <xdr:to>
          <xdr:col>9987</xdr:col>
          <xdr:colOff>0</xdr:colOff>
          <xdr:row>3</xdr:row>
          <xdr:rowOff>0</xdr:rowOff>
        </xdr:to>
        <xdr:sp macro="" textlink="">
          <xdr:nvSpPr>
            <xdr:cNvPr id="2152" name="Object 104" hidden="1">
              <a:extLst>
                <a:ext uri="{63B3BB69-23CF-44E3-9099-C40C66FF867C}">
                  <a14:compatExt spid="_x0000_s21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10241</xdr:col>
          <xdr:colOff>0</xdr:colOff>
          <xdr:row>0</xdr:row>
          <xdr:rowOff>0</xdr:rowOff>
        </xdr:from>
        <xdr:to>
          <xdr:col>10243</xdr:col>
          <xdr:colOff>0</xdr:colOff>
          <xdr:row>3</xdr:row>
          <xdr:rowOff>0</xdr:rowOff>
        </xdr:to>
        <xdr:sp macro="" textlink="">
          <xdr:nvSpPr>
            <xdr:cNvPr id="2153" name="Object 105" hidden="1">
              <a:extLst>
                <a:ext uri="{63B3BB69-23CF-44E3-9099-C40C66FF867C}">
                  <a14:compatExt spid="_x0000_s21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10497</xdr:col>
          <xdr:colOff>0</xdr:colOff>
          <xdr:row>0</xdr:row>
          <xdr:rowOff>0</xdr:rowOff>
        </xdr:from>
        <xdr:to>
          <xdr:col>10499</xdr:col>
          <xdr:colOff>0</xdr:colOff>
          <xdr:row>3</xdr:row>
          <xdr:rowOff>0</xdr:rowOff>
        </xdr:to>
        <xdr:sp macro="" textlink="">
          <xdr:nvSpPr>
            <xdr:cNvPr id="2154" name="Object 106" hidden="1">
              <a:extLst>
                <a:ext uri="{63B3BB69-23CF-44E3-9099-C40C66FF867C}">
                  <a14:compatExt spid="_x0000_s21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10753</xdr:col>
          <xdr:colOff>0</xdr:colOff>
          <xdr:row>0</xdr:row>
          <xdr:rowOff>0</xdr:rowOff>
        </xdr:from>
        <xdr:to>
          <xdr:col>10755</xdr:col>
          <xdr:colOff>0</xdr:colOff>
          <xdr:row>3</xdr:row>
          <xdr:rowOff>0</xdr:rowOff>
        </xdr:to>
        <xdr:sp macro="" textlink="">
          <xdr:nvSpPr>
            <xdr:cNvPr id="2155" name="Object 107" hidden="1">
              <a:extLst>
                <a:ext uri="{63B3BB69-23CF-44E3-9099-C40C66FF867C}">
                  <a14:compatExt spid="_x0000_s21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11009</xdr:col>
          <xdr:colOff>0</xdr:colOff>
          <xdr:row>0</xdr:row>
          <xdr:rowOff>0</xdr:rowOff>
        </xdr:from>
        <xdr:to>
          <xdr:col>11011</xdr:col>
          <xdr:colOff>0</xdr:colOff>
          <xdr:row>3</xdr:row>
          <xdr:rowOff>0</xdr:rowOff>
        </xdr:to>
        <xdr:sp macro="" textlink="">
          <xdr:nvSpPr>
            <xdr:cNvPr id="2156" name="Object 108" hidden="1">
              <a:extLst>
                <a:ext uri="{63B3BB69-23CF-44E3-9099-C40C66FF867C}">
                  <a14:compatExt spid="_x0000_s21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11265</xdr:col>
          <xdr:colOff>0</xdr:colOff>
          <xdr:row>0</xdr:row>
          <xdr:rowOff>0</xdr:rowOff>
        </xdr:from>
        <xdr:to>
          <xdr:col>11267</xdr:col>
          <xdr:colOff>0</xdr:colOff>
          <xdr:row>3</xdr:row>
          <xdr:rowOff>0</xdr:rowOff>
        </xdr:to>
        <xdr:sp macro="" textlink="">
          <xdr:nvSpPr>
            <xdr:cNvPr id="2157" name="Object 109" hidden="1">
              <a:extLst>
                <a:ext uri="{63B3BB69-23CF-44E3-9099-C40C66FF867C}">
                  <a14:compatExt spid="_x0000_s21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11521</xdr:col>
          <xdr:colOff>0</xdr:colOff>
          <xdr:row>0</xdr:row>
          <xdr:rowOff>0</xdr:rowOff>
        </xdr:from>
        <xdr:to>
          <xdr:col>11523</xdr:col>
          <xdr:colOff>0</xdr:colOff>
          <xdr:row>3</xdr:row>
          <xdr:rowOff>0</xdr:rowOff>
        </xdr:to>
        <xdr:sp macro="" textlink="">
          <xdr:nvSpPr>
            <xdr:cNvPr id="2158" name="Object 110" hidden="1">
              <a:extLst>
                <a:ext uri="{63B3BB69-23CF-44E3-9099-C40C66FF867C}">
                  <a14:compatExt spid="_x0000_s21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11777</xdr:col>
          <xdr:colOff>0</xdr:colOff>
          <xdr:row>0</xdr:row>
          <xdr:rowOff>0</xdr:rowOff>
        </xdr:from>
        <xdr:to>
          <xdr:col>11779</xdr:col>
          <xdr:colOff>0</xdr:colOff>
          <xdr:row>3</xdr:row>
          <xdr:rowOff>0</xdr:rowOff>
        </xdr:to>
        <xdr:sp macro="" textlink="">
          <xdr:nvSpPr>
            <xdr:cNvPr id="2159" name="Object 111" hidden="1">
              <a:extLst>
                <a:ext uri="{63B3BB69-23CF-44E3-9099-C40C66FF867C}">
                  <a14:compatExt spid="_x0000_s21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12033</xdr:col>
          <xdr:colOff>0</xdr:colOff>
          <xdr:row>0</xdr:row>
          <xdr:rowOff>0</xdr:rowOff>
        </xdr:from>
        <xdr:to>
          <xdr:col>12035</xdr:col>
          <xdr:colOff>0</xdr:colOff>
          <xdr:row>3</xdr:row>
          <xdr:rowOff>0</xdr:rowOff>
        </xdr:to>
        <xdr:sp macro="" textlink="">
          <xdr:nvSpPr>
            <xdr:cNvPr id="2160" name="Object 112" hidden="1">
              <a:extLst>
                <a:ext uri="{63B3BB69-23CF-44E3-9099-C40C66FF867C}">
                  <a14:compatExt spid="_x0000_s216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12289</xdr:col>
          <xdr:colOff>0</xdr:colOff>
          <xdr:row>0</xdr:row>
          <xdr:rowOff>0</xdr:rowOff>
        </xdr:from>
        <xdr:to>
          <xdr:col>12291</xdr:col>
          <xdr:colOff>0</xdr:colOff>
          <xdr:row>3</xdr:row>
          <xdr:rowOff>0</xdr:rowOff>
        </xdr:to>
        <xdr:sp macro="" textlink="">
          <xdr:nvSpPr>
            <xdr:cNvPr id="2161" name="Object 113" hidden="1">
              <a:extLst>
                <a:ext uri="{63B3BB69-23CF-44E3-9099-C40C66FF867C}">
                  <a14:compatExt spid="_x0000_s21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12545</xdr:col>
          <xdr:colOff>0</xdr:colOff>
          <xdr:row>0</xdr:row>
          <xdr:rowOff>0</xdr:rowOff>
        </xdr:from>
        <xdr:to>
          <xdr:col>12547</xdr:col>
          <xdr:colOff>0</xdr:colOff>
          <xdr:row>3</xdr:row>
          <xdr:rowOff>0</xdr:rowOff>
        </xdr:to>
        <xdr:sp macro="" textlink="">
          <xdr:nvSpPr>
            <xdr:cNvPr id="2162" name="Object 114" hidden="1">
              <a:extLst>
                <a:ext uri="{63B3BB69-23CF-44E3-9099-C40C66FF867C}">
                  <a14:compatExt spid="_x0000_s21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12801</xdr:col>
          <xdr:colOff>0</xdr:colOff>
          <xdr:row>0</xdr:row>
          <xdr:rowOff>0</xdr:rowOff>
        </xdr:from>
        <xdr:to>
          <xdr:col>12803</xdr:col>
          <xdr:colOff>0</xdr:colOff>
          <xdr:row>3</xdr:row>
          <xdr:rowOff>0</xdr:rowOff>
        </xdr:to>
        <xdr:sp macro="" textlink="">
          <xdr:nvSpPr>
            <xdr:cNvPr id="2163" name="Object 115" hidden="1">
              <a:extLst>
                <a:ext uri="{63B3BB69-23CF-44E3-9099-C40C66FF867C}">
                  <a14:compatExt spid="_x0000_s216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13057</xdr:col>
          <xdr:colOff>0</xdr:colOff>
          <xdr:row>0</xdr:row>
          <xdr:rowOff>0</xdr:rowOff>
        </xdr:from>
        <xdr:to>
          <xdr:col>13059</xdr:col>
          <xdr:colOff>0</xdr:colOff>
          <xdr:row>3</xdr:row>
          <xdr:rowOff>0</xdr:rowOff>
        </xdr:to>
        <xdr:sp macro="" textlink="">
          <xdr:nvSpPr>
            <xdr:cNvPr id="2164" name="Object 116" hidden="1">
              <a:extLst>
                <a:ext uri="{63B3BB69-23CF-44E3-9099-C40C66FF867C}">
                  <a14:compatExt spid="_x0000_s21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13313</xdr:col>
          <xdr:colOff>0</xdr:colOff>
          <xdr:row>0</xdr:row>
          <xdr:rowOff>0</xdr:rowOff>
        </xdr:from>
        <xdr:to>
          <xdr:col>13315</xdr:col>
          <xdr:colOff>0</xdr:colOff>
          <xdr:row>3</xdr:row>
          <xdr:rowOff>0</xdr:rowOff>
        </xdr:to>
        <xdr:sp macro="" textlink="">
          <xdr:nvSpPr>
            <xdr:cNvPr id="2165" name="Object 117" hidden="1">
              <a:extLst>
                <a:ext uri="{63B3BB69-23CF-44E3-9099-C40C66FF867C}">
                  <a14:compatExt spid="_x0000_s21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13569</xdr:col>
          <xdr:colOff>0</xdr:colOff>
          <xdr:row>0</xdr:row>
          <xdr:rowOff>0</xdr:rowOff>
        </xdr:from>
        <xdr:to>
          <xdr:col>13571</xdr:col>
          <xdr:colOff>0</xdr:colOff>
          <xdr:row>3</xdr:row>
          <xdr:rowOff>0</xdr:rowOff>
        </xdr:to>
        <xdr:sp macro="" textlink="">
          <xdr:nvSpPr>
            <xdr:cNvPr id="2166" name="Object 118" hidden="1">
              <a:extLst>
                <a:ext uri="{63B3BB69-23CF-44E3-9099-C40C66FF867C}">
                  <a14:compatExt spid="_x0000_s21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13825</xdr:col>
          <xdr:colOff>0</xdr:colOff>
          <xdr:row>0</xdr:row>
          <xdr:rowOff>0</xdr:rowOff>
        </xdr:from>
        <xdr:to>
          <xdr:col>13827</xdr:col>
          <xdr:colOff>0</xdr:colOff>
          <xdr:row>3</xdr:row>
          <xdr:rowOff>0</xdr:rowOff>
        </xdr:to>
        <xdr:sp macro="" textlink="">
          <xdr:nvSpPr>
            <xdr:cNvPr id="2167" name="Object 119" hidden="1">
              <a:extLst>
                <a:ext uri="{63B3BB69-23CF-44E3-9099-C40C66FF867C}">
                  <a14:compatExt spid="_x0000_s21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14081</xdr:col>
          <xdr:colOff>0</xdr:colOff>
          <xdr:row>0</xdr:row>
          <xdr:rowOff>0</xdr:rowOff>
        </xdr:from>
        <xdr:to>
          <xdr:col>14083</xdr:col>
          <xdr:colOff>0</xdr:colOff>
          <xdr:row>3</xdr:row>
          <xdr:rowOff>0</xdr:rowOff>
        </xdr:to>
        <xdr:sp macro="" textlink="">
          <xdr:nvSpPr>
            <xdr:cNvPr id="2168" name="Object 120" hidden="1">
              <a:extLst>
                <a:ext uri="{63B3BB69-23CF-44E3-9099-C40C66FF867C}">
                  <a14:compatExt spid="_x0000_s21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14337</xdr:col>
          <xdr:colOff>0</xdr:colOff>
          <xdr:row>0</xdr:row>
          <xdr:rowOff>0</xdr:rowOff>
        </xdr:from>
        <xdr:to>
          <xdr:col>14339</xdr:col>
          <xdr:colOff>0</xdr:colOff>
          <xdr:row>3</xdr:row>
          <xdr:rowOff>0</xdr:rowOff>
        </xdr:to>
        <xdr:sp macro="" textlink="">
          <xdr:nvSpPr>
            <xdr:cNvPr id="2169" name="Object 121" hidden="1">
              <a:extLst>
                <a:ext uri="{63B3BB69-23CF-44E3-9099-C40C66FF867C}">
                  <a14:compatExt spid="_x0000_s21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14593</xdr:col>
          <xdr:colOff>0</xdr:colOff>
          <xdr:row>0</xdr:row>
          <xdr:rowOff>0</xdr:rowOff>
        </xdr:from>
        <xdr:to>
          <xdr:col>14595</xdr:col>
          <xdr:colOff>0</xdr:colOff>
          <xdr:row>3</xdr:row>
          <xdr:rowOff>0</xdr:rowOff>
        </xdr:to>
        <xdr:sp macro="" textlink="">
          <xdr:nvSpPr>
            <xdr:cNvPr id="2170" name="Object 122" hidden="1">
              <a:extLst>
                <a:ext uri="{63B3BB69-23CF-44E3-9099-C40C66FF867C}">
                  <a14:compatExt spid="_x0000_s21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14849</xdr:col>
          <xdr:colOff>0</xdr:colOff>
          <xdr:row>0</xdr:row>
          <xdr:rowOff>0</xdr:rowOff>
        </xdr:from>
        <xdr:to>
          <xdr:col>14851</xdr:col>
          <xdr:colOff>0</xdr:colOff>
          <xdr:row>3</xdr:row>
          <xdr:rowOff>0</xdr:rowOff>
        </xdr:to>
        <xdr:sp macro="" textlink="">
          <xdr:nvSpPr>
            <xdr:cNvPr id="2171" name="Object 123" hidden="1">
              <a:extLst>
                <a:ext uri="{63B3BB69-23CF-44E3-9099-C40C66FF867C}">
                  <a14:compatExt spid="_x0000_s21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15105</xdr:col>
          <xdr:colOff>0</xdr:colOff>
          <xdr:row>0</xdr:row>
          <xdr:rowOff>0</xdr:rowOff>
        </xdr:from>
        <xdr:to>
          <xdr:col>15107</xdr:col>
          <xdr:colOff>0</xdr:colOff>
          <xdr:row>3</xdr:row>
          <xdr:rowOff>0</xdr:rowOff>
        </xdr:to>
        <xdr:sp macro="" textlink="">
          <xdr:nvSpPr>
            <xdr:cNvPr id="2172" name="Object 124" hidden="1">
              <a:extLst>
                <a:ext uri="{63B3BB69-23CF-44E3-9099-C40C66FF867C}">
                  <a14:compatExt spid="_x0000_s21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15361</xdr:col>
          <xdr:colOff>0</xdr:colOff>
          <xdr:row>0</xdr:row>
          <xdr:rowOff>0</xdr:rowOff>
        </xdr:from>
        <xdr:to>
          <xdr:col>15363</xdr:col>
          <xdr:colOff>0</xdr:colOff>
          <xdr:row>3</xdr:row>
          <xdr:rowOff>0</xdr:rowOff>
        </xdr:to>
        <xdr:sp macro="" textlink="">
          <xdr:nvSpPr>
            <xdr:cNvPr id="2173" name="Object 125" hidden="1">
              <a:extLst>
                <a:ext uri="{63B3BB69-23CF-44E3-9099-C40C66FF867C}">
                  <a14:compatExt spid="_x0000_s21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15617</xdr:col>
          <xdr:colOff>0</xdr:colOff>
          <xdr:row>0</xdr:row>
          <xdr:rowOff>0</xdr:rowOff>
        </xdr:from>
        <xdr:to>
          <xdr:col>15619</xdr:col>
          <xdr:colOff>0</xdr:colOff>
          <xdr:row>3</xdr:row>
          <xdr:rowOff>0</xdr:rowOff>
        </xdr:to>
        <xdr:sp macro="" textlink="">
          <xdr:nvSpPr>
            <xdr:cNvPr id="2174" name="Object 126" hidden="1">
              <a:extLst>
                <a:ext uri="{63B3BB69-23CF-44E3-9099-C40C66FF867C}">
                  <a14:compatExt spid="_x0000_s21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15873</xdr:col>
          <xdr:colOff>0</xdr:colOff>
          <xdr:row>0</xdr:row>
          <xdr:rowOff>0</xdr:rowOff>
        </xdr:from>
        <xdr:to>
          <xdr:col>15875</xdr:col>
          <xdr:colOff>0</xdr:colOff>
          <xdr:row>3</xdr:row>
          <xdr:rowOff>0</xdr:rowOff>
        </xdr:to>
        <xdr:sp macro="" textlink="">
          <xdr:nvSpPr>
            <xdr:cNvPr id="2175" name="Object 127" hidden="1">
              <a:extLst>
                <a:ext uri="{63B3BB69-23CF-44E3-9099-C40C66FF867C}">
                  <a14:compatExt spid="_x0000_s217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16129</xdr:col>
          <xdr:colOff>0</xdr:colOff>
          <xdr:row>0</xdr:row>
          <xdr:rowOff>0</xdr:rowOff>
        </xdr:from>
        <xdr:to>
          <xdr:col>16131</xdr:col>
          <xdr:colOff>0</xdr:colOff>
          <xdr:row>3</xdr:row>
          <xdr:rowOff>0</xdr:rowOff>
        </xdr:to>
        <xdr:sp macro="" textlink="">
          <xdr:nvSpPr>
            <xdr:cNvPr id="2176" name="Object 128" hidden="1">
              <a:extLst>
                <a:ext uri="{63B3BB69-23CF-44E3-9099-C40C66FF867C}">
                  <a14:compatExt spid="_x0000_s2176"/>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256</xdr:col>
          <xdr:colOff>0</xdr:colOff>
          <xdr:row>0</xdr:row>
          <xdr:rowOff>0</xdr:rowOff>
        </xdr:from>
        <xdr:to>
          <xdr:col>258</xdr:col>
          <xdr:colOff>0</xdr:colOff>
          <xdr:row>3</xdr:row>
          <xdr:rowOff>0</xdr:rowOff>
        </xdr:to>
        <xdr:sp macro="" textlink="">
          <xdr:nvSpPr>
            <xdr:cNvPr id="1026" name="Object 2" hidden="1">
              <a:extLst>
                <a:ext uri="{63B3BB69-23CF-44E3-9099-C40C66FF867C}">
                  <a14:compatExt spid="_x0000_s10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512</xdr:col>
          <xdr:colOff>0</xdr:colOff>
          <xdr:row>0</xdr:row>
          <xdr:rowOff>0</xdr:rowOff>
        </xdr:from>
        <xdr:to>
          <xdr:col>514</xdr:col>
          <xdr:colOff>0</xdr:colOff>
          <xdr:row>3</xdr:row>
          <xdr:rowOff>0</xdr:rowOff>
        </xdr:to>
        <xdr:sp macro="" textlink="">
          <xdr:nvSpPr>
            <xdr:cNvPr id="1027" name="Object 3" hidden="1">
              <a:extLst>
                <a:ext uri="{63B3BB69-23CF-44E3-9099-C40C66FF867C}">
                  <a14:compatExt spid="_x0000_s10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768</xdr:col>
          <xdr:colOff>0</xdr:colOff>
          <xdr:row>0</xdr:row>
          <xdr:rowOff>0</xdr:rowOff>
        </xdr:from>
        <xdr:to>
          <xdr:col>770</xdr:col>
          <xdr:colOff>0</xdr:colOff>
          <xdr:row>3</xdr:row>
          <xdr:rowOff>0</xdr:rowOff>
        </xdr:to>
        <xdr:sp macro="" textlink="">
          <xdr:nvSpPr>
            <xdr:cNvPr id="1028" name="Object 4" hidden="1">
              <a:extLst>
                <a:ext uri="{63B3BB69-23CF-44E3-9099-C40C66FF867C}">
                  <a14:compatExt spid="_x0000_s10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1024</xdr:col>
          <xdr:colOff>0</xdr:colOff>
          <xdr:row>0</xdr:row>
          <xdr:rowOff>0</xdr:rowOff>
        </xdr:from>
        <xdr:to>
          <xdr:col>1026</xdr:col>
          <xdr:colOff>0</xdr:colOff>
          <xdr:row>3</xdr:row>
          <xdr:rowOff>0</xdr:rowOff>
        </xdr:to>
        <xdr:sp macro="" textlink="">
          <xdr:nvSpPr>
            <xdr:cNvPr id="1029" name="Object 5" hidden="1">
              <a:extLst>
                <a:ext uri="{63B3BB69-23CF-44E3-9099-C40C66FF867C}">
                  <a14:compatExt spid="_x0000_s10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1280</xdr:col>
          <xdr:colOff>0</xdr:colOff>
          <xdr:row>0</xdr:row>
          <xdr:rowOff>0</xdr:rowOff>
        </xdr:from>
        <xdr:to>
          <xdr:col>1282</xdr:col>
          <xdr:colOff>0</xdr:colOff>
          <xdr:row>3</xdr:row>
          <xdr:rowOff>0</xdr:rowOff>
        </xdr:to>
        <xdr:sp macro="" textlink="">
          <xdr:nvSpPr>
            <xdr:cNvPr id="1030" name="Object 6" hidden="1">
              <a:extLst>
                <a:ext uri="{63B3BB69-23CF-44E3-9099-C40C66FF867C}">
                  <a14:compatExt spid="_x0000_s10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1536</xdr:col>
          <xdr:colOff>0</xdr:colOff>
          <xdr:row>0</xdr:row>
          <xdr:rowOff>0</xdr:rowOff>
        </xdr:from>
        <xdr:to>
          <xdr:col>1538</xdr:col>
          <xdr:colOff>0</xdr:colOff>
          <xdr:row>3</xdr:row>
          <xdr:rowOff>0</xdr:rowOff>
        </xdr:to>
        <xdr:sp macro="" textlink="">
          <xdr:nvSpPr>
            <xdr:cNvPr id="1031" name="Object 7" hidden="1">
              <a:extLst>
                <a:ext uri="{63B3BB69-23CF-44E3-9099-C40C66FF867C}">
                  <a14:compatExt spid="_x0000_s10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1792</xdr:col>
          <xdr:colOff>0</xdr:colOff>
          <xdr:row>0</xdr:row>
          <xdr:rowOff>0</xdr:rowOff>
        </xdr:from>
        <xdr:to>
          <xdr:col>1794</xdr:col>
          <xdr:colOff>0</xdr:colOff>
          <xdr:row>3</xdr:row>
          <xdr:rowOff>0</xdr:rowOff>
        </xdr:to>
        <xdr:sp macro="" textlink="">
          <xdr:nvSpPr>
            <xdr:cNvPr id="1032" name="Object 8" hidden="1">
              <a:extLst>
                <a:ext uri="{63B3BB69-23CF-44E3-9099-C40C66FF867C}">
                  <a14:compatExt spid="_x0000_s10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2048</xdr:col>
          <xdr:colOff>0</xdr:colOff>
          <xdr:row>0</xdr:row>
          <xdr:rowOff>0</xdr:rowOff>
        </xdr:from>
        <xdr:to>
          <xdr:col>2050</xdr:col>
          <xdr:colOff>0</xdr:colOff>
          <xdr:row>3</xdr:row>
          <xdr:rowOff>0</xdr:rowOff>
        </xdr:to>
        <xdr:sp macro="" textlink="">
          <xdr:nvSpPr>
            <xdr:cNvPr id="1033" name="Object 9" hidden="1">
              <a:extLst>
                <a:ext uri="{63B3BB69-23CF-44E3-9099-C40C66FF867C}">
                  <a14:compatExt spid="_x0000_s10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2304</xdr:col>
          <xdr:colOff>0</xdr:colOff>
          <xdr:row>0</xdr:row>
          <xdr:rowOff>0</xdr:rowOff>
        </xdr:from>
        <xdr:to>
          <xdr:col>2306</xdr:col>
          <xdr:colOff>0</xdr:colOff>
          <xdr:row>3</xdr:row>
          <xdr:rowOff>0</xdr:rowOff>
        </xdr:to>
        <xdr:sp macro="" textlink="">
          <xdr:nvSpPr>
            <xdr:cNvPr id="1034" name="Object 10" hidden="1">
              <a:extLst>
                <a:ext uri="{63B3BB69-23CF-44E3-9099-C40C66FF867C}">
                  <a14:compatExt spid="_x0000_s10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2560</xdr:col>
          <xdr:colOff>0</xdr:colOff>
          <xdr:row>0</xdr:row>
          <xdr:rowOff>0</xdr:rowOff>
        </xdr:from>
        <xdr:to>
          <xdr:col>2562</xdr:col>
          <xdr:colOff>0</xdr:colOff>
          <xdr:row>3</xdr:row>
          <xdr:rowOff>0</xdr:rowOff>
        </xdr:to>
        <xdr:sp macro="" textlink="">
          <xdr:nvSpPr>
            <xdr:cNvPr id="1035" name="Object 11" hidden="1">
              <a:extLst>
                <a:ext uri="{63B3BB69-23CF-44E3-9099-C40C66FF867C}">
                  <a14:compatExt spid="_x0000_s10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2816</xdr:col>
          <xdr:colOff>0</xdr:colOff>
          <xdr:row>0</xdr:row>
          <xdr:rowOff>0</xdr:rowOff>
        </xdr:from>
        <xdr:to>
          <xdr:col>2818</xdr:col>
          <xdr:colOff>0</xdr:colOff>
          <xdr:row>3</xdr:row>
          <xdr:rowOff>0</xdr:rowOff>
        </xdr:to>
        <xdr:sp macro="" textlink="">
          <xdr:nvSpPr>
            <xdr:cNvPr id="1036" name="Object 12" hidden="1">
              <a:extLst>
                <a:ext uri="{63B3BB69-23CF-44E3-9099-C40C66FF867C}">
                  <a14:compatExt spid="_x0000_s10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3072</xdr:col>
          <xdr:colOff>0</xdr:colOff>
          <xdr:row>0</xdr:row>
          <xdr:rowOff>0</xdr:rowOff>
        </xdr:from>
        <xdr:to>
          <xdr:col>3074</xdr:col>
          <xdr:colOff>0</xdr:colOff>
          <xdr:row>3</xdr:row>
          <xdr:rowOff>0</xdr:rowOff>
        </xdr:to>
        <xdr:sp macro="" textlink="">
          <xdr:nvSpPr>
            <xdr:cNvPr id="1037" name="Object 13" hidden="1">
              <a:extLst>
                <a:ext uri="{63B3BB69-23CF-44E3-9099-C40C66FF867C}">
                  <a14:compatExt spid="_x0000_s10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3328</xdr:col>
          <xdr:colOff>0</xdr:colOff>
          <xdr:row>0</xdr:row>
          <xdr:rowOff>0</xdr:rowOff>
        </xdr:from>
        <xdr:to>
          <xdr:col>3330</xdr:col>
          <xdr:colOff>0</xdr:colOff>
          <xdr:row>3</xdr:row>
          <xdr:rowOff>0</xdr:rowOff>
        </xdr:to>
        <xdr:sp macro="" textlink="">
          <xdr:nvSpPr>
            <xdr:cNvPr id="1038" name="Object 14" hidden="1">
              <a:extLst>
                <a:ext uri="{63B3BB69-23CF-44E3-9099-C40C66FF867C}">
                  <a14:compatExt spid="_x0000_s10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3584</xdr:col>
          <xdr:colOff>0</xdr:colOff>
          <xdr:row>0</xdr:row>
          <xdr:rowOff>0</xdr:rowOff>
        </xdr:from>
        <xdr:to>
          <xdr:col>3586</xdr:col>
          <xdr:colOff>0</xdr:colOff>
          <xdr:row>3</xdr:row>
          <xdr:rowOff>0</xdr:rowOff>
        </xdr:to>
        <xdr:sp macro="" textlink="">
          <xdr:nvSpPr>
            <xdr:cNvPr id="1039" name="Object 15" hidden="1">
              <a:extLst>
                <a:ext uri="{63B3BB69-23CF-44E3-9099-C40C66FF867C}">
                  <a14:compatExt spid="_x0000_s10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3840</xdr:col>
          <xdr:colOff>0</xdr:colOff>
          <xdr:row>0</xdr:row>
          <xdr:rowOff>0</xdr:rowOff>
        </xdr:from>
        <xdr:to>
          <xdr:col>3842</xdr:col>
          <xdr:colOff>0</xdr:colOff>
          <xdr:row>3</xdr:row>
          <xdr:rowOff>0</xdr:rowOff>
        </xdr:to>
        <xdr:sp macro="" textlink="">
          <xdr:nvSpPr>
            <xdr:cNvPr id="1040" name="Object 16" hidden="1">
              <a:extLst>
                <a:ext uri="{63B3BB69-23CF-44E3-9099-C40C66FF867C}">
                  <a14:compatExt spid="_x0000_s10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4096</xdr:col>
          <xdr:colOff>0</xdr:colOff>
          <xdr:row>0</xdr:row>
          <xdr:rowOff>0</xdr:rowOff>
        </xdr:from>
        <xdr:to>
          <xdr:col>4098</xdr:col>
          <xdr:colOff>0</xdr:colOff>
          <xdr:row>3</xdr:row>
          <xdr:rowOff>0</xdr:rowOff>
        </xdr:to>
        <xdr:sp macro="" textlink="">
          <xdr:nvSpPr>
            <xdr:cNvPr id="1041" name="Object 17" hidden="1">
              <a:extLst>
                <a:ext uri="{63B3BB69-23CF-44E3-9099-C40C66FF867C}">
                  <a14:compatExt spid="_x0000_s10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4352</xdr:col>
          <xdr:colOff>0</xdr:colOff>
          <xdr:row>0</xdr:row>
          <xdr:rowOff>0</xdr:rowOff>
        </xdr:from>
        <xdr:to>
          <xdr:col>4354</xdr:col>
          <xdr:colOff>0</xdr:colOff>
          <xdr:row>3</xdr:row>
          <xdr:rowOff>0</xdr:rowOff>
        </xdr:to>
        <xdr:sp macro="" textlink="">
          <xdr:nvSpPr>
            <xdr:cNvPr id="1042" name="Object 18" hidden="1">
              <a:extLst>
                <a:ext uri="{63B3BB69-23CF-44E3-9099-C40C66FF867C}">
                  <a14:compatExt spid="_x0000_s10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4608</xdr:col>
          <xdr:colOff>0</xdr:colOff>
          <xdr:row>0</xdr:row>
          <xdr:rowOff>0</xdr:rowOff>
        </xdr:from>
        <xdr:to>
          <xdr:col>4610</xdr:col>
          <xdr:colOff>0</xdr:colOff>
          <xdr:row>3</xdr:row>
          <xdr:rowOff>0</xdr:rowOff>
        </xdr:to>
        <xdr:sp macro="" textlink="">
          <xdr:nvSpPr>
            <xdr:cNvPr id="1043" name="Object 19" hidden="1">
              <a:extLst>
                <a:ext uri="{63B3BB69-23CF-44E3-9099-C40C66FF867C}">
                  <a14:compatExt spid="_x0000_s10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4864</xdr:col>
          <xdr:colOff>0</xdr:colOff>
          <xdr:row>0</xdr:row>
          <xdr:rowOff>0</xdr:rowOff>
        </xdr:from>
        <xdr:to>
          <xdr:col>4866</xdr:col>
          <xdr:colOff>0</xdr:colOff>
          <xdr:row>3</xdr:row>
          <xdr:rowOff>0</xdr:rowOff>
        </xdr:to>
        <xdr:sp macro="" textlink="">
          <xdr:nvSpPr>
            <xdr:cNvPr id="1044" name="Object 20" hidden="1">
              <a:extLst>
                <a:ext uri="{63B3BB69-23CF-44E3-9099-C40C66FF867C}">
                  <a14:compatExt spid="_x0000_s10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5120</xdr:col>
          <xdr:colOff>0</xdr:colOff>
          <xdr:row>0</xdr:row>
          <xdr:rowOff>0</xdr:rowOff>
        </xdr:from>
        <xdr:to>
          <xdr:col>5122</xdr:col>
          <xdr:colOff>0</xdr:colOff>
          <xdr:row>3</xdr:row>
          <xdr:rowOff>0</xdr:rowOff>
        </xdr:to>
        <xdr:sp macro="" textlink="">
          <xdr:nvSpPr>
            <xdr:cNvPr id="1045" name="Object 21" hidden="1">
              <a:extLst>
                <a:ext uri="{63B3BB69-23CF-44E3-9099-C40C66FF867C}">
                  <a14:compatExt spid="_x0000_s10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5376</xdr:col>
          <xdr:colOff>0</xdr:colOff>
          <xdr:row>0</xdr:row>
          <xdr:rowOff>0</xdr:rowOff>
        </xdr:from>
        <xdr:to>
          <xdr:col>5378</xdr:col>
          <xdr:colOff>0</xdr:colOff>
          <xdr:row>3</xdr:row>
          <xdr:rowOff>0</xdr:rowOff>
        </xdr:to>
        <xdr:sp macro="" textlink="">
          <xdr:nvSpPr>
            <xdr:cNvPr id="1046" name="Object 22" hidden="1">
              <a:extLst>
                <a:ext uri="{63B3BB69-23CF-44E3-9099-C40C66FF867C}">
                  <a14:compatExt spid="_x0000_s10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5632</xdr:col>
          <xdr:colOff>0</xdr:colOff>
          <xdr:row>0</xdr:row>
          <xdr:rowOff>0</xdr:rowOff>
        </xdr:from>
        <xdr:to>
          <xdr:col>5634</xdr:col>
          <xdr:colOff>0</xdr:colOff>
          <xdr:row>3</xdr:row>
          <xdr:rowOff>0</xdr:rowOff>
        </xdr:to>
        <xdr:sp macro="" textlink="">
          <xdr:nvSpPr>
            <xdr:cNvPr id="1047" name="Object 23" hidden="1">
              <a:extLst>
                <a:ext uri="{63B3BB69-23CF-44E3-9099-C40C66FF867C}">
                  <a14:compatExt spid="_x0000_s10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5888</xdr:col>
          <xdr:colOff>0</xdr:colOff>
          <xdr:row>0</xdr:row>
          <xdr:rowOff>0</xdr:rowOff>
        </xdr:from>
        <xdr:to>
          <xdr:col>5890</xdr:col>
          <xdr:colOff>0</xdr:colOff>
          <xdr:row>3</xdr:row>
          <xdr:rowOff>0</xdr:rowOff>
        </xdr:to>
        <xdr:sp macro="" textlink="">
          <xdr:nvSpPr>
            <xdr:cNvPr id="1048" name="Object 24" hidden="1">
              <a:extLst>
                <a:ext uri="{63B3BB69-23CF-44E3-9099-C40C66FF867C}">
                  <a14:compatExt spid="_x0000_s10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6144</xdr:col>
          <xdr:colOff>0</xdr:colOff>
          <xdr:row>0</xdr:row>
          <xdr:rowOff>0</xdr:rowOff>
        </xdr:from>
        <xdr:to>
          <xdr:col>6146</xdr:col>
          <xdr:colOff>0</xdr:colOff>
          <xdr:row>3</xdr:row>
          <xdr:rowOff>0</xdr:rowOff>
        </xdr:to>
        <xdr:sp macro="" textlink="">
          <xdr:nvSpPr>
            <xdr:cNvPr id="1049" name="Object 25" hidden="1">
              <a:extLst>
                <a:ext uri="{63B3BB69-23CF-44E3-9099-C40C66FF867C}">
                  <a14:compatExt spid="_x0000_s10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6400</xdr:col>
          <xdr:colOff>0</xdr:colOff>
          <xdr:row>0</xdr:row>
          <xdr:rowOff>0</xdr:rowOff>
        </xdr:from>
        <xdr:to>
          <xdr:col>6402</xdr:col>
          <xdr:colOff>0</xdr:colOff>
          <xdr:row>3</xdr:row>
          <xdr:rowOff>0</xdr:rowOff>
        </xdr:to>
        <xdr:sp macro="" textlink="">
          <xdr:nvSpPr>
            <xdr:cNvPr id="1050" name="Object 26" hidden="1">
              <a:extLst>
                <a:ext uri="{63B3BB69-23CF-44E3-9099-C40C66FF867C}">
                  <a14:compatExt spid="_x0000_s10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6656</xdr:col>
          <xdr:colOff>0</xdr:colOff>
          <xdr:row>0</xdr:row>
          <xdr:rowOff>0</xdr:rowOff>
        </xdr:from>
        <xdr:to>
          <xdr:col>6658</xdr:col>
          <xdr:colOff>0</xdr:colOff>
          <xdr:row>3</xdr:row>
          <xdr:rowOff>0</xdr:rowOff>
        </xdr:to>
        <xdr:sp macro="" textlink="">
          <xdr:nvSpPr>
            <xdr:cNvPr id="1051" name="Object 27" hidden="1">
              <a:extLst>
                <a:ext uri="{63B3BB69-23CF-44E3-9099-C40C66FF867C}">
                  <a14:compatExt spid="_x0000_s10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6912</xdr:col>
          <xdr:colOff>0</xdr:colOff>
          <xdr:row>0</xdr:row>
          <xdr:rowOff>0</xdr:rowOff>
        </xdr:from>
        <xdr:to>
          <xdr:col>6914</xdr:col>
          <xdr:colOff>0</xdr:colOff>
          <xdr:row>3</xdr:row>
          <xdr:rowOff>0</xdr:rowOff>
        </xdr:to>
        <xdr:sp macro="" textlink="">
          <xdr:nvSpPr>
            <xdr:cNvPr id="1052" name="Object 28" hidden="1">
              <a:extLst>
                <a:ext uri="{63B3BB69-23CF-44E3-9099-C40C66FF867C}">
                  <a14:compatExt spid="_x0000_s10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7168</xdr:col>
          <xdr:colOff>0</xdr:colOff>
          <xdr:row>0</xdr:row>
          <xdr:rowOff>0</xdr:rowOff>
        </xdr:from>
        <xdr:to>
          <xdr:col>7170</xdr:col>
          <xdr:colOff>0</xdr:colOff>
          <xdr:row>3</xdr:row>
          <xdr:rowOff>0</xdr:rowOff>
        </xdr:to>
        <xdr:sp macro="" textlink="">
          <xdr:nvSpPr>
            <xdr:cNvPr id="1053" name="Object 29" hidden="1">
              <a:extLst>
                <a:ext uri="{63B3BB69-23CF-44E3-9099-C40C66FF867C}">
                  <a14:compatExt spid="_x0000_s10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7424</xdr:col>
          <xdr:colOff>0</xdr:colOff>
          <xdr:row>0</xdr:row>
          <xdr:rowOff>0</xdr:rowOff>
        </xdr:from>
        <xdr:to>
          <xdr:col>7426</xdr:col>
          <xdr:colOff>0</xdr:colOff>
          <xdr:row>3</xdr:row>
          <xdr:rowOff>0</xdr:rowOff>
        </xdr:to>
        <xdr:sp macro="" textlink="">
          <xdr:nvSpPr>
            <xdr:cNvPr id="1054" name="Object 30" hidden="1">
              <a:extLst>
                <a:ext uri="{63B3BB69-23CF-44E3-9099-C40C66FF867C}">
                  <a14:compatExt spid="_x0000_s10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7680</xdr:col>
          <xdr:colOff>0</xdr:colOff>
          <xdr:row>0</xdr:row>
          <xdr:rowOff>0</xdr:rowOff>
        </xdr:from>
        <xdr:to>
          <xdr:col>7682</xdr:col>
          <xdr:colOff>0</xdr:colOff>
          <xdr:row>3</xdr:row>
          <xdr:rowOff>0</xdr:rowOff>
        </xdr:to>
        <xdr:sp macro="" textlink="">
          <xdr:nvSpPr>
            <xdr:cNvPr id="1055" name="Object 31" hidden="1">
              <a:extLst>
                <a:ext uri="{63B3BB69-23CF-44E3-9099-C40C66FF867C}">
                  <a14:compatExt spid="_x0000_s10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7936</xdr:col>
          <xdr:colOff>0</xdr:colOff>
          <xdr:row>0</xdr:row>
          <xdr:rowOff>0</xdr:rowOff>
        </xdr:from>
        <xdr:to>
          <xdr:col>7938</xdr:col>
          <xdr:colOff>0</xdr:colOff>
          <xdr:row>3</xdr:row>
          <xdr:rowOff>0</xdr:rowOff>
        </xdr:to>
        <xdr:sp macro="" textlink="">
          <xdr:nvSpPr>
            <xdr:cNvPr id="1056" name="Object 32" hidden="1">
              <a:extLst>
                <a:ext uri="{63B3BB69-23CF-44E3-9099-C40C66FF867C}">
                  <a14:compatExt spid="_x0000_s10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8192</xdr:col>
          <xdr:colOff>0</xdr:colOff>
          <xdr:row>0</xdr:row>
          <xdr:rowOff>0</xdr:rowOff>
        </xdr:from>
        <xdr:to>
          <xdr:col>8194</xdr:col>
          <xdr:colOff>0</xdr:colOff>
          <xdr:row>3</xdr:row>
          <xdr:rowOff>0</xdr:rowOff>
        </xdr:to>
        <xdr:sp macro="" textlink="">
          <xdr:nvSpPr>
            <xdr:cNvPr id="1057" name="Object 33" hidden="1">
              <a:extLst>
                <a:ext uri="{63B3BB69-23CF-44E3-9099-C40C66FF867C}">
                  <a14:compatExt spid="_x0000_s10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8448</xdr:col>
          <xdr:colOff>0</xdr:colOff>
          <xdr:row>0</xdr:row>
          <xdr:rowOff>0</xdr:rowOff>
        </xdr:from>
        <xdr:to>
          <xdr:col>8450</xdr:col>
          <xdr:colOff>0</xdr:colOff>
          <xdr:row>3</xdr:row>
          <xdr:rowOff>0</xdr:rowOff>
        </xdr:to>
        <xdr:sp macro="" textlink="">
          <xdr:nvSpPr>
            <xdr:cNvPr id="1058" name="Object 34" hidden="1">
              <a:extLst>
                <a:ext uri="{63B3BB69-23CF-44E3-9099-C40C66FF867C}">
                  <a14:compatExt spid="_x0000_s10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8704</xdr:col>
          <xdr:colOff>0</xdr:colOff>
          <xdr:row>0</xdr:row>
          <xdr:rowOff>0</xdr:rowOff>
        </xdr:from>
        <xdr:to>
          <xdr:col>8706</xdr:col>
          <xdr:colOff>0</xdr:colOff>
          <xdr:row>3</xdr:row>
          <xdr:rowOff>0</xdr:rowOff>
        </xdr:to>
        <xdr:sp macro="" textlink="">
          <xdr:nvSpPr>
            <xdr:cNvPr id="1059" name="Object 35" hidden="1">
              <a:extLst>
                <a:ext uri="{63B3BB69-23CF-44E3-9099-C40C66FF867C}">
                  <a14:compatExt spid="_x0000_s10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8960</xdr:col>
          <xdr:colOff>0</xdr:colOff>
          <xdr:row>0</xdr:row>
          <xdr:rowOff>0</xdr:rowOff>
        </xdr:from>
        <xdr:to>
          <xdr:col>8962</xdr:col>
          <xdr:colOff>0</xdr:colOff>
          <xdr:row>3</xdr:row>
          <xdr:rowOff>0</xdr:rowOff>
        </xdr:to>
        <xdr:sp macro="" textlink="">
          <xdr:nvSpPr>
            <xdr:cNvPr id="1060" name="Object 36" hidden="1">
              <a:extLst>
                <a:ext uri="{63B3BB69-23CF-44E3-9099-C40C66FF867C}">
                  <a14:compatExt spid="_x0000_s106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9216</xdr:col>
          <xdr:colOff>0</xdr:colOff>
          <xdr:row>0</xdr:row>
          <xdr:rowOff>0</xdr:rowOff>
        </xdr:from>
        <xdr:to>
          <xdr:col>9218</xdr:col>
          <xdr:colOff>0</xdr:colOff>
          <xdr:row>3</xdr:row>
          <xdr:rowOff>0</xdr:rowOff>
        </xdr:to>
        <xdr:sp macro="" textlink="">
          <xdr:nvSpPr>
            <xdr:cNvPr id="1061" name="Object 37" hidden="1">
              <a:extLst>
                <a:ext uri="{63B3BB69-23CF-44E3-9099-C40C66FF867C}">
                  <a14:compatExt spid="_x0000_s10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9472</xdr:col>
          <xdr:colOff>0</xdr:colOff>
          <xdr:row>0</xdr:row>
          <xdr:rowOff>0</xdr:rowOff>
        </xdr:from>
        <xdr:to>
          <xdr:col>9474</xdr:col>
          <xdr:colOff>0</xdr:colOff>
          <xdr:row>3</xdr:row>
          <xdr:rowOff>0</xdr:rowOff>
        </xdr:to>
        <xdr:sp macro="" textlink="">
          <xdr:nvSpPr>
            <xdr:cNvPr id="1062" name="Object 38" hidden="1">
              <a:extLst>
                <a:ext uri="{63B3BB69-23CF-44E3-9099-C40C66FF867C}">
                  <a14:compatExt spid="_x0000_s10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9728</xdr:col>
          <xdr:colOff>0</xdr:colOff>
          <xdr:row>0</xdr:row>
          <xdr:rowOff>0</xdr:rowOff>
        </xdr:from>
        <xdr:to>
          <xdr:col>9730</xdr:col>
          <xdr:colOff>0</xdr:colOff>
          <xdr:row>3</xdr:row>
          <xdr:rowOff>0</xdr:rowOff>
        </xdr:to>
        <xdr:sp macro="" textlink="">
          <xdr:nvSpPr>
            <xdr:cNvPr id="1063" name="Object 39" hidden="1">
              <a:extLst>
                <a:ext uri="{63B3BB69-23CF-44E3-9099-C40C66FF867C}">
                  <a14:compatExt spid="_x0000_s106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9984</xdr:col>
          <xdr:colOff>0</xdr:colOff>
          <xdr:row>0</xdr:row>
          <xdr:rowOff>0</xdr:rowOff>
        </xdr:from>
        <xdr:to>
          <xdr:col>9986</xdr:col>
          <xdr:colOff>0</xdr:colOff>
          <xdr:row>3</xdr:row>
          <xdr:rowOff>0</xdr:rowOff>
        </xdr:to>
        <xdr:sp macro="" textlink="">
          <xdr:nvSpPr>
            <xdr:cNvPr id="1064" name="Object 40" hidden="1">
              <a:extLst>
                <a:ext uri="{63B3BB69-23CF-44E3-9099-C40C66FF867C}">
                  <a14:compatExt spid="_x0000_s10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10240</xdr:col>
          <xdr:colOff>0</xdr:colOff>
          <xdr:row>0</xdr:row>
          <xdr:rowOff>0</xdr:rowOff>
        </xdr:from>
        <xdr:to>
          <xdr:col>10242</xdr:col>
          <xdr:colOff>0</xdr:colOff>
          <xdr:row>3</xdr:row>
          <xdr:rowOff>0</xdr:rowOff>
        </xdr:to>
        <xdr:sp macro="" textlink="">
          <xdr:nvSpPr>
            <xdr:cNvPr id="1065" name="Object 41" hidden="1">
              <a:extLst>
                <a:ext uri="{63B3BB69-23CF-44E3-9099-C40C66FF867C}">
                  <a14:compatExt spid="_x0000_s10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10496</xdr:col>
          <xdr:colOff>0</xdr:colOff>
          <xdr:row>0</xdr:row>
          <xdr:rowOff>0</xdr:rowOff>
        </xdr:from>
        <xdr:to>
          <xdr:col>10498</xdr:col>
          <xdr:colOff>0</xdr:colOff>
          <xdr:row>3</xdr:row>
          <xdr:rowOff>0</xdr:rowOff>
        </xdr:to>
        <xdr:sp macro="" textlink="">
          <xdr:nvSpPr>
            <xdr:cNvPr id="1066" name="Object 42" hidden="1">
              <a:extLst>
                <a:ext uri="{63B3BB69-23CF-44E3-9099-C40C66FF867C}">
                  <a14:compatExt spid="_x0000_s10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10752</xdr:col>
          <xdr:colOff>0</xdr:colOff>
          <xdr:row>0</xdr:row>
          <xdr:rowOff>0</xdr:rowOff>
        </xdr:from>
        <xdr:to>
          <xdr:col>10754</xdr:col>
          <xdr:colOff>0</xdr:colOff>
          <xdr:row>3</xdr:row>
          <xdr:rowOff>0</xdr:rowOff>
        </xdr:to>
        <xdr:sp macro="" textlink="">
          <xdr:nvSpPr>
            <xdr:cNvPr id="1067" name="Object 43" hidden="1">
              <a:extLst>
                <a:ext uri="{63B3BB69-23CF-44E3-9099-C40C66FF867C}">
                  <a14:compatExt spid="_x0000_s10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11008</xdr:col>
          <xdr:colOff>0</xdr:colOff>
          <xdr:row>0</xdr:row>
          <xdr:rowOff>0</xdr:rowOff>
        </xdr:from>
        <xdr:to>
          <xdr:col>11010</xdr:col>
          <xdr:colOff>0</xdr:colOff>
          <xdr:row>3</xdr:row>
          <xdr:rowOff>0</xdr:rowOff>
        </xdr:to>
        <xdr:sp macro="" textlink="">
          <xdr:nvSpPr>
            <xdr:cNvPr id="1068" name="Object 44" hidden="1">
              <a:extLst>
                <a:ext uri="{63B3BB69-23CF-44E3-9099-C40C66FF867C}">
                  <a14:compatExt spid="_x0000_s10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11264</xdr:col>
          <xdr:colOff>0</xdr:colOff>
          <xdr:row>0</xdr:row>
          <xdr:rowOff>0</xdr:rowOff>
        </xdr:from>
        <xdr:to>
          <xdr:col>11266</xdr:col>
          <xdr:colOff>0</xdr:colOff>
          <xdr:row>3</xdr:row>
          <xdr:rowOff>0</xdr:rowOff>
        </xdr:to>
        <xdr:sp macro="" textlink="">
          <xdr:nvSpPr>
            <xdr:cNvPr id="1069" name="Object 45" hidden="1">
              <a:extLst>
                <a:ext uri="{63B3BB69-23CF-44E3-9099-C40C66FF867C}">
                  <a14:compatExt spid="_x0000_s10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11520</xdr:col>
          <xdr:colOff>0</xdr:colOff>
          <xdr:row>0</xdr:row>
          <xdr:rowOff>0</xdr:rowOff>
        </xdr:from>
        <xdr:to>
          <xdr:col>11522</xdr:col>
          <xdr:colOff>0</xdr:colOff>
          <xdr:row>3</xdr:row>
          <xdr:rowOff>0</xdr:rowOff>
        </xdr:to>
        <xdr:sp macro="" textlink="">
          <xdr:nvSpPr>
            <xdr:cNvPr id="1070" name="Object 46" hidden="1">
              <a:extLst>
                <a:ext uri="{63B3BB69-23CF-44E3-9099-C40C66FF867C}">
                  <a14:compatExt spid="_x0000_s10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11776</xdr:col>
          <xdr:colOff>0</xdr:colOff>
          <xdr:row>0</xdr:row>
          <xdr:rowOff>0</xdr:rowOff>
        </xdr:from>
        <xdr:to>
          <xdr:col>11778</xdr:col>
          <xdr:colOff>0</xdr:colOff>
          <xdr:row>3</xdr:row>
          <xdr:rowOff>0</xdr:rowOff>
        </xdr:to>
        <xdr:sp macro="" textlink="">
          <xdr:nvSpPr>
            <xdr:cNvPr id="1071" name="Object 47" hidden="1">
              <a:extLst>
                <a:ext uri="{63B3BB69-23CF-44E3-9099-C40C66FF867C}">
                  <a14:compatExt spid="_x0000_s10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12032</xdr:col>
          <xdr:colOff>0</xdr:colOff>
          <xdr:row>0</xdr:row>
          <xdr:rowOff>0</xdr:rowOff>
        </xdr:from>
        <xdr:to>
          <xdr:col>12034</xdr:col>
          <xdr:colOff>0</xdr:colOff>
          <xdr:row>3</xdr:row>
          <xdr:rowOff>0</xdr:rowOff>
        </xdr:to>
        <xdr:sp macro="" textlink="">
          <xdr:nvSpPr>
            <xdr:cNvPr id="1072" name="Object 48" hidden="1">
              <a:extLst>
                <a:ext uri="{63B3BB69-23CF-44E3-9099-C40C66FF867C}">
                  <a14:compatExt spid="_x0000_s10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12288</xdr:col>
          <xdr:colOff>0</xdr:colOff>
          <xdr:row>0</xdr:row>
          <xdr:rowOff>0</xdr:rowOff>
        </xdr:from>
        <xdr:to>
          <xdr:col>12290</xdr:col>
          <xdr:colOff>0</xdr:colOff>
          <xdr:row>3</xdr:row>
          <xdr:rowOff>0</xdr:rowOff>
        </xdr:to>
        <xdr:sp macro="" textlink="">
          <xdr:nvSpPr>
            <xdr:cNvPr id="1073" name="Object 49" hidden="1">
              <a:extLst>
                <a:ext uri="{63B3BB69-23CF-44E3-9099-C40C66FF867C}">
                  <a14:compatExt spid="_x0000_s10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12544</xdr:col>
          <xdr:colOff>0</xdr:colOff>
          <xdr:row>0</xdr:row>
          <xdr:rowOff>0</xdr:rowOff>
        </xdr:from>
        <xdr:to>
          <xdr:col>12546</xdr:col>
          <xdr:colOff>0</xdr:colOff>
          <xdr:row>3</xdr:row>
          <xdr:rowOff>0</xdr:rowOff>
        </xdr:to>
        <xdr:sp macro="" textlink="">
          <xdr:nvSpPr>
            <xdr:cNvPr id="1074" name="Object 50" hidden="1">
              <a:extLst>
                <a:ext uri="{63B3BB69-23CF-44E3-9099-C40C66FF867C}">
                  <a14:compatExt spid="_x0000_s10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12800</xdr:col>
          <xdr:colOff>0</xdr:colOff>
          <xdr:row>0</xdr:row>
          <xdr:rowOff>0</xdr:rowOff>
        </xdr:from>
        <xdr:to>
          <xdr:col>12802</xdr:col>
          <xdr:colOff>0</xdr:colOff>
          <xdr:row>3</xdr:row>
          <xdr:rowOff>0</xdr:rowOff>
        </xdr:to>
        <xdr:sp macro="" textlink="">
          <xdr:nvSpPr>
            <xdr:cNvPr id="1075" name="Object 51" hidden="1">
              <a:extLst>
                <a:ext uri="{63B3BB69-23CF-44E3-9099-C40C66FF867C}">
                  <a14:compatExt spid="_x0000_s107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13056</xdr:col>
          <xdr:colOff>0</xdr:colOff>
          <xdr:row>0</xdr:row>
          <xdr:rowOff>0</xdr:rowOff>
        </xdr:from>
        <xdr:to>
          <xdr:col>13058</xdr:col>
          <xdr:colOff>0</xdr:colOff>
          <xdr:row>3</xdr:row>
          <xdr:rowOff>0</xdr:rowOff>
        </xdr:to>
        <xdr:sp macro="" textlink="">
          <xdr:nvSpPr>
            <xdr:cNvPr id="1076" name="Object 52" hidden="1">
              <a:extLst>
                <a:ext uri="{63B3BB69-23CF-44E3-9099-C40C66FF867C}">
                  <a14:compatExt spid="_x0000_s10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13312</xdr:col>
          <xdr:colOff>0</xdr:colOff>
          <xdr:row>0</xdr:row>
          <xdr:rowOff>0</xdr:rowOff>
        </xdr:from>
        <xdr:to>
          <xdr:col>13314</xdr:col>
          <xdr:colOff>0</xdr:colOff>
          <xdr:row>3</xdr:row>
          <xdr:rowOff>0</xdr:rowOff>
        </xdr:to>
        <xdr:sp macro="" textlink="">
          <xdr:nvSpPr>
            <xdr:cNvPr id="1077" name="Object 53" hidden="1">
              <a:extLst>
                <a:ext uri="{63B3BB69-23CF-44E3-9099-C40C66FF867C}">
                  <a14:compatExt spid="_x0000_s10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13568</xdr:col>
          <xdr:colOff>0</xdr:colOff>
          <xdr:row>0</xdr:row>
          <xdr:rowOff>0</xdr:rowOff>
        </xdr:from>
        <xdr:to>
          <xdr:col>13570</xdr:col>
          <xdr:colOff>0</xdr:colOff>
          <xdr:row>3</xdr:row>
          <xdr:rowOff>0</xdr:rowOff>
        </xdr:to>
        <xdr:sp macro="" textlink="">
          <xdr:nvSpPr>
            <xdr:cNvPr id="1078" name="Object 54" hidden="1">
              <a:extLst>
                <a:ext uri="{63B3BB69-23CF-44E3-9099-C40C66FF867C}">
                  <a14:compatExt spid="_x0000_s10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13824</xdr:col>
          <xdr:colOff>0</xdr:colOff>
          <xdr:row>0</xdr:row>
          <xdr:rowOff>0</xdr:rowOff>
        </xdr:from>
        <xdr:to>
          <xdr:col>13826</xdr:col>
          <xdr:colOff>0</xdr:colOff>
          <xdr:row>3</xdr:row>
          <xdr:rowOff>0</xdr:rowOff>
        </xdr:to>
        <xdr:sp macro="" textlink="">
          <xdr:nvSpPr>
            <xdr:cNvPr id="1079" name="Object 55" hidden="1">
              <a:extLst>
                <a:ext uri="{63B3BB69-23CF-44E3-9099-C40C66FF867C}">
                  <a14:compatExt spid="_x0000_s10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14080</xdr:col>
          <xdr:colOff>0</xdr:colOff>
          <xdr:row>0</xdr:row>
          <xdr:rowOff>0</xdr:rowOff>
        </xdr:from>
        <xdr:to>
          <xdr:col>14082</xdr:col>
          <xdr:colOff>0</xdr:colOff>
          <xdr:row>3</xdr:row>
          <xdr:rowOff>0</xdr:rowOff>
        </xdr:to>
        <xdr:sp macro="" textlink="">
          <xdr:nvSpPr>
            <xdr:cNvPr id="1080" name="Object 56" hidden="1">
              <a:extLst>
                <a:ext uri="{63B3BB69-23CF-44E3-9099-C40C66FF867C}">
                  <a14:compatExt spid="_x0000_s108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14336</xdr:col>
          <xdr:colOff>0</xdr:colOff>
          <xdr:row>0</xdr:row>
          <xdr:rowOff>0</xdr:rowOff>
        </xdr:from>
        <xdr:to>
          <xdr:col>14338</xdr:col>
          <xdr:colOff>0</xdr:colOff>
          <xdr:row>3</xdr:row>
          <xdr:rowOff>0</xdr:rowOff>
        </xdr:to>
        <xdr:sp macro="" textlink="">
          <xdr:nvSpPr>
            <xdr:cNvPr id="1081" name="Object 57" hidden="1">
              <a:extLst>
                <a:ext uri="{63B3BB69-23CF-44E3-9099-C40C66FF867C}">
                  <a14:compatExt spid="_x0000_s10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14592</xdr:col>
          <xdr:colOff>0</xdr:colOff>
          <xdr:row>0</xdr:row>
          <xdr:rowOff>0</xdr:rowOff>
        </xdr:from>
        <xdr:to>
          <xdr:col>14594</xdr:col>
          <xdr:colOff>0</xdr:colOff>
          <xdr:row>3</xdr:row>
          <xdr:rowOff>0</xdr:rowOff>
        </xdr:to>
        <xdr:sp macro="" textlink="">
          <xdr:nvSpPr>
            <xdr:cNvPr id="1082" name="Object 58" hidden="1">
              <a:extLst>
                <a:ext uri="{63B3BB69-23CF-44E3-9099-C40C66FF867C}">
                  <a14:compatExt spid="_x0000_s10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14848</xdr:col>
          <xdr:colOff>0</xdr:colOff>
          <xdr:row>0</xdr:row>
          <xdr:rowOff>0</xdr:rowOff>
        </xdr:from>
        <xdr:to>
          <xdr:col>14850</xdr:col>
          <xdr:colOff>0</xdr:colOff>
          <xdr:row>3</xdr:row>
          <xdr:rowOff>0</xdr:rowOff>
        </xdr:to>
        <xdr:sp macro="" textlink="">
          <xdr:nvSpPr>
            <xdr:cNvPr id="1083" name="Object 59" hidden="1">
              <a:extLst>
                <a:ext uri="{63B3BB69-23CF-44E3-9099-C40C66FF867C}">
                  <a14:compatExt spid="_x0000_s108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15104</xdr:col>
          <xdr:colOff>0</xdr:colOff>
          <xdr:row>0</xdr:row>
          <xdr:rowOff>0</xdr:rowOff>
        </xdr:from>
        <xdr:to>
          <xdr:col>15106</xdr:col>
          <xdr:colOff>0</xdr:colOff>
          <xdr:row>3</xdr:row>
          <xdr:rowOff>0</xdr:rowOff>
        </xdr:to>
        <xdr:sp macro="" textlink="">
          <xdr:nvSpPr>
            <xdr:cNvPr id="1084" name="Object 60" hidden="1">
              <a:extLst>
                <a:ext uri="{63B3BB69-23CF-44E3-9099-C40C66FF867C}">
                  <a14:compatExt spid="_x0000_s108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15360</xdr:col>
          <xdr:colOff>0</xdr:colOff>
          <xdr:row>0</xdr:row>
          <xdr:rowOff>0</xdr:rowOff>
        </xdr:from>
        <xdr:to>
          <xdr:col>15362</xdr:col>
          <xdr:colOff>0</xdr:colOff>
          <xdr:row>3</xdr:row>
          <xdr:rowOff>0</xdr:rowOff>
        </xdr:to>
        <xdr:sp macro="" textlink="">
          <xdr:nvSpPr>
            <xdr:cNvPr id="1085" name="Object 61" hidden="1">
              <a:extLst>
                <a:ext uri="{63B3BB69-23CF-44E3-9099-C40C66FF867C}">
                  <a14:compatExt spid="_x0000_s10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15616</xdr:col>
          <xdr:colOff>0</xdr:colOff>
          <xdr:row>0</xdr:row>
          <xdr:rowOff>0</xdr:rowOff>
        </xdr:from>
        <xdr:to>
          <xdr:col>15618</xdr:col>
          <xdr:colOff>0</xdr:colOff>
          <xdr:row>3</xdr:row>
          <xdr:rowOff>0</xdr:rowOff>
        </xdr:to>
        <xdr:sp macro="" textlink="">
          <xdr:nvSpPr>
            <xdr:cNvPr id="1086" name="Object 62" hidden="1">
              <a:extLst>
                <a:ext uri="{63B3BB69-23CF-44E3-9099-C40C66FF867C}">
                  <a14:compatExt spid="_x0000_s10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15872</xdr:col>
          <xdr:colOff>0</xdr:colOff>
          <xdr:row>0</xdr:row>
          <xdr:rowOff>0</xdr:rowOff>
        </xdr:from>
        <xdr:to>
          <xdr:col>15874</xdr:col>
          <xdr:colOff>0</xdr:colOff>
          <xdr:row>3</xdr:row>
          <xdr:rowOff>0</xdr:rowOff>
        </xdr:to>
        <xdr:sp macro="" textlink="">
          <xdr:nvSpPr>
            <xdr:cNvPr id="1087" name="Object 63" hidden="1">
              <a:extLst>
                <a:ext uri="{63B3BB69-23CF-44E3-9099-C40C66FF867C}">
                  <a14:compatExt spid="_x0000_s10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16128</xdr:col>
          <xdr:colOff>0</xdr:colOff>
          <xdr:row>0</xdr:row>
          <xdr:rowOff>0</xdr:rowOff>
        </xdr:from>
        <xdr:to>
          <xdr:col>16130</xdr:col>
          <xdr:colOff>0</xdr:colOff>
          <xdr:row>3</xdr:row>
          <xdr:rowOff>0</xdr:rowOff>
        </xdr:to>
        <xdr:sp macro="" textlink="">
          <xdr:nvSpPr>
            <xdr:cNvPr id="1088" name="Object 64" hidden="1">
              <a:extLst>
                <a:ext uri="{63B3BB69-23CF-44E3-9099-C40C66FF867C}">
                  <a14:compatExt spid="_x0000_s108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0</xdr:row>
          <xdr:rowOff>0</xdr:rowOff>
        </xdr:from>
        <xdr:to>
          <xdr:col>1</xdr:col>
          <xdr:colOff>0</xdr:colOff>
          <xdr:row>3</xdr:row>
          <xdr:rowOff>0</xdr:rowOff>
        </xdr:to>
        <xdr:sp macro="" textlink="">
          <xdr:nvSpPr>
            <xdr:cNvPr id="1089" name="Object 65" hidden="1">
              <a:extLst>
                <a:ext uri="{63B3BB69-23CF-44E3-9099-C40C66FF867C}">
                  <a14:compatExt spid="_x0000_s1089"/>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1628775</xdr:colOff>
          <xdr:row>3</xdr:row>
          <xdr:rowOff>0</xdr:rowOff>
        </xdr:to>
        <xdr:sp macro="" textlink="">
          <xdr:nvSpPr>
            <xdr:cNvPr id="4161" name="Object 65" hidden="1">
              <a:extLst>
                <a:ext uri="{63B3BB69-23CF-44E3-9099-C40C66FF867C}">
                  <a14:compatExt spid="_x0000_s41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256</xdr:col>
          <xdr:colOff>0</xdr:colOff>
          <xdr:row>0</xdr:row>
          <xdr:rowOff>0</xdr:rowOff>
        </xdr:from>
        <xdr:to>
          <xdr:col>258</xdr:col>
          <xdr:colOff>0</xdr:colOff>
          <xdr:row>3</xdr:row>
          <xdr:rowOff>0</xdr:rowOff>
        </xdr:to>
        <xdr:sp macro="" textlink="">
          <xdr:nvSpPr>
            <xdr:cNvPr id="4162" name="Object 66" hidden="1">
              <a:extLst>
                <a:ext uri="{63B3BB69-23CF-44E3-9099-C40C66FF867C}">
                  <a14:compatExt spid="_x0000_s41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512</xdr:col>
          <xdr:colOff>0</xdr:colOff>
          <xdr:row>0</xdr:row>
          <xdr:rowOff>0</xdr:rowOff>
        </xdr:from>
        <xdr:to>
          <xdr:col>514</xdr:col>
          <xdr:colOff>0</xdr:colOff>
          <xdr:row>3</xdr:row>
          <xdr:rowOff>0</xdr:rowOff>
        </xdr:to>
        <xdr:sp macro="" textlink="">
          <xdr:nvSpPr>
            <xdr:cNvPr id="4163" name="Object 67" hidden="1">
              <a:extLst>
                <a:ext uri="{63B3BB69-23CF-44E3-9099-C40C66FF867C}">
                  <a14:compatExt spid="_x0000_s416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768</xdr:col>
          <xdr:colOff>0</xdr:colOff>
          <xdr:row>0</xdr:row>
          <xdr:rowOff>0</xdr:rowOff>
        </xdr:from>
        <xdr:to>
          <xdr:col>770</xdr:col>
          <xdr:colOff>0</xdr:colOff>
          <xdr:row>3</xdr:row>
          <xdr:rowOff>0</xdr:rowOff>
        </xdr:to>
        <xdr:sp macro="" textlink="">
          <xdr:nvSpPr>
            <xdr:cNvPr id="4164" name="Object 68" hidden="1">
              <a:extLst>
                <a:ext uri="{63B3BB69-23CF-44E3-9099-C40C66FF867C}">
                  <a14:compatExt spid="_x0000_s41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1024</xdr:col>
          <xdr:colOff>0</xdr:colOff>
          <xdr:row>0</xdr:row>
          <xdr:rowOff>0</xdr:rowOff>
        </xdr:from>
        <xdr:to>
          <xdr:col>1026</xdr:col>
          <xdr:colOff>0</xdr:colOff>
          <xdr:row>3</xdr:row>
          <xdr:rowOff>0</xdr:rowOff>
        </xdr:to>
        <xdr:sp macro="" textlink="">
          <xdr:nvSpPr>
            <xdr:cNvPr id="4165" name="Object 69" hidden="1">
              <a:extLst>
                <a:ext uri="{63B3BB69-23CF-44E3-9099-C40C66FF867C}">
                  <a14:compatExt spid="_x0000_s41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1280</xdr:col>
          <xdr:colOff>0</xdr:colOff>
          <xdr:row>0</xdr:row>
          <xdr:rowOff>0</xdr:rowOff>
        </xdr:from>
        <xdr:to>
          <xdr:col>1282</xdr:col>
          <xdr:colOff>0</xdr:colOff>
          <xdr:row>3</xdr:row>
          <xdr:rowOff>0</xdr:rowOff>
        </xdr:to>
        <xdr:sp macro="" textlink="">
          <xdr:nvSpPr>
            <xdr:cNvPr id="4166" name="Object 70" hidden="1">
              <a:extLst>
                <a:ext uri="{63B3BB69-23CF-44E3-9099-C40C66FF867C}">
                  <a14:compatExt spid="_x0000_s41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1536</xdr:col>
          <xdr:colOff>0</xdr:colOff>
          <xdr:row>0</xdr:row>
          <xdr:rowOff>0</xdr:rowOff>
        </xdr:from>
        <xdr:to>
          <xdr:col>1538</xdr:col>
          <xdr:colOff>0</xdr:colOff>
          <xdr:row>3</xdr:row>
          <xdr:rowOff>0</xdr:rowOff>
        </xdr:to>
        <xdr:sp macro="" textlink="">
          <xdr:nvSpPr>
            <xdr:cNvPr id="4167" name="Object 71" hidden="1">
              <a:extLst>
                <a:ext uri="{63B3BB69-23CF-44E3-9099-C40C66FF867C}">
                  <a14:compatExt spid="_x0000_s41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1792</xdr:col>
          <xdr:colOff>0</xdr:colOff>
          <xdr:row>0</xdr:row>
          <xdr:rowOff>0</xdr:rowOff>
        </xdr:from>
        <xdr:to>
          <xdr:col>1794</xdr:col>
          <xdr:colOff>0</xdr:colOff>
          <xdr:row>3</xdr:row>
          <xdr:rowOff>0</xdr:rowOff>
        </xdr:to>
        <xdr:sp macro="" textlink="">
          <xdr:nvSpPr>
            <xdr:cNvPr id="4168" name="Object 72" hidden="1">
              <a:extLst>
                <a:ext uri="{63B3BB69-23CF-44E3-9099-C40C66FF867C}">
                  <a14:compatExt spid="_x0000_s41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2048</xdr:col>
          <xdr:colOff>0</xdr:colOff>
          <xdr:row>0</xdr:row>
          <xdr:rowOff>0</xdr:rowOff>
        </xdr:from>
        <xdr:to>
          <xdr:col>2050</xdr:col>
          <xdr:colOff>0</xdr:colOff>
          <xdr:row>3</xdr:row>
          <xdr:rowOff>0</xdr:rowOff>
        </xdr:to>
        <xdr:sp macro="" textlink="">
          <xdr:nvSpPr>
            <xdr:cNvPr id="4169" name="Object 73" hidden="1">
              <a:extLst>
                <a:ext uri="{63B3BB69-23CF-44E3-9099-C40C66FF867C}">
                  <a14:compatExt spid="_x0000_s41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2304</xdr:col>
          <xdr:colOff>0</xdr:colOff>
          <xdr:row>0</xdr:row>
          <xdr:rowOff>0</xdr:rowOff>
        </xdr:from>
        <xdr:to>
          <xdr:col>2306</xdr:col>
          <xdr:colOff>0</xdr:colOff>
          <xdr:row>3</xdr:row>
          <xdr:rowOff>0</xdr:rowOff>
        </xdr:to>
        <xdr:sp macro="" textlink="">
          <xdr:nvSpPr>
            <xdr:cNvPr id="4170" name="Object 74" hidden="1">
              <a:extLst>
                <a:ext uri="{63B3BB69-23CF-44E3-9099-C40C66FF867C}">
                  <a14:compatExt spid="_x0000_s41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2560</xdr:col>
          <xdr:colOff>0</xdr:colOff>
          <xdr:row>0</xdr:row>
          <xdr:rowOff>0</xdr:rowOff>
        </xdr:from>
        <xdr:to>
          <xdr:col>2562</xdr:col>
          <xdr:colOff>0</xdr:colOff>
          <xdr:row>3</xdr:row>
          <xdr:rowOff>0</xdr:rowOff>
        </xdr:to>
        <xdr:sp macro="" textlink="">
          <xdr:nvSpPr>
            <xdr:cNvPr id="4171" name="Object 75" hidden="1">
              <a:extLst>
                <a:ext uri="{63B3BB69-23CF-44E3-9099-C40C66FF867C}">
                  <a14:compatExt spid="_x0000_s41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2816</xdr:col>
          <xdr:colOff>0</xdr:colOff>
          <xdr:row>0</xdr:row>
          <xdr:rowOff>0</xdr:rowOff>
        </xdr:from>
        <xdr:to>
          <xdr:col>2818</xdr:col>
          <xdr:colOff>0</xdr:colOff>
          <xdr:row>3</xdr:row>
          <xdr:rowOff>0</xdr:rowOff>
        </xdr:to>
        <xdr:sp macro="" textlink="">
          <xdr:nvSpPr>
            <xdr:cNvPr id="4172" name="Object 76" hidden="1">
              <a:extLst>
                <a:ext uri="{63B3BB69-23CF-44E3-9099-C40C66FF867C}">
                  <a14:compatExt spid="_x0000_s41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3072</xdr:col>
          <xdr:colOff>0</xdr:colOff>
          <xdr:row>0</xdr:row>
          <xdr:rowOff>0</xdr:rowOff>
        </xdr:from>
        <xdr:to>
          <xdr:col>3074</xdr:col>
          <xdr:colOff>0</xdr:colOff>
          <xdr:row>3</xdr:row>
          <xdr:rowOff>0</xdr:rowOff>
        </xdr:to>
        <xdr:sp macro="" textlink="">
          <xdr:nvSpPr>
            <xdr:cNvPr id="4173" name="Object 77" hidden="1">
              <a:extLst>
                <a:ext uri="{63B3BB69-23CF-44E3-9099-C40C66FF867C}">
                  <a14:compatExt spid="_x0000_s41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3328</xdr:col>
          <xdr:colOff>0</xdr:colOff>
          <xdr:row>0</xdr:row>
          <xdr:rowOff>0</xdr:rowOff>
        </xdr:from>
        <xdr:to>
          <xdr:col>3330</xdr:col>
          <xdr:colOff>0</xdr:colOff>
          <xdr:row>3</xdr:row>
          <xdr:rowOff>0</xdr:rowOff>
        </xdr:to>
        <xdr:sp macro="" textlink="">
          <xdr:nvSpPr>
            <xdr:cNvPr id="4174" name="Object 78" hidden="1">
              <a:extLst>
                <a:ext uri="{63B3BB69-23CF-44E3-9099-C40C66FF867C}">
                  <a14:compatExt spid="_x0000_s41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3584</xdr:col>
          <xdr:colOff>0</xdr:colOff>
          <xdr:row>0</xdr:row>
          <xdr:rowOff>0</xdr:rowOff>
        </xdr:from>
        <xdr:to>
          <xdr:col>3586</xdr:col>
          <xdr:colOff>0</xdr:colOff>
          <xdr:row>3</xdr:row>
          <xdr:rowOff>0</xdr:rowOff>
        </xdr:to>
        <xdr:sp macro="" textlink="">
          <xdr:nvSpPr>
            <xdr:cNvPr id="4175" name="Object 79" hidden="1">
              <a:extLst>
                <a:ext uri="{63B3BB69-23CF-44E3-9099-C40C66FF867C}">
                  <a14:compatExt spid="_x0000_s417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3840</xdr:col>
          <xdr:colOff>0</xdr:colOff>
          <xdr:row>0</xdr:row>
          <xdr:rowOff>0</xdr:rowOff>
        </xdr:from>
        <xdr:to>
          <xdr:col>3842</xdr:col>
          <xdr:colOff>0</xdr:colOff>
          <xdr:row>3</xdr:row>
          <xdr:rowOff>0</xdr:rowOff>
        </xdr:to>
        <xdr:sp macro="" textlink="">
          <xdr:nvSpPr>
            <xdr:cNvPr id="4176" name="Object 80" hidden="1">
              <a:extLst>
                <a:ext uri="{63B3BB69-23CF-44E3-9099-C40C66FF867C}">
                  <a14:compatExt spid="_x0000_s41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4096</xdr:col>
          <xdr:colOff>0</xdr:colOff>
          <xdr:row>0</xdr:row>
          <xdr:rowOff>0</xdr:rowOff>
        </xdr:from>
        <xdr:to>
          <xdr:col>4098</xdr:col>
          <xdr:colOff>0</xdr:colOff>
          <xdr:row>3</xdr:row>
          <xdr:rowOff>0</xdr:rowOff>
        </xdr:to>
        <xdr:sp macro="" textlink="">
          <xdr:nvSpPr>
            <xdr:cNvPr id="4177" name="Object 81" hidden="1">
              <a:extLst>
                <a:ext uri="{63B3BB69-23CF-44E3-9099-C40C66FF867C}">
                  <a14:compatExt spid="_x0000_s41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4352</xdr:col>
          <xdr:colOff>0</xdr:colOff>
          <xdr:row>0</xdr:row>
          <xdr:rowOff>0</xdr:rowOff>
        </xdr:from>
        <xdr:to>
          <xdr:col>4354</xdr:col>
          <xdr:colOff>0</xdr:colOff>
          <xdr:row>3</xdr:row>
          <xdr:rowOff>0</xdr:rowOff>
        </xdr:to>
        <xdr:sp macro="" textlink="">
          <xdr:nvSpPr>
            <xdr:cNvPr id="4178" name="Object 82" hidden="1">
              <a:extLst>
                <a:ext uri="{63B3BB69-23CF-44E3-9099-C40C66FF867C}">
                  <a14:compatExt spid="_x0000_s41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4608</xdr:col>
          <xdr:colOff>0</xdr:colOff>
          <xdr:row>0</xdr:row>
          <xdr:rowOff>0</xdr:rowOff>
        </xdr:from>
        <xdr:to>
          <xdr:col>4610</xdr:col>
          <xdr:colOff>0</xdr:colOff>
          <xdr:row>3</xdr:row>
          <xdr:rowOff>0</xdr:rowOff>
        </xdr:to>
        <xdr:sp macro="" textlink="">
          <xdr:nvSpPr>
            <xdr:cNvPr id="4179" name="Object 83" hidden="1">
              <a:extLst>
                <a:ext uri="{63B3BB69-23CF-44E3-9099-C40C66FF867C}">
                  <a14:compatExt spid="_x0000_s41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4864</xdr:col>
          <xdr:colOff>0</xdr:colOff>
          <xdr:row>0</xdr:row>
          <xdr:rowOff>0</xdr:rowOff>
        </xdr:from>
        <xdr:to>
          <xdr:col>4866</xdr:col>
          <xdr:colOff>0</xdr:colOff>
          <xdr:row>3</xdr:row>
          <xdr:rowOff>0</xdr:rowOff>
        </xdr:to>
        <xdr:sp macro="" textlink="">
          <xdr:nvSpPr>
            <xdr:cNvPr id="4180" name="Object 84" hidden="1">
              <a:extLst>
                <a:ext uri="{63B3BB69-23CF-44E3-9099-C40C66FF867C}">
                  <a14:compatExt spid="_x0000_s418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5120</xdr:col>
          <xdr:colOff>0</xdr:colOff>
          <xdr:row>0</xdr:row>
          <xdr:rowOff>0</xdr:rowOff>
        </xdr:from>
        <xdr:to>
          <xdr:col>5122</xdr:col>
          <xdr:colOff>0</xdr:colOff>
          <xdr:row>3</xdr:row>
          <xdr:rowOff>0</xdr:rowOff>
        </xdr:to>
        <xdr:sp macro="" textlink="">
          <xdr:nvSpPr>
            <xdr:cNvPr id="4181" name="Object 85" hidden="1">
              <a:extLst>
                <a:ext uri="{63B3BB69-23CF-44E3-9099-C40C66FF867C}">
                  <a14:compatExt spid="_x0000_s41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5376</xdr:col>
          <xdr:colOff>0</xdr:colOff>
          <xdr:row>0</xdr:row>
          <xdr:rowOff>0</xdr:rowOff>
        </xdr:from>
        <xdr:to>
          <xdr:col>5378</xdr:col>
          <xdr:colOff>0</xdr:colOff>
          <xdr:row>3</xdr:row>
          <xdr:rowOff>0</xdr:rowOff>
        </xdr:to>
        <xdr:sp macro="" textlink="">
          <xdr:nvSpPr>
            <xdr:cNvPr id="4182" name="Object 86" hidden="1">
              <a:extLst>
                <a:ext uri="{63B3BB69-23CF-44E3-9099-C40C66FF867C}">
                  <a14:compatExt spid="_x0000_s41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5632</xdr:col>
          <xdr:colOff>0</xdr:colOff>
          <xdr:row>0</xdr:row>
          <xdr:rowOff>0</xdr:rowOff>
        </xdr:from>
        <xdr:to>
          <xdr:col>5634</xdr:col>
          <xdr:colOff>0</xdr:colOff>
          <xdr:row>3</xdr:row>
          <xdr:rowOff>0</xdr:rowOff>
        </xdr:to>
        <xdr:sp macro="" textlink="">
          <xdr:nvSpPr>
            <xdr:cNvPr id="4183" name="Object 87" hidden="1">
              <a:extLst>
                <a:ext uri="{63B3BB69-23CF-44E3-9099-C40C66FF867C}">
                  <a14:compatExt spid="_x0000_s418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5888</xdr:col>
          <xdr:colOff>0</xdr:colOff>
          <xdr:row>0</xdr:row>
          <xdr:rowOff>0</xdr:rowOff>
        </xdr:from>
        <xdr:to>
          <xdr:col>5890</xdr:col>
          <xdr:colOff>0</xdr:colOff>
          <xdr:row>3</xdr:row>
          <xdr:rowOff>0</xdr:rowOff>
        </xdr:to>
        <xdr:sp macro="" textlink="">
          <xdr:nvSpPr>
            <xdr:cNvPr id="4184" name="Object 88" hidden="1">
              <a:extLst>
                <a:ext uri="{63B3BB69-23CF-44E3-9099-C40C66FF867C}">
                  <a14:compatExt spid="_x0000_s418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6144</xdr:col>
          <xdr:colOff>0</xdr:colOff>
          <xdr:row>0</xdr:row>
          <xdr:rowOff>0</xdr:rowOff>
        </xdr:from>
        <xdr:to>
          <xdr:col>6146</xdr:col>
          <xdr:colOff>0</xdr:colOff>
          <xdr:row>3</xdr:row>
          <xdr:rowOff>0</xdr:rowOff>
        </xdr:to>
        <xdr:sp macro="" textlink="">
          <xdr:nvSpPr>
            <xdr:cNvPr id="4185" name="Object 89" hidden="1">
              <a:extLst>
                <a:ext uri="{63B3BB69-23CF-44E3-9099-C40C66FF867C}">
                  <a14:compatExt spid="_x0000_s41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6400</xdr:col>
          <xdr:colOff>0</xdr:colOff>
          <xdr:row>0</xdr:row>
          <xdr:rowOff>0</xdr:rowOff>
        </xdr:from>
        <xdr:to>
          <xdr:col>6402</xdr:col>
          <xdr:colOff>0</xdr:colOff>
          <xdr:row>3</xdr:row>
          <xdr:rowOff>0</xdr:rowOff>
        </xdr:to>
        <xdr:sp macro="" textlink="">
          <xdr:nvSpPr>
            <xdr:cNvPr id="4186" name="Object 90" hidden="1">
              <a:extLst>
                <a:ext uri="{63B3BB69-23CF-44E3-9099-C40C66FF867C}">
                  <a14:compatExt spid="_x0000_s41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6656</xdr:col>
          <xdr:colOff>0</xdr:colOff>
          <xdr:row>0</xdr:row>
          <xdr:rowOff>0</xdr:rowOff>
        </xdr:from>
        <xdr:to>
          <xdr:col>6658</xdr:col>
          <xdr:colOff>0</xdr:colOff>
          <xdr:row>3</xdr:row>
          <xdr:rowOff>0</xdr:rowOff>
        </xdr:to>
        <xdr:sp macro="" textlink="">
          <xdr:nvSpPr>
            <xdr:cNvPr id="4187" name="Object 91" hidden="1">
              <a:extLst>
                <a:ext uri="{63B3BB69-23CF-44E3-9099-C40C66FF867C}">
                  <a14:compatExt spid="_x0000_s41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6912</xdr:col>
          <xdr:colOff>0</xdr:colOff>
          <xdr:row>0</xdr:row>
          <xdr:rowOff>0</xdr:rowOff>
        </xdr:from>
        <xdr:to>
          <xdr:col>6914</xdr:col>
          <xdr:colOff>0</xdr:colOff>
          <xdr:row>3</xdr:row>
          <xdr:rowOff>0</xdr:rowOff>
        </xdr:to>
        <xdr:sp macro="" textlink="">
          <xdr:nvSpPr>
            <xdr:cNvPr id="4188" name="Object 92" hidden="1">
              <a:extLst>
                <a:ext uri="{63B3BB69-23CF-44E3-9099-C40C66FF867C}">
                  <a14:compatExt spid="_x0000_s418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7168</xdr:col>
          <xdr:colOff>0</xdr:colOff>
          <xdr:row>0</xdr:row>
          <xdr:rowOff>0</xdr:rowOff>
        </xdr:from>
        <xdr:to>
          <xdr:col>7170</xdr:col>
          <xdr:colOff>0</xdr:colOff>
          <xdr:row>3</xdr:row>
          <xdr:rowOff>0</xdr:rowOff>
        </xdr:to>
        <xdr:sp macro="" textlink="">
          <xdr:nvSpPr>
            <xdr:cNvPr id="4189" name="Object 93" hidden="1">
              <a:extLst>
                <a:ext uri="{63B3BB69-23CF-44E3-9099-C40C66FF867C}">
                  <a14:compatExt spid="_x0000_s41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7424</xdr:col>
          <xdr:colOff>0</xdr:colOff>
          <xdr:row>0</xdr:row>
          <xdr:rowOff>0</xdr:rowOff>
        </xdr:from>
        <xdr:to>
          <xdr:col>7426</xdr:col>
          <xdr:colOff>0</xdr:colOff>
          <xdr:row>3</xdr:row>
          <xdr:rowOff>0</xdr:rowOff>
        </xdr:to>
        <xdr:sp macro="" textlink="">
          <xdr:nvSpPr>
            <xdr:cNvPr id="4190" name="Object 94" hidden="1">
              <a:extLst>
                <a:ext uri="{63B3BB69-23CF-44E3-9099-C40C66FF867C}">
                  <a14:compatExt spid="_x0000_s41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7680</xdr:col>
          <xdr:colOff>0</xdr:colOff>
          <xdr:row>0</xdr:row>
          <xdr:rowOff>0</xdr:rowOff>
        </xdr:from>
        <xdr:to>
          <xdr:col>7682</xdr:col>
          <xdr:colOff>0</xdr:colOff>
          <xdr:row>3</xdr:row>
          <xdr:rowOff>0</xdr:rowOff>
        </xdr:to>
        <xdr:sp macro="" textlink="">
          <xdr:nvSpPr>
            <xdr:cNvPr id="4191" name="Object 95" hidden="1">
              <a:extLst>
                <a:ext uri="{63B3BB69-23CF-44E3-9099-C40C66FF867C}">
                  <a14:compatExt spid="_x0000_s41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7936</xdr:col>
          <xdr:colOff>0</xdr:colOff>
          <xdr:row>0</xdr:row>
          <xdr:rowOff>0</xdr:rowOff>
        </xdr:from>
        <xdr:to>
          <xdr:col>7938</xdr:col>
          <xdr:colOff>0</xdr:colOff>
          <xdr:row>3</xdr:row>
          <xdr:rowOff>0</xdr:rowOff>
        </xdr:to>
        <xdr:sp macro="" textlink="">
          <xdr:nvSpPr>
            <xdr:cNvPr id="4192" name="Object 96" hidden="1">
              <a:extLst>
                <a:ext uri="{63B3BB69-23CF-44E3-9099-C40C66FF867C}">
                  <a14:compatExt spid="_x0000_s41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8192</xdr:col>
          <xdr:colOff>0</xdr:colOff>
          <xdr:row>0</xdr:row>
          <xdr:rowOff>0</xdr:rowOff>
        </xdr:from>
        <xdr:to>
          <xdr:col>8194</xdr:col>
          <xdr:colOff>0</xdr:colOff>
          <xdr:row>3</xdr:row>
          <xdr:rowOff>0</xdr:rowOff>
        </xdr:to>
        <xdr:sp macro="" textlink="">
          <xdr:nvSpPr>
            <xdr:cNvPr id="4193" name="Object 97" hidden="1">
              <a:extLst>
                <a:ext uri="{63B3BB69-23CF-44E3-9099-C40C66FF867C}">
                  <a14:compatExt spid="_x0000_s41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8448</xdr:col>
          <xdr:colOff>0</xdr:colOff>
          <xdr:row>0</xdr:row>
          <xdr:rowOff>0</xdr:rowOff>
        </xdr:from>
        <xdr:to>
          <xdr:col>8450</xdr:col>
          <xdr:colOff>0</xdr:colOff>
          <xdr:row>3</xdr:row>
          <xdr:rowOff>0</xdr:rowOff>
        </xdr:to>
        <xdr:sp macro="" textlink="">
          <xdr:nvSpPr>
            <xdr:cNvPr id="4194" name="Object 98" hidden="1">
              <a:extLst>
                <a:ext uri="{63B3BB69-23CF-44E3-9099-C40C66FF867C}">
                  <a14:compatExt spid="_x0000_s41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8704</xdr:col>
          <xdr:colOff>0</xdr:colOff>
          <xdr:row>0</xdr:row>
          <xdr:rowOff>0</xdr:rowOff>
        </xdr:from>
        <xdr:to>
          <xdr:col>8706</xdr:col>
          <xdr:colOff>0</xdr:colOff>
          <xdr:row>3</xdr:row>
          <xdr:rowOff>0</xdr:rowOff>
        </xdr:to>
        <xdr:sp macro="" textlink="">
          <xdr:nvSpPr>
            <xdr:cNvPr id="4195" name="Object 99" hidden="1">
              <a:extLst>
                <a:ext uri="{63B3BB69-23CF-44E3-9099-C40C66FF867C}">
                  <a14:compatExt spid="_x0000_s41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8960</xdr:col>
          <xdr:colOff>0</xdr:colOff>
          <xdr:row>0</xdr:row>
          <xdr:rowOff>0</xdr:rowOff>
        </xdr:from>
        <xdr:to>
          <xdr:col>8962</xdr:col>
          <xdr:colOff>0</xdr:colOff>
          <xdr:row>3</xdr:row>
          <xdr:rowOff>0</xdr:rowOff>
        </xdr:to>
        <xdr:sp macro="" textlink="">
          <xdr:nvSpPr>
            <xdr:cNvPr id="4196" name="Object 100" hidden="1">
              <a:extLst>
                <a:ext uri="{63B3BB69-23CF-44E3-9099-C40C66FF867C}">
                  <a14:compatExt spid="_x0000_s41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9216</xdr:col>
          <xdr:colOff>0</xdr:colOff>
          <xdr:row>0</xdr:row>
          <xdr:rowOff>0</xdr:rowOff>
        </xdr:from>
        <xdr:to>
          <xdr:col>9218</xdr:col>
          <xdr:colOff>0</xdr:colOff>
          <xdr:row>3</xdr:row>
          <xdr:rowOff>0</xdr:rowOff>
        </xdr:to>
        <xdr:sp macro="" textlink="">
          <xdr:nvSpPr>
            <xdr:cNvPr id="4197" name="Object 101" hidden="1">
              <a:extLst>
                <a:ext uri="{63B3BB69-23CF-44E3-9099-C40C66FF867C}">
                  <a14:compatExt spid="_x0000_s41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9472</xdr:col>
          <xdr:colOff>0</xdr:colOff>
          <xdr:row>0</xdr:row>
          <xdr:rowOff>0</xdr:rowOff>
        </xdr:from>
        <xdr:to>
          <xdr:col>9474</xdr:col>
          <xdr:colOff>0</xdr:colOff>
          <xdr:row>3</xdr:row>
          <xdr:rowOff>0</xdr:rowOff>
        </xdr:to>
        <xdr:sp macro="" textlink="">
          <xdr:nvSpPr>
            <xdr:cNvPr id="4198" name="Object 102" hidden="1">
              <a:extLst>
                <a:ext uri="{63B3BB69-23CF-44E3-9099-C40C66FF867C}">
                  <a14:compatExt spid="_x0000_s41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9728</xdr:col>
          <xdr:colOff>0</xdr:colOff>
          <xdr:row>0</xdr:row>
          <xdr:rowOff>0</xdr:rowOff>
        </xdr:from>
        <xdr:to>
          <xdr:col>9730</xdr:col>
          <xdr:colOff>0</xdr:colOff>
          <xdr:row>3</xdr:row>
          <xdr:rowOff>0</xdr:rowOff>
        </xdr:to>
        <xdr:sp macro="" textlink="">
          <xdr:nvSpPr>
            <xdr:cNvPr id="4199" name="Object 103" hidden="1">
              <a:extLst>
                <a:ext uri="{63B3BB69-23CF-44E3-9099-C40C66FF867C}">
                  <a14:compatExt spid="_x0000_s41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9984</xdr:col>
          <xdr:colOff>0</xdr:colOff>
          <xdr:row>0</xdr:row>
          <xdr:rowOff>0</xdr:rowOff>
        </xdr:from>
        <xdr:to>
          <xdr:col>9986</xdr:col>
          <xdr:colOff>0</xdr:colOff>
          <xdr:row>3</xdr:row>
          <xdr:rowOff>0</xdr:rowOff>
        </xdr:to>
        <xdr:sp macro="" textlink="">
          <xdr:nvSpPr>
            <xdr:cNvPr id="4200" name="Object 104" hidden="1">
              <a:extLst>
                <a:ext uri="{63B3BB69-23CF-44E3-9099-C40C66FF867C}">
                  <a14:compatExt spid="_x0000_s42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10240</xdr:col>
          <xdr:colOff>0</xdr:colOff>
          <xdr:row>0</xdr:row>
          <xdr:rowOff>0</xdr:rowOff>
        </xdr:from>
        <xdr:to>
          <xdr:col>10242</xdr:col>
          <xdr:colOff>0</xdr:colOff>
          <xdr:row>3</xdr:row>
          <xdr:rowOff>0</xdr:rowOff>
        </xdr:to>
        <xdr:sp macro="" textlink="">
          <xdr:nvSpPr>
            <xdr:cNvPr id="4201" name="Object 105" hidden="1">
              <a:extLst>
                <a:ext uri="{63B3BB69-23CF-44E3-9099-C40C66FF867C}">
                  <a14:compatExt spid="_x0000_s42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10496</xdr:col>
          <xdr:colOff>0</xdr:colOff>
          <xdr:row>0</xdr:row>
          <xdr:rowOff>0</xdr:rowOff>
        </xdr:from>
        <xdr:to>
          <xdr:col>10498</xdr:col>
          <xdr:colOff>0</xdr:colOff>
          <xdr:row>3</xdr:row>
          <xdr:rowOff>0</xdr:rowOff>
        </xdr:to>
        <xdr:sp macro="" textlink="">
          <xdr:nvSpPr>
            <xdr:cNvPr id="4202" name="Object 106" hidden="1">
              <a:extLst>
                <a:ext uri="{63B3BB69-23CF-44E3-9099-C40C66FF867C}">
                  <a14:compatExt spid="_x0000_s42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10752</xdr:col>
          <xdr:colOff>0</xdr:colOff>
          <xdr:row>0</xdr:row>
          <xdr:rowOff>0</xdr:rowOff>
        </xdr:from>
        <xdr:to>
          <xdr:col>10754</xdr:col>
          <xdr:colOff>0</xdr:colOff>
          <xdr:row>3</xdr:row>
          <xdr:rowOff>0</xdr:rowOff>
        </xdr:to>
        <xdr:sp macro="" textlink="">
          <xdr:nvSpPr>
            <xdr:cNvPr id="4203" name="Object 107" hidden="1">
              <a:extLst>
                <a:ext uri="{63B3BB69-23CF-44E3-9099-C40C66FF867C}">
                  <a14:compatExt spid="_x0000_s42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11008</xdr:col>
          <xdr:colOff>0</xdr:colOff>
          <xdr:row>0</xdr:row>
          <xdr:rowOff>0</xdr:rowOff>
        </xdr:from>
        <xdr:to>
          <xdr:col>11010</xdr:col>
          <xdr:colOff>0</xdr:colOff>
          <xdr:row>3</xdr:row>
          <xdr:rowOff>0</xdr:rowOff>
        </xdr:to>
        <xdr:sp macro="" textlink="">
          <xdr:nvSpPr>
            <xdr:cNvPr id="4204" name="Object 108" hidden="1">
              <a:extLst>
                <a:ext uri="{63B3BB69-23CF-44E3-9099-C40C66FF867C}">
                  <a14:compatExt spid="_x0000_s42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11264</xdr:col>
          <xdr:colOff>0</xdr:colOff>
          <xdr:row>0</xdr:row>
          <xdr:rowOff>0</xdr:rowOff>
        </xdr:from>
        <xdr:to>
          <xdr:col>11266</xdr:col>
          <xdr:colOff>0</xdr:colOff>
          <xdr:row>3</xdr:row>
          <xdr:rowOff>0</xdr:rowOff>
        </xdr:to>
        <xdr:sp macro="" textlink="">
          <xdr:nvSpPr>
            <xdr:cNvPr id="4205" name="Object 109" hidden="1">
              <a:extLst>
                <a:ext uri="{63B3BB69-23CF-44E3-9099-C40C66FF867C}">
                  <a14:compatExt spid="_x0000_s42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11520</xdr:col>
          <xdr:colOff>0</xdr:colOff>
          <xdr:row>0</xdr:row>
          <xdr:rowOff>0</xdr:rowOff>
        </xdr:from>
        <xdr:to>
          <xdr:col>11522</xdr:col>
          <xdr:colOff>0</xdr:colOff>
          <xdr:row>3</xdr:row>
          <xdr:rowOff>0</xdr:rowOff>
        </xdr:to>
        <xdr:sp macro="" textlink="">
          <xdr:nvSpPr>
            <xdr:cNvPr id="4206" name="Object 110" hidden="1">
              <a:extLst>
                <a:ext uri="{63B3BB69-23CF-44E3-9099-C40C66FF867C}">
                  <a14:compatExt spid="_x0000_s420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11776</xdr:col>
          <xdr:colOff>0</xdr:colOff>
          <xdr:row>0</xdr:row>
          <xdr:rowOff>0</xdr:rowOff>
        </xdr:from>
        <xdr:to>
          <xdr:col>11778</xdr:col>
          <xdr:colOff>0</xdr:colOff>
          <xdr:row>3</xdr:row>
          <xdr:rowOff>0</xdr:rowOff>
        </xdr:to>
        <xdr:sp macro="" textlink="">
          <xdr:nvSpPr>
            <xdr:cNvPr id="4207" name="Object 111" hidden="1">
              <a:extLst>
                <a:ext uri="{63B3BB69-23CF-44E3-9099-C40C66FF867C}">
                  <a14:compatExt spid="_x0000_s42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12032</xdr:col>
          <xdr:colOff>0</xdr:colOff>
          <xdr:row>0</xdr:row>
          <xdr:rowOff>0</xdr:rowOff>
        </xdr:from>
        <xdr:to>
          <xdr:col>12034</xdr:col>
          <xdr:colOff>0</xdr:colOff>
          <xdr:row>3</xdr:row>
          <xdr:rowOff>0</xdr:rowOff>
        </xdr:to>
        <xdr:sp macro="" textlink="">
          <xdr:nvSpPr>
            <xdr:cNvPr id="4208" name="Object 112" hidden="1">
              <a:extLst>
                <a:ext uri="{63B3BB69-23CF-44E3-9099-C40C66FF867C}">
                  <a14:compatExt spid="_x0000_s420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12288</xdr:col>
          <xdr:colOff>0</xdr:colOff>
          <xdr:row>0</xdr:row>
          <xdr:rowOff>0</xdr:rowOff>
        </xdr:from>
        <xdr:to>
          <xdr:col>12290</xdr:col>
          <xdr:colOff>0</xdr:colOff>
          <xdr:row>3</xdr:row>
          <xdr:rowOff>0</xdr:rowOff>
        </xdr:to>
        <xdr:sp macro="" textlink="">
          <xdr:nvSpPr>
            <xdr:cNvPr id="4209" name="Object 113" hidden="1">
              <a:extLst>
                <a:ext uri="{63B3BB69-23CF-44E3-9099-C40C66FF867C}">
                  <a14:compatExt spid="_x0000_s42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12544</xdr:col>
          <xdr:colOff>0</xdr:colOff>
          <xdr:row>0</xdr:row>
          <xdr:rowOff>0</xdr:rowOff>
        </xdr:from>
        <xdr:to>
          <xdr:col>12546</xdr:col>
          <xdr:colOff>0</xdr:colOff>
          <xdr:row>3</xdr:row>
          <xdr:rowOff>0</xdr:rowOff>
        </xdr:to>
        <xdr:sp macro="" textlink="">
          <xdr:nvSpPr>
            <xdr:cNvPr id="4210" name="Object 114" hidden="1">
              <a:extLst>
                <a:ext uri="{63B3BB69-23CF-44E3-9099-C40C66FF867C}">
                  <a14:compatExt spid="_x0000_s42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12800</xdr:col>
          <xdr:colOff>0</xdr:colOff>
          <xdr:row>0</xdr:row>
          <xdr:rowOff>0</xdr:rowOff>
        </xdr:from>
        <xdr:to>
          <xdr:col>12802</xdr:col>
          <xdr:colOff>0</xdr:colOff>
          <xdr:row>3</xdr:row>
          <xdr:rowOff>0</xdr:rowOff>
        </xdr:to>
        <xdr:sp macro="" textlink="">
          <xdr:nvSpPr>
            <xdr:cNvPr id="4211" name="Object 115" hidden="1">
              <a:extLst>
                <a:ext uri="{63B3BB69-23CF-44E3-9099-C40C66FF867C}">
                  <a14:compatExt spid="_x0000_s42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13056</xdr:col>
          <xdr:colOff>0</xdr:colOff>
          <xdr:row>0</xdr:row>
          <xdr:rowOff>0</xdr:rowOff>
        </xdr:from>
        <xdr:to>
          <xdr:col>13058</xdr:col>
          <xdr:colOff>0</xdr:colOff>
          <xdr:row>3</xdr:row>
          <xdr:rowOff>0</xdr:rowOff>
        </xdr:to>
        <xdr:sp macro="" textlink="">
          <xdr:nvSpPr>
            <xdr:cNvPr id="4212" name="Object 116" hidden="1">
              <a:extLst>
                <a:ext uri="{63B3BB69-23CF-44E3-9099-C40C66FF867C}">
                  <a14:compatExt spid="_x0000_s42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13312</xdr:col>
          <xdr:colOff>0</xdr:colOff>
          <xdr:row>0</xdr:row>
          <xdr:rowOff>0</xdr:rowOff>
        </xdr:from>
        <xdr:to>
          <xdr:col>13314</xdr:col>
          <xdr:colOff>0</xdr:colOff>
          <xdr:row>3</xdr:row>
          <xdr:rowOff>0</xdr:rowOff>
        </xdr:to>
        <xdr:sp macro="" textlink="">
          <xdr:nvSpPr>
            <xdr:cNvPr id="4213" name="Object 117" hidden="1">
              <a:extLst>
                <a:ext uri="{63B3BB69-23CF-44E3-9099-C40C66FF867C}">
                  <a14:compatExt spid="_x0000_s42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13568</xdr:col>
          <xdr:colOff>0</xdr:colOff>
          <xdr:row>0</xdr:row>
          <xdr:rowOff>0</xdr:rowOff>
        </xdr:from>
        <xdr:to>
          <xdr:col>13570</xdr:col>
          <xdr:colOff>0</xdr:colOff>
          <xdr:row>3</xdr:row>
          <xdr:rowOff>0</xdr:rowOff>
        </xdr:to>
        <xdr:sp macro="" textlink="">
          <xdr:nvSpPr>
            <xdr:cNvPr id="4214" name="Object 118" hidden="1">
              <a:extLst>
                <a:ext uri="{63B3BB69-23CF-44E3-9099-C40C66FF867C}">
                  <a14:compatExt spid="_x0000_s42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13824</xdr:col>
          <xdr:colOff>0</xdr:colOff>
          <xdr:row>0</xdr:row>
          <xdr:rowOff>0</xdr:rowOff>
        </xdr:from>
        <xdr:to>
          <xdr:col>13826</xdr:col>
          <xdr:colOff>0</xdr:colOff>
          <xdr:row>3</xdr:row>
          <xdr:rowOff>0</xdr:rowOff>
        </xdr:to>
        <xdr:sp macro="" textlink="">
          <xdr:nvSpPr>
            <xdr:cNvPr id="4215" name="Object 119" hidden="1">
              <a:extLst>
                <a:ext uri="{63B3BB69-23CF-44E3-9099-C40C66FF867C}">
                  <a14:compatExt spid="_x0000_s421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14080</xdr:col>
          <xdr:colOff>0</xdr:colOff>
          <xdr:row>0</xdr:row>
          <xdr:rowOff>0</xdr:rowOff>
        </xdr:from>
        <xdr:to>
          <xdr:col>14082</xdr:col>
          <xdr:colOff>0</xdr:colOff>
          <xdr:row>3</xdr:row>
          <xdr:rowOff>0</xdr:rowOff>
        </xdr:to>
        <xdr:sp macro="" textlink="">
          <xdr:nvSpPr>
            <xdr:cNvPr id="4216" name="Object 120" hidden="1">
              <a:extLst>
                <a:ext uri="{63B3BB69-23CF-44E3-9099-C40C66FF867C}">
                  <a14:compatExt spid="_x0000_s42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14336</xdr:col>
          <xdr:colOff>0</xdr:colOff>
          <xdr:row>0</xdr:row>
          <xdr:rowOff>0</xdr:rowOff>
        </xdr:from>
        <xdr:to>
          <xdr:col>14338</xdr:col>
          <xdr:colOff>0</xdr:colOff>
          <xdr:row>3</xdr:row>
          <xdr:rowOff>0</xdr:rowOff>
        </xdr:to>
        <xdr:sp macro="" textlink="">
          <xdr:nvSpPr>
            <xdr:cNvPr id="4217" name="Object 121" hidden="1">
              <a:extLst>
                <a:ext uri="{63B3BB69-23CF-44E3-9099-C40C66FF867C}">
                  <a14:compatExt spid="_x0000_s42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14592</xdr:col>
          <xdr:colOff>0</xdr:colOff>
          <xdr:row>0</xdr:row>
          <xdr:rowOff>0</xdr:rowOff>
        </xdr:from>
        <xdr:to>
          <xdr:col>14594</xdr:col>
          <xdr:colOff>0</xdr:colOff>
          <xdr:row>3</xdr:row>
          <xdr:rowOff>0</xdr:rowOff>
        </xdr:to>
        <xdr:sp macro="" textlink="">
          <xdr:nvSpPr>
            <xdr:cNvPr id="4218" name="Object 122" hidden="1">
              <a:extLst>
                <a:ext uri="{63B3BB69-23CF-44E3-9099-C40C66FF867C}">
                  <a14:compatExt spid="_x0000_s42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14848</xdr:col>
          <xdr:colOff>0</xdr:colOff>
          <xdr:row>0</xdr:row>
          <xdr:rowOff>0</xdr:rowOff>
        </xdr:from>
        <xdr:to>
          <xdr:col>14850</xdr:col>
          <xdr:colOff>0</xdr:colOff>
          <xdr:row>3</xdr:row>
          <xdr:rowOff>0</xdr:rowOff>
        </xdr:to>
        <xdr:sp macro="" textlink="">
          <xdr:nvSpPr>
            <xdr:cNvPr id="4219" name="Object 123" hidden="1">
              <a:extLst>
                <a:ext uri="{63B3BB69-23CF-44E3-9099-C40C66FF867C}">
                  <a14:compatExt spid="_x0000_s42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15104</xdr:col>
          <xdr:colOff>0</xdr:colOff>
          <xdr:row>0</xdr:row>
          <xdr:rowOff>0</xdr:rowOff>
        </xdr:from>
        <xdr:to>
          <xdr:col>15106</xdr:col>
          <xdr:colOff>0</xdr:colOff>
          <xdr:row>3</xdr:row>
          <xdr:rowOff>0</xdr:rowOff>
        </xdr:to>
        <xdr:sp macro="" textlink="">
          <xdr:nvSpPr>
            <xdr:cNvPr id="4220" name="Object 124" hidden="1">
              <a:extLst>
                <a:ext uri="{63B3BB69-23CF-44E3-9099-C40C66FF867C}">
                  <a14:compatExt spid="_x0000_s42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15360</xdr:col>
          <xdr:colOff>0</xdr:colOff>
          <xdr:row>0</xdr:row>
          <xdr:rowOff>0</xdr:rowOff>
        </xdr:from>
        <xdr:to>
          <xdr:col>15362</xdr:col>
          <xdr:colOff>0</xdr:colOff>
          <xdr:row>3</xdr:row>
          <xdr:rowOff>0</xdr:rowOff>
        </xdr:to>
        <xdr:sp macro="" textlink="">
          <xdr:nvSpPr>
            <xdr:cNvPr id="4221" name="Object 125" hidden="1">
              <a:extLst>
                <a:ext uri="{63B3BB69-23CF-44E3-9099-C40C66FF867C}">
                  <a14:compatExt spid="_x0000_s42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15616</xdr:col>
          <xdr:colOff>0</xdr:colOff>
          <xdr:row>0</xdr:row>
          <xdr:rowOff>0</xdr:rowOff>
        </xdr:from>
        <xdr:to>
          <xdr:col>15618</xdr:col>
          <xdr:colOff>0</xdr:colOff>
          <xdr:row>3</xdr:row>
          <xdr:rowOff>0</xdr:rowOff>
        </xdr:to>
        <xdr:sp macro="" textlink="">
          <xdr:nvSpPr>
            <xdr:cNvPr id="4222" name="Object 126" hidden="1">
              <a:extLst>
                <a:ext uri="{63B3BB69-23CF-44E3-9099-C40C66FF867C}">
                  <a14:compatExt spid="_x0000_s42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15872</xdr:col>
          <xdr:colOff>0</xdr:colOff>
          <xdr:row>0</xdr:row>
          <xdr:rowOff>0</xdr:rowOff>
        </xdr:from>
        <xdr:to>
          <xdr:col>15874</xdr:col>
          <xdr:colOff>0</xdr:colOff>
          <xdr:row>3</xdr:row>
          <xdr:rowOff>0</xdr:rowOff>
        </xdr:to>
        <xdr:sp macro="" textlink="">
          <xdr:nvSpPr>
            <xdr:cNvPr id="4223" name="Object 127" hidden="1">
              <a:extLst>
                <a:ext uri="{63B3BB69-23CF-44E3-9099-C40C66FF867C}">
                  <a14:compatExt spid="_x0000_s422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16128</xdr:col>
          <xdr:colOff>0</xdr:colOff>
          <xdr:row>0</xdr:row>
          <xdr:rowOff>0</xdr:rowOff>
        </xdr:from>
        <xdr:to>
          <xdr:col>16130</xdr:col>
          <xdr:colOff>0</xdr:colOff>
          <xdr:row>3</xdr:row>
          <xdr:rowOff>0</xdr:rowOff>
        </xdr:to>
        <xdr:sp macro="" textlink="">
          <xdr:nvSpPr>
            <xdr:cNvPr id="4224" name="Object 128" hidden="1">
              <a:extLst>
                <a:ext uri="{63B3BB69-23CF-44E3-9099-C40C66FF867C}">
                  <a14:compatExt spid="_x0000_s422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361950</xdr:colOff>
          <xdr:row>3</xdr:row>
          <xdr:rowOff>0</xdr:rowOff>
        </xdr:to>
        <xdr:sp macro="" textlink="">
          <xdr:nvSpPr>
            <xdr:cNvPr id="8193" name="Object 1" hidden="1">
              <a:extLst>
                <a:ext uri="{63B3BB69-23CF-44E3-9099-C40C66FF867C}">
                  <a14:compatExt spid="_x0000_s81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256</xdr:col>
          <xdr:colOff>0</xdr:colOff>
          <xdr:row>0</xdr:row>
          <xdr:rowOff>0</xdr:rowOff>
        </xdr:from>
        <xdr:to>
          <xdr:col>258</xdr:col>
          <xdr:colOff>0</xdr:colOff>
          <xdr:row>3</xdr:row>
          <xdr:rowOff>0</xdr:rowOff>
        </xdr:to>
        <xdr:sp macro="" textlink="">
          <xdr:nvSpPr>
            <xdr:cNvPr id="8194" name="Object 2" hidden="1">
              <a:extLst>
                <a:ext uri="{63B3BB69-23CF-44E3-9099-C40C66FF867C}">
                  <a14:compatExt spid="_x0000_s81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512</xdr:col>
          <xdr:colOff>0</xdr:colOff>
          <xdr:row>0</xdr:row>
          <xdr:rowOff>0</xdr:rowOff>
        </xdr:from>
        <xdr:to>
          <xdr:col>514</xdr:col>
          <xdr:colOff>0</xdr:colOff>
          <xdr:row>3</xdr:row>
          <xdr:rowOff>0</xdr:rowOff>
        </xdr:to>
        <xdr:sp macro="" textlink="">
          <xdr:nvSpPr>
            <xdr:cNvPr id="8195" name="Object 3" hidden="1">
              <a:extLst>
                <a:ext uri="{63B3BB69-23CF-44E3-9099-C40C66FF867C}">
                  <a14:compatExt spid="_x0000_s81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768</xdr:col>
          <xdr:colOff>0</xdr:colOff>
          <xdr:row>0</xdr:row>
          <xdr:rowOff>0</xdr:rowOff>
        </xdr:from>
        <xdr:to>
          <xdr:col>770</xdr:col>
          <xdr:colOff>0</xdr:colOff>
          <xdr:row>3</xdr:row>
          <xdr:rowOff>0</xdr:rowOff>
        </xdr:to>
        <xdr:sp macro="" textlink="">
          <xdr:nvSpPr>
            <xdr:cNvPr id="8196" name="Object 4" hidden="1">
              <a:extLst>
                <a:ext uri="{63B3BB69-23CF-44E3-9099-C40C66FF867C}">
                  <a14:compatExt spid="_x0000_s81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1024</xdr:col>
          <xdr:colOff>0</xdr:colOff>
          <xdr:row>0</xdr:row>
          <xdr:rowOff>0</xdr:rowOff>
        </xdr:from>
        <xdr:to>
          <xdr:col>1026</xdr:col>
          <xdr:colOff>0</xdr:colOff>
          <xdr:row>3</xdr:row>
          <xdr:rowOff>0</xdr:rowOff>
        </xdr:to>
        <xdr:sp macro="" textlink="">
          <xdr:nvSpPr>
            <xdr:cNvPr id="8197" name="Object 5" hidden="1">
              <a:extLst>
                <a:ext uri="{63B3BB69-23CF-44E3-9099-C40C66FF867C}">
                  <a14:compatExt spid="_x0000_s81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1280</xdr:col>
          <xdr:colOff>0</xdr:colOff>
          <xdr:row>0</xdr:row>
          <xdr:rowOff>0</xdr:rowOff>
        </xdr:from>
        <xdr:to>
          <xdr:col>1282</xdr:col>
          <xdr:colOff>0</xdr:colOff>
          <xdr:row>3</xdr:row>
          <xdr:rowOff>0</xdr:rowOff>
        </xdr:to>
        <xdr:sp macro="" textlink="">
          <xdr:nvSpPr>
            <xdr:cNvPr id="8198" name="Object 6" hidden="1">
              <a:extLst>
                <a:ext uri="{63B3BB69-23CF-44E3-9099-C40C66FF867C}">
                  <a14:compatExt spid="_x0000_s81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1536</xdr:col>
          <xdr:colOff>0</xdr:colOff>
          <xdr:row>0</xdr:row>
          <xdr:rowOff>0</xdr:rowOff>
        </xdr:from>
        <xdr:to>
          <xdr:col>1538</xdr:col>
          <xdr:colOff>0</xdr:colOff>
          <xdr:row>3</xdr:row>
          <xdr:rowOff>0</xdr:rowOff>
        </xdr:to>
        <xdr:sp macro="" textlink="">
          <xdr:nvSpPr>
            <xdr:cNvPr id="8199" name="Object 7" hidden="1">
              <a:extLst>
                <a:ext uri="{63B3BB69-23CF-44E3-9099-C40C66FF867C}">
                  <a14:compatExt spid="_x0000_s81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1792</xdr:col>
          <xdr:colOff>0</xdr:colOff>
          <xdr:row>0</xdr:row>
          <xdr:rowOff>0</xdr:rowOff>
        </xdr:from>
        <xdr:to>
          <xdr:col>1794</xdr:col>
          <xdr:colOff>0</xdr:colOff>
          <xdr:row>3</xdr:row>
          <xdr:rowOff>0</xdr:rowOff>
        </xdr:to>
        <xdr:sp macro="" textlink="">
          <xdr:nvSpPr>
            <xdr:cNvPr id="8200" name="Object 8" hidden="1">
              <a:extLst>
                <a:ext uri="{63B3BB69-23CF-44E3-9099-C40C66FF867C}">
                  <a14:compatExt spid="_x0000_s82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2048</xdr:col>
          <xdr:colOff>0</xdr:colOff>
          <xdr:row>0</xdr:row>
          <xdr:rowOff>0</xdr:rowOff>
        </xdr:from>
        <xdr:to>
          <xdr:col>2050</xdr:col>
          <xdr:colOff>0</xdr:colOff>
          <xdr:row>3</xdr:row>
          <xdr:rowOff>0</xdr:rowOff>
        </xdr:to>
        <xdr:sp macro="" textlink="">
          <xdr:nvSpPr>
            <xdr:cNvPr id="8201" name="Object 9" hidden="1">
              <a:extLst>
                <a:ext uri="{63B3BB69-23CF-44E3-9099-C40C66FF867C}">
                  <a14:compatExt spid="_x0000_s82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2304</xdr:col>
          <xdr:colOff>0</xdr:colOff>
          <xdr:row>0</xdr:row>
          <xdr:rowOff>0</xdr:rowOff>
        </xdr:from>
        <xdr:to>
          <xdr:col>2306</xdr:col>
          <xdr:colOff>0</xdr:colOff>
          <xdr:row>3</xdr:row>
          <xdr:rowOff>0</xdr:rowOff>
        </xdr:to>
        <xdr:sp macro="" textlink="">
          <xdr:nvSpPr>
            <xdr:cNvPr id="8202" name="Object 10" hidden="1">
              <a:extLst>
                <a:ext uri="{63B3BB69-23CF-44E3-9099-C40C66FF867C}">
                  <a14:compatExt spid="_x0000_s82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2560</xdr:col>
          <xdr:colOff>0</xdr:colOff>
          <xdr:row>0</xdr:row>
          <xdr:rowOff>0</xdr:rowOff>
        </xdr:from>
        <xdr:to>
          <xdr:col>2562</xdr:col>
          <xdr:colOff>0</xdr:colOff>
          <xdr:row>3</xdr:row>
          <xdr:rowOff>0</xdr:rowOff>
        </xdr:to>
        <xdr:sp macro="" textlink="">
          <xdr:nvSpPr>
            <xdr:cNvPr id="8203" name="Object 11" hidden="1">
              <a:extLst>
                <a:ext uri="{63B3BB69-23CF-44E3-9099-C40C66FF867C}">
                  <a14:compatExt spid="_x0000_s82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2816</xdr:col>
          <xdr:colOff>0</xdr:colOff>
          <xdr:row>0</xdr:row>
          <xdr:rowOff>0</xdr:rowOff>
        </xdr:from>
        <xdr:to>
          <xdr:col>2818</xdr:col>
          <xdr:colOff>0</xdr:colOff>
          <xdr:row>3</xdr:row>
          <xdr:rowOff>0</xdr:rowOff>
        </xdr:to>
        <xdr:sp macro="" textlink="">
          <xdr:nvSpPr>
            <xdr:cNvPr id="8204" name="Object 12" hidden="1">
              <a:extLst>
                <a:ext uri="{63B3BB69-23CF-44E3-9099-C40C66FF867C}">
                  <a14:compatExt spid="_x0000_s82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3072</xdr:col>
          <xdr:colOff>0</xdr:colOff>
          <xdr:row>0</xdr:row>
          <xdr:rowOff>0</xdr:rowOff>
        </xdr:from>
        <xdr:to>
          <xdr:col>3074</xdr:col>
          <xdr:colOff>0</xdr:colOff>
          <xdr:row>3</xdr:row>
          <xdr:rowOff>0</xdr:rowOff>
        </xdr:to>
        <xdr:sp macro="" textlink="">
          <xdr:nvSpPr>
            <xdr:cNvPr id="8205" name="Object 13" hidden="1">
              <a:extLst>
                <a:ext uri="{63B3BB69-23CF-44E3-9099-C40C66FF867C}">
                  <a14:compatExt spid="_x0000_s82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3328</xdr:col>
          <xdr:colOff>0</xdr:colOff>
          <xdr:row>0</xdr:row>
          <xdr:rowOff>0</xdr:rowOff>
        </xdr:from>
        <xdr:to>
          <xdr:col>3330</xdr:col>
          <xdr:colOff>0</xdr:colOff>
          <xdr:row>3</xdr:row>
          <xdr:rowOff>0</xdr:rowOff>
        </xdr:to>
        <xdr:sp macro="" textlink="">
          <xdr:nvSpPr>
            <xdr:cNvPr id="8206" name="Object 14" hidden="1">
              <a:extLst>
                <a:ext uri="{63B3BB69-23CF-44E3-9099-C40C66FF867C}">
                  <a14:compatExt spid="_x0000_s820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3584</xdr:col>
          <xdr:colOff>0</xdr:colOff>
          <xdr:row>0</xdr:row>
          <xdr:rowOff>0</xdr:rowOff>
        </xdr:from>
        <xdr:to>
          <xdr:col>3586</xdr:col>
          <xdr:colOff>0</xdr:colOff>
          <xdr:row>3</xdr:row>
          <xdr:rowOff>0</xdr:rowOff>
        </xdr:to>
        <xdr:sp macro="" textlink="">
          <xdr:nvSpPr>
            <xdr:cNvPr id="8207" name="Object 15" hidden="1">
              <a:extLst>
                <a:ext uri="{63B3BB69-23CF-44E3-9099-C40C66FF867C}">
                  <a14:compatExt spid="_x0000_s82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3840</xdr:col>
          <xdr:colOff>0</xdr:colOff>
          <xdr:row>0</xdr:row>
          <xdr:rowOff>0</xdr:rowOff>
        </xdr:from>
        <xdr:to>
          <xdr:col>3842</xdr:col>
          <xdr:colOff>0</xdr:colOff>
          <xdr:row>3</xdr:row>
          <xdr:rowOff>0</xdr:rowOff>
        </xdr:to>
        <xdr:sp macro="" textlink="">
          <xdr:nvSpPr>
            <xdr:cNvPr id="8208" name="Object 16" hidden="1">
              <a:extLst>
                <a:ext uri="{63B3BB69-23CF-44E3-9099-C40C66FF867C}">
                  <a14:compatExt spid="_x0000_s820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4096</xdr:col>
          <xdr:colOff>0</xdr:colOff>
          <xdr:row>0</xdr:row>
          <xdr:rowOff>0</xdr:rowOff>
        </xdr:from>
        <xdr:to>
          <xdr:col>4098</xdr:col>
          <xdr:colOff>0</xdr:colOff>
          <xdr:row>3</xdr:row>
          <xdr:rowOff>0</xdr:rowOff>
        </xdr:to>
        <xdr:sp macro="" textlink="">
          <xdr:nvSpPr>
            <xdr:cNvPr id="8209" name="Object 17" hidden="1">
              <a:extLst>
                <a:ext uri="{63B3BB69-23CF-44E3-9099-C40C66FF867C}">
                  <a14:compatExt spid="_x0000_s82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4352</xdr:col>
          <xdr:colOff>0</xdr:colOff>
          <xdr:row>0</xdr:row>
          <xdr:rowOff>0</xdr:rowOff>
        </xdr:from>
        <xdr:to>
          <xdr:col>4354</xdr:col>
          <xdr:colOff>0</xdr:colOff>
          <xdr:row>3</xdr:row>
          <xdr:rowOff>0</xdr:rowOff>
        </xdr:to>
        <xdr:sp macro="" textlink="">
          <xdr:nvSpPr>
            <xdr:cNvPr id="8210" name="Object 18" hidden="1">
              <a:extLst>
                <a:ext uri="{63B3BB69-23CF-44E3-9099-C40C66FF867C}">
                  <a14:compatExt spid="_x0000_s82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4608</xdr:col>
          <xdr:colOff>0</xdr:colOff>
          <xdr:row>0</xdr:row>
          <xdr:rowOff>0</xdr:rowOff>
        </xdr:from>
        <xdr:to>
          <xdr:col>4610</xdr:col>
          <xdr:colOff>0</xdr:colOff>
          <xdr:row>3</xdr:row>
          <xdr:rowOff>0</xdr:rowOff>
        </xdr:to>
        <xdr:sp macro="" textlink="">
          <xdr:nvSpPr>
            <xdr:cNvPr id="8211" name="Object 19" hidden="1">
              <a:extLst>
                <a:ext uri="{63B3BB69-23CF-44E3-9099-C40C66FF867C}">
                  <a14:compatExt spid="_x0000_s82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4864</xdr:col>
          <xdr:colOff>0</xdr:colOff>
          <xdr:row>0</xdr:row>
          <xdr:rowOff>0</xdr:rowOff>
        </xdr:from>
        <xdr:to>
          <xdr:col>4866</xdr:col>
          <xdr:colOff>0</xdr:colOff>
          <xdr:row>3</xdr:row>
          <xdr:rowOff>0</xdr:rowOff>
        </xdr:to>
        <xdr:sp macro="" textlink="">
          <xdr:nvSpPr>
            <xdr:cNvPr id="8212" name="Object 20" hidden="1">
              <a:extLst>
                <a:ext uri="{63B3BB69-23CF-44E3-9099-C40C66FF867C}">
                  <a14:compatExt spid="_x0000_s82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5120</xdr:col>
          <xdr:colOff>0</xdr:colOff>
          <xdr:row>0</xdr:row>
          <xdr:rowOff>0</xdr:rowOff>
        </xdr:from>
        <xdr:to>
          <xdr:col>5122</xdr:col>
          <xdr:colOff>0</xdr:colOff>
          <xdr:row>3</xdr:row>
          <xdr:rowOff>0</xdr:rowOff>
        </xdr:to>
        <xdr:sp macro="" textlink="">
          <xdr:nvSpPr>
            <xdr:cNvPr id="8213" name="Object 21" hidden="1">
              <a:extLst>
                <a:ext uri="{63B3BB69-23CF-44E3-9099-C40C66FF867C}">
                  <a14:compatExt spid="_x0000_s82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5376</xdr:col>
          <xdr:colOff>0</xdr:colOff>
          <xdr:row>0</xdr:row>
          <xdr:rowOff>0</xdr:rowOff>
        </xdr:from>
        <xdr:to>
          <xdr:col>5378</xdr:col>
          <xdr:colOff>0</xdr:colOff>
          <xdr:row>3</xdr:row>
          <xdr:rowOff>0</xdr:rowOff>
        </xdr:to>
        <xdr:sp macro="" textlink="">
          <xdr:nvSpPr>
            <xdr:cNvPr id="8214" name="Object 22" hidden="1">
              <a:extLst>
                <a:ext uri="{63B3BB69-23CF-44E3-9099-C40C66FF867C}">
                  <a14:compatExt spid="_x0000_s82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5632</xdr:col>
          <xdr:colOff>0</xdr:colOff>
          <xdr:row>0</xdr:row>
          <xdr:rowOff>0</xdr:rowOff>
        </xdr:from>
        <xdr:to>
          <xdr:col>5634</xdr:col>
          <xdr:colOff>0</xdr:colOff>
          <xdr:row>3</xdr:row>
          <xdr:rowOff>0</xdr:rowOff>
        </xdr:to>
        <xdr:sp macro="" textlink="">
          <xdr:nvSpPr>
            <xdr:cNvPr id="8215" name="Object 23" hidden="1">
              <a:extLst>
                <a:ext uri="{63B3BB69-23CF-44E3-9099-C40C66FF867C}">
                  <a14:compatExt spid="_x0000_s821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5888</xdr:col>
          <xdr:colOff>0</xdr:colOff>
          <xdr:row>0</xdr:row>
          <xdr:rowOff>0</xdr:rowOff>
        </xdr:from>
        <xdr:to>
          <xdr:col>5890</xdr:col>
          <xdr:colOff>0</xdr:colOff>
          <xdr:row>3</xdr:row>
          <xdr:rowOff>0</xdr:rowOff>
        </xdr:to>
        <xdr:sp macro="" textlink="">
          <xdr:nvSpPr>
            <xdr:cNvPr id="8216" name="Object 24" hidden="1">
              <a:extLst>
                <a:ext uri="{63B3BB69-23CF-44E3-9099-C40C66FF867C}">
                  <a14:compatExt spid="_x0000_s82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6144</xdr:col>
          <xdr:colOff>0</xdr:colOff>
          <xdr:row>0</xdr:row>
          <xdr:rowOff>0</xdr:rowOff>
        </xdr:from>
        <xdr:to>
          <xdr:col>6146</xdr:col>
          <xdr:colOff>0</xdr:colOff>
          <xdr:row>3</xdr:row>
          <xdr:rowOff>0</xdr:rowOff>
        </xdr:to>
        <xdr:sp macro="" textlink="">
          <xdr:nvSpPr>
            <xdr:cNvPr id="8217" name="Object 25" hidden="1">
              <a:extLst>
                <a:ext uri="{63B3BB69-23CF-44E3-9099-C40C66FF867C}">
                  <a14:compatExt spid="_x0000_s82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6400</xdr:col>
          <xdr:colOff>0</xdr:colOff>
          <xdr:row>0</xdr:row>
          <xdr:rowOff>0</xdr:rowOff>
        </xdr:from>
        <xdr:to>
          <xdr:col>6402</xdr:col>
          <xdr:colOff>0</xdr:colOff>
          <xdr:row>3</xdr:row>
          <xdr:rowOff>0</xdr:rowOff>
        </xdr:to>
        <xdr:sp macro="" textlink="">
          <xdr:nvSpPr>
            <xdr:cNvPr id="8218" name="Object 26" hidden="1">
              <a:extLst>
                <a:ext uri="{63B3BB69-23CF-44E3-9099-C40C66FF867C}">
                  <a14:compatExt spid="_x0000_s82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6656</xdr:col>
          <xdr:colOff>0</xdr:colOff>
          <xdr:row>0</xdr:row>
          <xdr:rowOff>0</xdr:rowOff>
        </xdr:from>
        <xdr:to>
          <xdr:col>6658</xdr:col>
          <xdr:colOff>0</xdr:colOff>
          <xdr:row>3</xdr:row>
          <xdr:rowOff>0</xdr:rowOff>
        </xdr:to>
        <xdr:sp macro="" textlink="">
          <xdr:nvSpPr>
            <xdr:cNvPr id="8219" name="Object 27" hidden="1">
              <a:extLst>
                <a:ext uri="{63B3BB69-23CF-44E3-9099-C40C66FF867C}">
                  <a14:compatExt spid="_x0000_s82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6912</xdr:col>
          <xdr:colOff>0</xdr:colOff>
          <xdr:row>0</xdr:row>
          <xdr:rowOff>0</xdr:rowOff>
        </xdr:from>
        <xdr:to>
          <xdr:col>6914</xdr:col>
          <xdr:colOff>0</xdr:colOff>
          <xdr:row>3</xdr:row>
          <xdr:rowOff>0</xdr:rowOff>
        </xdr:to>
        <xdr:sp macro="" textlink="">
          <xdr:nvSpPr>
            <xdr:cNvPr id="8220" name="Object 28" hidden="1">
              <a:extLst>
                <a:ext uri="{63B3BB69-23CF-44E3-9099-C40C66FF867C}">
                  <a14:compatExt spid="_x0000_s82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7168</xdr:col>
          <xdr:colOff>0</xdr:colOff>
          <xdr:row>0</xdr:row>
          <xdr:rowOff>0</xdr:rowOff>
        </xdr:from>
        <xdr:to>
          <xdr:col>7170</xdr:col>
          <xdr:colOff>0</xdr:colOff>
          <xdr:row>3</xdr:row>
          <xdr:rowOff>0</xdr:rowOff>
        </xdr:to>
        <xdr:sp macro="" textlink="">
          <xdr:nvSpPr>
            <xdr:cNvPr id="8221" name="Object 29" hidden="1">
              <a:extLst>
                <a:ext uri="{63B3BB69-23CF-44E3-9099-C40C66FF867C}">
                  <a14:compatExt spid="_x0000_s82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7424</xdr:col>
          <xdr:colOff>0</xdr:colOff>
          <xdr:row>0</xdr:row>
          <xdr:rowOff>0</xdr:rowOff>
        </xdr:from>
        <xdr:to>
          <xdr:col>7426</xdr:col>
          <xdr:colOff>0</xdr:colOff>
          <xdr:row>3</xdr:row>
          <xdr:rowOff>0</xdr:rowOff>
        </xdr:to>
        <xdr:sp macro="" textlink="">
          <xdr:nvSpPr>
            <xdr:cNvPr id="8222" name="Object 30" hidden="1">
              <a:extLst>
                <a:ext uri="{63B3BB69-23CF-44E3-9099-C40C66FF867C}">
                  <a14:compatExt spid="_x0000_s82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7680</xdr:col>
          <xdr:colOff>0</xdr:colOff>
          <xdr:row>0</xdr:row>
          <xdr:rowOff>0</xdr:rowOff>
        </xdr:from>
        <xdr:to>
          <xdr:col>7682</xdr:col>
          <xdr:colOff>0</xdr:colOff>
          <xdr:row>3</xdr:row>
          <xdr:rowOff>0</xdr:rowOff>
        </xdr:to>
        <xdr:sp macro="" textlink="">
          <xdr:nvSpPr>
            <xdr:cNvPr id="8223" name="Object 31" hidden="1">
              <a:extLst>
                <a:ext uri="{63B3BB69-23CF-44E3-9099-C40C66FF867C}">
                  <a14:compatExt spid="_x0000_s822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7936</xdr:col>
          <xdr:colOff>0</xdr:colOff>
          <xdr:row>0</xdr:row>
          <xdr:rowOff>0</xdr:rowOff>
        </xdr:from>
        <xdr:to>
          <xdr:col>7938</xdr:col>
          <xdr:colOff>0</xdr:colOff>
          <xdr:row>3</xdr:row>
          <xdr:rowOff>0</xdr:rowOff>
        </xdr:to>
        <xdr:sp macro="" textlink="">
          <xdr:nvSpPr>
            <xdr:cNvPr id="8224" name="Object 32" hidden="1">
              <a:extLst>
                <a:ext uri="{63B3BB69-23CF-44E3-9099-C40C66FF867C}">
                  <a14:compatExt spid="_x0000_s82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8192</xdr:col>
          <xdr:colOff>0</xdr:colOff>
          <xdr:row>0</xdr:row>
          <xdr:rowOff>0</xdr:rowOff>
        </xdr:from>
        <xdr:to>
          <xdr:col>8194</xdr:col>
          <xdr:colOff>0</xdr:colOff>
          <xdr:row>3</xdr:row>
          <xdr:rowOff>0</xdr:rowOff>
        </xdr:to>
        <xdr:sp macro="" textlink="">
          <xdr:nvSpPr>
            <xdr:cNvPr id="8225" name="Object 33" hidden="1">
              <a:extLst>
                <a:ext uri="{63B3BB69-23CF-44E3-9099-C40C66FF867C}">
                  <a14:compatExt spid="_x0000_s82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8448</xdr:col>
          <xdr:colOff>0</xdr:colOff>
          <xdr:row>0</xdr:row>
          <xdr:rowOff>0</xdr:rowOff>
        </xdr:from>
        <xdr:to>
          <xdr:col>8450</xdr:col>
          <xdr:colOff>0</xdr:colOff>
          <xdr:row>3</xdr:row>
          <xdr:rowOff>0</xdr:rowOff>
        </xdr:to>
        <xdr:sp macro="" textlink="">
          <xdr:nvSpPr>
            <xdr:cNvPr id="8226" name="Object 34" hidden="1">
              <a:extLst>
                <a:ext uri="{63B3BB69-23CF-44E3-9099-C40C66FF867C}">
                  <a14:compatExt spid="_x0000_s82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8704</xdr:col>
          <xdr:colOff>0</xdr:colOff>
          <xdr:row>0</xdr:row>
          <xdr:rowOff>0</xdr:rowOff>
        </xdr:from>
        <xdr:to>
          <xdr:col>8706</xdr:col>
          <xdr:colOff>0</xdr:colOff>
          <xdr:row>3</xdr:row>
          <xdr:rowOff>0</xdr:rowOff>
        </xdr:to>
        <xdr:sp macro="" textlink="">
          <xdr:nvSpPr>
            <xdr:cNvPr id="8227" name="Object 35" hidden="1">
              <a:extLst>
                <a:ext uri="{63B3BB69-23CF-44E3-9099-C40C66FF867C}">
                  <a14:compatExt spid="_x0000_s82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8960</xdr:col>
          <xdr:colOff>0</xdr:colOff>
          <xdr:row>0</xdr:row>
          <xdr:rowOff>0</xdr:rowOff>
        </xdr:from>
        <xdr:to>
          <xdr:col>8962</xdr:col>
          <xdr:colOff>0</xdr:colOff>
          <xdr:row>3</xdr:row>
          <xdr:rowOff>0</xdr:rowOff>
        </xdr:to>
        <xdr:sp macro="" textlink="">
          <xdr:nvSpPr>
            <xdr:cNvPr id="8228" name="Object 36" hidden="1">
              <a:extLst>
                <a:ext uri="{63B3BB69-23CF-44E3-9099-C40C66FF867C}">
                  <a14:compatExt spid="_x0000_s82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9216</xdr:col>
          <xdr:colOff>0</xdr:colOff>
          <xdr:row>0</xdr:row>
          <xdr:rowOff>0</xdr:rowOff>
        </xdr:from>
        <xdr:to>
          <xdr:col>9218</xdr:col>
          <xdr:colOff>0</xdr:colOff>
          <xdr:row>3</xdr:row>
          <xdr:rowOff>0</xdr:rowOff>
        </xdr:to>
        <xdr:sp macro="" textlink="">
          <xdr:nvSpPr>
            <xdr:cNvPr id="8229" name="Object 37" hidden="1">
              <a:extLst>
                <a:ext uri="{63B3BB69-23CF-44E3-9099-C40C66FF867C}">
                  <a14:compatExt spid="_x0000_s82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9472</xdr:col>
          <xdr:colOff>0</xdr:colOff>
          <xdr:row>0</xdr:row>
          <xdr:rowOff>0</xdr:rowOff>
        </xdr:from>
        <xdr:to>
          <xdr:col>9474</xdr:col>
          <xdr:colOff>0</xdr:colOff>
          <xdr:row>3</xdr:row>
          <xdr:rowOff>0</xdr:rowOff>
        </xdr:to>
        <xdr:sp macro="" textlink="">
          <xdr:nvSpPr>
            <xdr:cNvPr id="8230" name="Object 38" hidden="1">
              <a:extLst>
                <a:ext uri="{63B3BB69-23CF-44E3-9099-C40C66FF867C}">
                  <a14:compatExt spid="_x0000_s82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9728</xdr:col>
          <xdr:colOff>0</xdr:colOff>
          <xdr:row>0</xdr:row>
          <xdr:rowOff>0</xdr:rowOff>
        </xdr:from>
        <xdr:to>
          <xdr:col>9730</xdr:col>
          <xdr:colOff>0</xdr:colOff>
          <xdr:row>3</xdr:row>
          <xdr:rowOff>0</xdr:rowOff>
        </xdr:to>
        <xdr:sp macro="" textlink="">
          <xdr:nvSpPr>
            <xdr:cNvPr id="8231" name="Object 39" hidden="1">
              <a:extLst>
                <a:ext uri="{63B3BB69-23CF-44E3-9099-C40C66FF867C}">
                  <a14:compatExt spid="_x0000_s82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9984</xdr:col>
          <xdr:colOff>0</xdr:colOff>
          <xdr:row>0</xdr:row>
          <xdr:rowOff>0</xdr:rowOff>
        </xdr:from>
        <xdr:to>
          <xdr:col>9986</xdr:col>
          <xdr:colOff>0</xdr:colOff>
          <xdr:row>3</xdr:row>
          <xdr:rowOff>0</xdr:rowOff>
        </xdr:to>
        <xdr:sp macro="" textlink="">
          <xdr:nvSpPr>
            <xdr:cNvPr id="8232" name="Object 40" hidden="1">
              <a:extLst>
                <a:ext uri="{63B3BB69-23CF-44E3-9099-C40C66FF867C}">
                  <a14:compatExt spid="_x0000_s82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10240</xdr:col>
          <xdr:colOff>0</xdr:colOff>
          <xdr:row>0</xdr:row>
          <xdr:rowOff>0</xdr:rowOff>
        </xdr:from>
        <xdr:to>
          <xdr:col>10242</xdr:col>
          <xdr:colOff>0</xdr:colOff>
          <xdr:row>3</xdr:row>
          <xdr:rowOff>0</xdr:rowOff>
        </xdr:to>
        <xdr:sp macro="" textlink="">
          <xdr:nvSpPr>
            <xdr:cNvPr id="8233" name="Object 41" hidden="1">
              <a:extLst>
                <a:ext uri="{63B3BB69-23CF-44E3-9099-C40C66FF867C}">
                  <a14:compatExt spid="_x0000_s82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10496</xdr:col>
          <xdr:colOff>0</xdr:colOff>
          <xdr:row>0</xdr:row>
          <xdr:rowOff>0</xdr:rowOff>
        </xdr:from>
        <xdr:to>
          <xdr:col>10498</xdr:col>
          <xdr:colOff>0</xdr:colOff>
          <xdr:row>3</xdr:row>
          <xdr:rowOff>0</xdr:rowOff>
        </xdr:to>
        <xdr:sp macro="" textlink="">
          <xdr:nvSpPr>
            <xdr:cNvPr id="8234" name="Object 42" hidden="1">
              <a:extLst>
                <a:ext uri="{63B3BB69-23CF-44E3-9099-C40C66FF867C}">
                  <a14:compatExt spid="_x0000_s82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10752</xdr:col>
          <xdr:colOff>0</xdr:colOff>
          <xdr:row>0</xdr:row>
          <xdr:rowOff>0</xdr:rowOff>
        </xdr:from>
        <xdr:to>
          <xdr:col>10754</xdr:col>
          <xdr:colOff>0</xdr:colOff>
          <xdr:row>3</xdr:row>
          <xdr:rowOff>0</xdr:rowOff>
        </xdr:to>
        <xdr:sp macro="" textlink="">
          <xdr:nvSpPr>
            <xdr:cNvPr id="8235" name="Object 43" hidden="1">
              <a:extLst>
                <a:ext uri="{63B3BB69-23CF-44E3-9099-C40C66FF867C}">
                  <a14:compatExt spid="_x0000_s82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11008</xdr:col>
          <xdr:colOff>0</xdr:colOff>
          <xdr:row>0</xdr:row>
          <xdr:rowOff>0</xdr:rowOff>
        </xdr:from>
        <xdr:to>
          <xdr:col>11010</xdr:col>
          <xdr:colOff>0</xdr:colOff>
          <xdr:row>3</xdr:row>
          <xdr:rowOff>0</xdr:rowOff>
        </xdr:to>
        <xdr:sp macro="" textlink="">
          <xdr:nvSpPr>
            <xdr:cNvPr id="8236" name="Object 44" hidden="1">
              <a:extLst>
                <a:ext uri="{63B3BB69-23CF-44E3-9099-C40C66FF867C}">
                  <a14:compatExt spid="_x0000_s82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11264</xdr:col>
          <xdr:colOff>0</xdr:colOff>
          <xdr:row>0</xdr:row>
          <xdr:rowOff>0</xdr:rowOff>
        </xdr:from>
        <xdr:to>
          <xdr:col>11266</xdr:col>
          <xdr:colOff>0</xdr:colOff>
          <xdr:row>3</xdr:row>
          <xdr:rowOff>0</xdr:rowOff>
        </xdr:to>
        <xdr:sp macro="" textlink="">
          <xdr:nvSpPr>
            <xdr:cNvPr id="8237" name="Object 45" hidden="1">
              <a:extLst>
                <a:ext uri="{63B3BB69-23CF-44E3-9099-C40C66FF867C}">
                  <a14:compatExt spid="_x0000_s82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11520</xdr:col>
          <xdr:colOff>0</xdr:colOff>
          <xdr:row>0</xdr:row>
          <xdr:rowOff>0</xdr:rowOff>
        </xdr:from>
        <xdr:to>
          <xdr:col>11522</xdr:col>
          <xdr:colOff>0</xdr:colOff>
          <xdr:row>3</xdr:row>
          <xdr:rowOff>0</xdr:rowOff>
        </xdr:to>
        <xdr:sp macro="" textlink="">
          <xdr:nvSpPr>
            <xdr:cNvPr id="8238" name="Object 46" hidden="1">
              <a:extLst>
                <a:ext uri="{63B3BB69-23CF-44E3-9099-C40C66FF867C}">
                  <a14:compatExt spid="_x0000_s82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11776</xdr:col>
          <xdr:colOff>0</xdr:colOff>
          <xdr:row>0</xdr:row>
          <xdr:rowOff>0</xdr:rowOff>
        </xdr:from>
        <xdr:to>
          <xdr:col>11778</xdr:col>
          <xdr:colOff>0</xdr:colOff>
          <xdr:row>3</xdr:row>
          <xdr:rowOff>0</xdr:rowOff>
        </xdr:to>
        <xdr:sp macro="" textlink="">
          <xdr:nvSpPr>
            <xdr:cNvPr id="8239" name="Object 47" hidden="1">
              <a:extLst>
                <a:ext uri="{63B3BB69-23CF-44E3-9099-C40C66FF867C}">
                  <a14:compatExt spid="_x0000_s82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12032</xdr:col>
          <xdr:colOff>0</xdr:colOff>
          <xdr:row>0</xdr:row>
          <xdr:rowOff>0</xdr:rowOff>
        </xdr:from>
        <xdr:to>
          <xdr:col>12034</xdr:col>
          <xdr:colOff>0</xdr:colOff>
          <xdr:row>3</xdr:row>
          <xdr:rowOff>0</xdr:rowOff>
        </xdr:to>
        <xdr:sp macro="" textlink="">
          <xdr:nvSpPr>
            <xdr:cNvPr id="8240" name="Object 48" hidden="1">
              <a:extLst>
                <a:ext uri="{63B3BB69-23CF-44E3-9099-C40C66FF867C}">
                  <a14:compatExt spid="_x0000_s82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12288</xdr:col>
          <xdr:colOff>0</xdr:colOff>
          <xdr:row>0</xdr:row>
          <xdr:rowOff>0</xdr:rowOff>
        </xdr:from>
        <xdr:to>
          <xdr:col>12290</xdr:col>
          <xdr:colOff>0</xdr:colOff>
          <xdr:row>3</xdr:row>
          <xdr:rowOff>0</xdr:rowOff>
        </xdr:to>
        <xdr:sp macro="" textlink="">
          <xdr:nvSpPr>
            <xdr:cNvPr id="8241" name="Object 49" hidden="1">
              <a:extLst>
                <a:ext uri="{63B3BB69-23CF-44E3-9099-C40C66FF867C}">
                  <a14:compatExt spid="_x0000_s82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12544</xdr:col>
          <xdr:colOff>0</xdr:colOff>
          <xdr:row>0</xdr:row>
          <xdr:rowOff>0</xdr:rowOff>
        </xdr:from>
        <xdr:to>
          <xdr:col>12546</xdr:col>
          <xdr:colOff>0</xdr:colOff>
          <xdr:row>3</xdr:row>
          <xdr:rowOff>0</xdr:rowOff>
        </xdr:to>
        <xdr:sp macro="" textlink="">
          <xdr:nvSpPr>
            <xdr:cNvPr id="8242" name="Object 50" hidden="1">
              <a:extLst>
                <a:ext uri="{63B3BB69-23CF-44E3-9099-C40C66FF867C}">
                  <a14:compatExt spid="_x0000_s82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12800</xdr:col>
          <xdr:colOff>0</xdr:colOff>
          <xdr:row>0</xdr:row>
          <xdr:rowOff>0</xdr:rowOff>
        </xdr:from>
        <xdr:to>
          <xdr:col>12802</xdr:col>
          <xdr:colOff>0</xdr:colOff>
          <xdr:row>3</xdr:row>
          <xdr:rowOff>0</xdr:rowOff>
        </xdr:to>
        <xdr:sp macro="" textlink="">
          <xdr:nvSpPr>
            <xdr:cNvPr id="8243" name="Object 51" hidden="1">
              <a:extLst>
                <a:ext uri="{63B3BB69-23CF-44E3-9099-C40C66FF867C}">
                  <a14:compatExt spid="_x0000_s82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13056</xdr:col>
          <xdr:colOff>0</xdr:colOff>
          <xdr:row>0</xdr:row>
          <xdr:rowOff>0</xdr:rowOff>
        </xdr:from>
        <xdr:to>
          <xdr:col>13058</xdr:col>
          <xdr:colOff>0</xdr:colOff>
          <xdr:row>3</xdr:row>
          <xdr:rowOff>0</xdr:rowOff>
        </xdr:to>
        <xdr:sp macro="" textlink="">
          <xdr:nvSpPr>
            <xdr:cNvPr id="8244" name="Object 52" hidden="1">
              <a:extLst>
                <a:ext uri="{63B3BB69-23CF-44E3-9099-C40C66FF867C}">
                  <a14:compatExt spid="_x0000_s82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13312</xdr:col>
          <xdr:colOff>0</xdr:colOff>
          <xdr:row>0</xdr:row>
          <xdr:rowOff>0</xdr:rowOff>
        </xdr:from>
        <xdr:to>
          <xdr:col>13314</xdr:col>
          <xdr:colOff>0</xdr:colOff>
          <xdr:row>3</xdr:row>
          <xdr:rowOff>0</xdr:rowOff>
        </xdr:to>
        <xdr:sp macro="" textlink="">
          <xdr:nvSpPr>
            <xdr:cNvPr id="8245" name="Object 53" hidden="1">
              <a:extLst>
                <a:ext uri="{63B3BB69-23CF-44E3-9099-C40C66FF867C}">
                  <a14:compatExt spid="_x0000_s82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13568</xdr:col>
          <xdr:colOff>0</xdr:colOff>
          <xdr:row>0</xdr:row>
          <xdr:rowOff>0</xdr:rowOff>
        </xdr:from>
        <xdr:to>
          <xdr:col>13570</xdr:col>
          <xdr:colOff>0</xdr:colOff>
          <xdr:row>3</xdr:row>
          <xdr:rowOff>0</xdr:rowOff>
        </xdr:to>
        <xdr:sp macro="" textlink="">
          <xdr:nvSpPr>
            <xdr:cNvPr id="8246" name="Object 54" hidden="1">
              <a:extLst>
                <a:ext uri="{63B3BB69-23CF-44E3-9099-C40C66FF867C}">
                  <a14:compatExt spid="_x0000_s82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13824</xdr:col>
          <xdr:colOff>0</xdr:colOff>
          <xdr:row>0</xdr:row>
          <xdr:rowOff>0</xdr:rowOff>
        </xdr:from>
        <xdr:to>
          <xdr:col>13826</xdr:col>
          <xdr:colOff>0</xdr:colOff>
          <xdr:row>3</xdr:row>
          <xdr:rowOff>0</xdr:rowOff>
        </xdr:to>
        <xdr:sp macro="" textlink="">
          <xdr:nvSpPr>
            <xdr:cNvPr id="8247" name="Object 55" hidden="1">
              <a:extLst>
                <a:ext uri="{63B3BB69-23CF-44E3-9099-C40C66FF867C}">
                  <a14:compatExt spid="_x0000_s82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14080</xdr:col>
          <xdr:colOff>0</xdr:colOff>
          <xdr:row>0</xdr:row>
          <xdr:rowOff>0</xdr:rowOff>
        </xdr:from>
        <xdr:to>
          <xdr:col>14082</xdr:col>
          <xdr:colOff>0</xdr:colOff>
          <xdr:row>3</xdr:row>
          <xdr:rowOff>0</xdr:rowOff>
        </xdr:to>
        <xdr:sp macro="" textlink="">
          <xdr:nvSpPr>
            <xdr:cNvPr id="8248" name="Object 56" hidden="1">
              <a:extLst>
                <a:ext uri="{63B3BB69-23CF-44E3-9099-C40C66FF867C}">
                  <a14:compatExt spid="_x0000_s82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14336</xdr:col>
          <xdr:colOff>0</xdr:colOff>
          <xdr:row>0</xdr:row>
          <xdr:rowOff>0</xdr:rowOff>
        </xdr:from>
        <xdr:to>
          <xdr:col>14338</xdr:col>
          <xdr:colOff>0</xdr:colOff>
          <xdr:row>3</xdr:row>
          <xdr:rowOff>0</xdr:rowOff>
        </xdr:to>
        <xdr:sp macro="" textlink="">
          <xdr:nvSpPr>
            <xdr:cNvPr id="8249" name="Object 57" hidden="1">
              <a:extLst>
                <a:ext uri="{63B3BB69-23CF-44E3-9099-C40C66FF867C}">
                  <a14:compatExt spid="_x0000_s82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14592</xdr:col>
          <xdr:colOff>0</xdr:colOff>
          <xdr:row>0</xdr:row>
          <xdr:rowOff>0</xdr:rowOff>
        </xdr:from>
        <xdr:to>
          <xdr:col>14594</xdr:col>
          <xdr:colOff>0</xdr:colOff>
          <xdr:row>3</xdr:row>
          <xdr:rowOff>0</xdr:rowOff>
        </xdr:to>
        <xdr:sp macro="" textlink="">
          <xdr:nvSpPr>
            <xdr:cNvPr id="8250" name="Object 58" hidden="1">
              <a:extLst>
                <a:ext uri="{63B3BB69-23CF-44E3-9099-C40C66FF867C}">
                  <a14:compatExt spid="_x0000_s82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14848</xdr:col>
          <xdr:colOff>0</xdr:colOff>
          <xdr:row>0</xdr:row>
          <xdr:rowOff>0</xdr:rowOff>
        </xdr:from>
        <xdr:to>
          <xdr:col>14850</xdr:col>
          <xdr:colOff>0</xdr:colOff>
          <xdr:row>3</xdr:row>
          <xdr:rowOff>0</xdr:rowOff>
        </xdr:to>
        <xdr:sp macro="" textlink="">
          <xdr:nvSpPr>
            <xdr:cNvPr id="8251" name="Object 59" hidden="1">
              <a:extLst>
                <a:ext uri="{63B3BB69-23CF-44E3-9099-C40C66FF867C}">
                  <a14:compatExt spid="_x0000_s82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15104</xdr:col>
          <xdr:colOff>0</xdr:colOff>
          <xdr:row>0</xdr:row>
          <xdr:rowOff>0</xdr:rowOff>
        </xdr:from>
        <xdr:to>
          <xdr:col>15106</xdr:col>
          <xdr:colOff>0</xdr:colOff>
          <xdr:row>3</xdr:row>
          <xdr:rowOff>0</xdr:rowOff>
        </xdr:to>
        <xdr:sp macro="" textlink="">
          <xdr:nvSpPr>
            <xdr:cNvPr id="8252" name="Object 60" hidden="1">
              <a:extLst>
                <a:ext uri="{63B3BB69-23CF-44E3-9099-C40C66FF867C}">
                  <a14:compatExt spid="_x0000_s82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15360</xdr:col>
          <xdr:colOff>0</xdr:colOff>
          <xdr:row>0</xdr:row>
          <xdr:rowOff>0</xdr:rowOff>
        </xdr:from>
        <xdr:to>
          <xdr:col>15362</xdr:col>
          <xdr:colOff>0</xdr:colOff>
          <xdr:row>3</xdr:row>
          <xdr:rowOff>0</xdr:rowOff>
        </xdr:to>
        <xdr:sp macro="" textlink="">
          <xdr:nvSpPr>
            <xdr:cNvPr id="8253" name="Object 61" hidden="1">
              <a:extLst>
                <a:ext uri="{63B3BB69-23CF-44E3-9099-C40C66FF867C}">
                  <a14:compatExt spid="_x0000_s82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15616</xdr:col>
          <xdr:colOff>0</xdr:colOff>
          <xdr:row>0</xdr:row>
          <xdr:rowOff>0</xdr:rowOff>
        </xdr:from>
        <xdr:to>
          <xdr:col>15618</xdr:col>
          <xdr:colOff>0</xdr:colOff>
          <xdr:row>3</xdr:row>
          <xdr:rowOff>0</xdr:rowOff>
        </xdr:to>
        <xdr:sp macro="" textlink="">
          <xdr:nvSpPr>
            <xdr:cNvPr id="8254" name="Object 62" hidden="1">
              <a:extLst>
                <a:ext uri="{63B3BB69-23CF-44E3-9099-C40C66FF867C}">
                  <a14:compatExt spid="_x0000_s82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15872</xdr:col>
          <xdr:colOff>0</xdr:colOff>
          <xdr:row>0</xdr:row>
          <xdr:rowOff>0</xdr:rowOff>
        </xdr:from>
        <xdr:to>
          <xdr:col>15874</xdr:col>
          <xdr:colOff>0</xdr:colOff>
          <xdr:row>3</xdr:row>
          <xdr:rowOff>0</xdr:rowOff>
        </xdr:to>
        <xdr:sp macro="" textlink="">
          <xdr:nvSpPr>
            <xdr:cNvPr id="8255" name="Object 63" hidden="1">
              <a:extLst>
                <a:ext uri="{63B3BB69-23CF-44E3-9099-C40C66FF867C}">
                  <a14:compatExt spid="_x0000_s82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16128</xdr:col>
          <xdr:colOff>0</xdr:colOff>
          <xdr:row>0</xdr:row>
          <xdr:rowOff>0</xdr:rowOff>
        </xdr:from>
        <xdr:to>
          <xdr:col>16130</xdr:col>
          <xdr:colOff>0</xdr:colOff>
          <xdr:row>3</xdr:row>
          <xdr:rowOff>0</xdr:rowOff>
        </xdr:to>
        <xdr:sp macro="" textlink="">
          <xdr:nvSpPr>
            <xdr:cNvPr id="8256" name="Object 64" hidden="1">
              <a:extLst>
                <a:ext uri="{63B3BB69-23CF-44E3-9099-C40C66FF867C}">
                  <a14:compatExt spid="_x0000_s8256"/>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1</xdr:col>
          <xdr:colOff>1123950</xdr:colOff>
          <xdr:row>3</xdr:row>
          <xdr:rowOff>0</xdr:rowOff>
        </xdr:to>
        <xdr:sp macro="" textlink="">
          <xdr:nvSpPr>
            <xdr:cNvPr id="5185" name="Object 65" hidden="1">
              <a:extLst>
                <a:ext uri="{63B3BB69-23CF-44E3-9099-C40C66FF867C}">
                  <a14:compatExt spid="_x0000_s51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256</xdr:col>
          <xdr:colOff>0</xdr:colOff>
          <xdr:row>0</xdr:row>
          <xdr:rowOff>0</xdr:rowOff>
        </xdr:from>
        <xdr:to>
          <xdr:col>258</xdr:col>
          <xdr:colOff>0</xdr:colOff>
          <xdr:row>3</xdr:row>
          <xdr:rowOff>0</xdr:rowOff>
        </xdr:to>
        <xdr:sp macro="" textlink="">
          <xdr:nvSpPr>
            <xdr:cNvPr id="5186" name="Object 66" hidden="1">
              <a:extLst>
                <a:ext uri="{63B3BB69-23CF-44E3-9099-C40C66FF867C}">
                  <a14:compatExt spid="_x0000_s51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512</xdr:col>
          <xdr:colOff>0</xdr:colOff>
          <xdr:row>0</xdr:row>
          <xdr:rowOff>0</xdr:rowOff>
        </xdr:from>
        <xdr:to>
          <xdr:col>514</xdr:col>
          <xdr:colOff>0</xdr:colOff>
          <xdr:row>3</xdr:row>
          <xdr:rowOff>0</xdr:rowOff>
        </xdr:to>
        <xdr:sp macro="" textlink="">
          <xdr:nvSpPr>
            <xdr:cNvPr id="5187" name="Object 67" hidden="1">
              <a:extLst>
                <a:ext uri="{63B3BB69-23CF-44E3-9099-C40C66FF867C}">
                  <a14:compatExt spid="_x0000_s51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768</xdr:col>
          <xdr:colOff>0</xdr:colOff>
          <xdr:row>0</xdr:row>
          <xdr:rowOff>0</xdr:rowOff>
        </xdr:from>
        <xdr:to>
          <xdr:col>770</xdr:col>
          <xdr:colOff>0</xdr:colOff>
          <xdr:row>3</xdr:row>
          <xdr:rowOff>0</xdr:rowOff>
        </xdr:to>
        <xdr:sp macro="" textlink="">
          <xdr:nvSpPr>
            <xdr:cNvPr id="5188" name="Object 68" hidden="1">
              <a:extLst>
                <a:ext uri="{63B3BB69-23CF-44E3-9099-C40C66FF867C}">
                  <a14:compatExt spid="_x0000_s518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1024</xdr:col>
          <xdr:colOff>0</xdr:colOff>
          <xdr:row>0</xdr:row>
          <xdr:rowOff>0</xdr:rowOff>
        </xdr:from>
        <xdr:to>
          <xdr:col>1026</xdr:col>
          <xdr:colOff>0</xdr:colOff>
          <xdr:row>3</xdr:row>
          <xdr:rowOff>0</xdr:rowOff>
        </xdr:to>
        <xdr:sp macro="" textlink="">
          <xdr:nvSpPr>
            <xdr:cNvPr id="5189" name="Object 69" hidden="1">
              <a:extLst>
                <a:ext uri="{63B3BB69-23CF-44E3-9099-C40C66FF867C}">
                  <a14:compatExt spid="_x0000_s51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1280</xdr:col>
          <xdr:colOff>0</xdr:colOff>
          <xdr:row>0</xdr:row>
          <xdr:rowOff>0</xdr:rowOff>
        </xdr:from>
        <xdr:to>
          <xdr:col>1282</xdr:col>
          <xdr:colOff>0</xdr:colOff>
          <xdr:row>3</xdr:row>
          <xdr:rowOff>0</xdr:rowOff>
        </xdr:to>
        <xdr:sp macro="" textlink="">
          <xdr:nvSpPr>
            <xdr:cNvPr id="5190" name="Object 70" hidden="1">
              <a:extLst>
                <a:ext uri="{63B3BB69-23CF-44E3-9099-C40C66FF867C}">
                  <a14:compatExt spid="_x0000_s51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1536</xdr:col>
          <xdr:colOff>0</xdr:colOff>
          <xdr:row>0</xdr:row>
          <xdr:rowOff>0</xdr:rowOff>
        </xdr:from>
        <xdr:to>
          <xdr:col>1538</xdr:col>
          <xdr:colOff>0</xdr:colOff>
          <xdr:row>3</xdr:row>
          <xdr:rowOff>0</xdr:rowOff>
        </xdr:to>
        <xdr:sp macro="" textlink="">
          <xdr:nvSpPr>
            <xdr:cNvPr id="5191" name="Object 71" hidden="1">
              <a:extLst>
                <a:ext uri="{63B3BB69-23CF-44E3-9099-C40C66FF867C}">
                  <a14:compatExt spid="_x0000_s51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1792</xdr:col>
          <xdr:colOff>0</xdr:colOff>
          <xdr:row>0</xdr:row>
          <xdr:rowOff>0</xdr:rowOff>
        </xdr:from>
        <xdr:to>
          <xdr:col>1794</xdr:col>
          <xdr:colOff>0</xdr:colOff>
          <xdr:row>3</xdr:row>
          <xdr:rowOff>0</xdr:rowOff>
        </xdr:to>
        <xdr:sp macro="" textlink="">
          <xdr:nvSpPr>
            <xdr:cNvPr id="5192" name="Object 72" hidden="1">
              <a:extLst>
                <a:ext uri="{63B3BB69-23CF-44E3-9099-C40C66FF867C}">
                  <a14:compatExt spid="_x0000_s51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2048</xdr:col>
          <xdr:colOff>0</xdr:colOff>
          <xdr:row>0</xdr:row>
          <xdr:rowOff>0</xdr:rowOff>
        </xdr:from>
        <xdr:to>
          <xdr:col>2050</xdr:col>
          <xdr:colOff>0</xdr:colOff>
          <xdr:row>3</xdr:row>
          <xdr:rowOff>0</xdr:rowOff>
        </xdr:to>
        <xdr:sp macro="" textlink="">
          <xdr:nvSpPr>
            <xdr:cNvPr id="5193" name="Object 73" hidden="1">
              <a:extLst>
                <a:ext uri="{63B3BB69-23CF-44E3-9099-C40C66FF867C}">
                  <a14:compatExt spid="_x0000_s51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2304</xdr:col>
          <xdr:colOff>0</xdr:colOff>
          <xdr:row>0</xdr:row>
          <xdr:rowOff>0</xdr:rowOff>
        </xdr:from>
        <xdr:to>
          <xdr:col>2306</xdr:col>
          <xdr:colOff>0</xdr:colOff>
          <xdr:row>3</xdr:row>
          <xdr:rowOff>0</xdr:rowOff>
        </xdr:to>
        <xdr:sp macro="" textlink="">
          <xdr:nvSpPr>
            <xdr:cNvPr id="5194" name="Object 74" hidden="1">
              <a:extLst>
                <a:ext uri="{63B3BB69-23CF-44E3-9099-C40C66FF867C}">
                  <a14:compatExt spid="_x0000_s51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2560</xdr:col>
          <xdr:colOff>0</xdr:colOff>
          <xdr:row>0</xdr:row>
          <xdr:rowOff>0</xdr:rowOff>
        </xdr:from>
        <xdr:to>
          <xdr:col>2562</xdr:col>
          <xdr:colOff>0</xdr:colOff>
          <xdr:row>3</xdr:row>
          <xdr:rowOff>0</xdr:rowOff>
        </xdr:to>
        <xdr:sp macro="" textlink="">
          <xdr:nvSpPr>
            <xdr:cNvPr id="5195" name="Object 75" hidden="1">
              <a:extLst>
                <a:ext uri="{63B3BB69-23CF-44E3-9099-C40C66FF867C}">
                  <a14:compatExt spid="_x0000_s51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2816</xdr:col>
          <xdr:colOff>0</xdr:colOff>
          <xdr:row>0</xdr:row>
          <xdr:rowOff>0</xdr:rowOff>
        </xdr:from>
        <xdr:to>
          <xdr:col>2818</xdr:col>
          <xdr:colOff>0</xdr:colOff>
          <xdr:row>3</xdr:row>
          <xdr:rowOff>0</xdr:rowOff>
        </xdr:to>
        <xdr:sp macro="" textlink="">
          <xdr:nvSpPr>
            <xdr:cNvPr id="5196" name="Object 76" hidden="1">
              <a:extLst>
                <a:ext uri="{63B3BB69-23CF-44E3-9099-C40C66FF867C}">
                  <a14:compatExt spid="_x0000_s51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3072</xdr:col>
          <xdr:colOff>0</xdr:colOff>
          <xdr:row>0</xdr:row>
          <xdr:rowOff>0</xdr:rowOff>
        </xdr:from>
        <xdr:to>
          <xdr:col>3074</xdr:col>
          <xdr:colOff>0</xdr:colOff>
          <xdr:row>3</xdr:row>
          <xdr:rowOff>0</xdr:rowOff>
        </xdr:to>
        <xdr:sp macro="" textlink="">
          <xdr:nvSpPr>
            <xdr:cNvPr id="5197" name="Object 77" hidden="1">
              <a:extLst>
                <a:ext uri="{63B3BB69-23CF-44E3-9099-C40C66FF867C}">
                  <a14:compatExt spid="_x0000_s51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3328</xdr:col>
          <xdr:colOff>0</xdr:colOff>
          <xdr:row>0</xdr:row>
          <xdr:rowOff>0</xdr:rowOff>
        </xdr:from>
        <xdr:to>
          <xdr:col>3330</xdr:col>
          <xdr:colOff>0</xdr:colOff>
          <xdr:row>3</xdr:row>
          <xdr:rowOff>0</xdr:rowOff>
        </xdr:to>
        <xdr:sp macro="" textlink="">
          <xdr:nvSpPr>
            <xdr:cNvPr id="5198" name="Object 78" hidden="1">
              <a:extLst>
                <a:ext uri="{63B3BB69-23CF-44E3-9099-C40C66FF867C}">
                  <a14:compatExt spid="_x0000_s51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3584</xdr:col>
          <xdr:colOff>0</xdr:colOff>
          <xdr:row>0</xdr:row>
          <xdr:rowOff>0</xdr:rowOff>
        </xdr:from>
        <xdr:to>
          <xdr:col>3586</xdr:col>
          <xdr:colOff>0</xdr:colOff>
          <xdr:row>3</xdr:row>
          <xdr:rowOff>0</xdr:rowOff>
        </xdr:to>
        <xdr:sp macro="" textlink="">
          <xdr:nvSpPr>
            <xdr:cNvPr id="5199" name="Object 79" hidden="1">
              <a:extLst>
                <a:ext uri="{63B3BB69-23CF-44E3-9099-C40C66FF867C}">
                  <a14:compatExt spid="_x0000_s51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3840</xdr:col>
          <xdr:colOff>0</xdr:colOff>
          <xdr:row>0</xdr:row>
          <xdr:rowOff>0</xdr:rowOff>
        </xdr:from>
        <xdr:to>
          <xdr:col>3842</xdr:col>
          <xdr:colOff>0</xdr:colOff>
          <xdr:row>3</xdr:row>
          <xdr:rowOff>0</xdr:rowOff>
        </xdr:to>
        <xdr:sp macro="" textlink="">
          <xdr:nvSpPr>
            <xdr:cNvPr id="5200" name="Object 80" hidden="1">
              <a:extLst>
                <a:ext uri="{63B3BB69-23CF-44E3-9099-C40C66FF867C}">
                  <a14:compatExt spid="_x0000_s52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4096</xdr:col>
          <xdr:colOff>0</xdr:colOff>
          <xdr:row>0</xdr:row>
          <xdr:rowOff>0</xdr:rowOff>
        </xdr:from>
        <xdr:to>
          <xdr:col>4098</xdr:col>
          <xdr:colOff>0</xdr:colOff>
          <xdr:row>3</xdr:row>
          <xdr:rowOff>0</xdr:rowOff>
        </xdr:to>
        <xdr:sp macro="" textlink="">
          <xdr:nvSpPr>
            <xdr:cNvPr id="5201" name="Object 81" hidden="1">
              <a:extLst>
                <a:ext uri="{63B3BB69-23CF-44E3-9099-C40C66FF867C}">
                  <a14:compatExt spid="_x0000_s52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4352</xdr:col>
          <xdr:colOff>0</xdr:colOff>
          <xdr:row>0</xdr:row>
          <xdr:rowOff>0</xdr:rowOff>
        </xdr:from>
        <xdr:to>
          <xdr:col>4354</xdr:col>
          <xdr:colOff>0</xdr:colOff>
          <xdr:row>3</xdr:row>
          <xdr:rowOff>0</xdr:rowOff>
        </xdr:to>
        <xdr:sp macro="" textlink="">
          <xdr:nvSpPr>
            <xdr:cNvPr id="5202" name="Object 82" hidden="1">
              <a:extLst>
                <a:ext uri="{63B3BB69-23CF-44E3-9099-C40C66FF867C}">
                  <a14:compatExt spid="_x0000_s52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4608</xdr:col>
          <xdr:colOff>0</xdr:colOff>
          <xdr:row>0</xdr:row>
          <xdr:rowOff>0</xdr:rowOff>
        </xdr:from>
        <xdr:to>
          <xdr:col>4610</xdr:col>
          <xdr:colOff>0</xdr:colOff>
          <xdr:row>3</xdr:row>
          <xdr:rowOff>0</xdr:rowOff>
        </xdr:to>
        <xdr:sp macro="" textlink="">
          <xdr:nvSpPr>
            <xdr:cNvPr id="5203" name="Object 83" hidden="1">
              <a:extLst>
                <a:ext uri="{63B3BB69-23CF-44E3-9099-C40C66FF867C}">
                  <a14:compatExt spid="_x0000_s52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4864</xdr:col>
          <xdr:colOff>0</xdr:colOff>
          <xdr:row>0</xdr:row>
          <xdr:rowOff>0</xdr:rowOff>
        </xdr:from>
        <xdr:to>
          <xdr:col>4866</xdr:col>
          <xdr:colOff>0</xdr:colOff>
          <xdr:row>3</xdr:row>
          <xdr:rowOff>0</xdr:rowOff>
        </xdr:to>
        <xdr:sp macro="" textlink="">
          <xdr:nvSpPr>
            <xdr:cNvPr id="5204" name="Object 84" hidden="1">
              <a:extLst>
                <a:ext uri="{63B3BB69-23CF-44E3-9099-C40C66FF867C}">
                  <a14:compatExt spid="_x0000_s52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5120</xdr:col>
          <xdr:colOff>0</xdr:colOff>
          <xdr:row>0</xdr:row>
          <xdr:rowOff>0</xdr:rowOff>
        </xdr:from>
        <xdr:to>
          <xdr:col>5122</xdr:col>
          <xdr:colOff>0</xdr:colOff>
          <xdr:row>3</xdr:row>
          <xdr:rowOff>0</xdr:rowOff>
        </xdr:to>
        <xdr:sp macro="" textlink="">
          <xdr:nvSpPr>
            <xdr:cNvPr id="5205" name="Object 85" hidden="1">
              <a:extLst>
                <a:ext uri="{63B3BB69-23CF-44E3-9099-C40C66FF867C}">
                  <a14:compatExt spid="_x0000_s52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5376</xdr:col>
          <xdr:colOff>0</xdr:colOff>
          <xdr:row>0</xdr:row>
          <xdr:rowOff>0</xdr:rowOff>
        </xdr:from>
        <xdr:to>
          <xdr:col>5378</xdr:col>
          <xdr:colOff>0</xdr:colOff>
          <xdr:row>3</xdr:row>
          <xdr:rowOff>0</xdr:rowOff>
        </xdr:to>
        <xdr:sp macro="" textlink="">
          <xdr:nvSpPr>
            <xdr:cNvPr id="5206" name="Object 86" hidden="1">
              <a:extLst>
                <a:ext uri="{63B3BB69-23CF-44E3-9099-C40C66FF867C}">
                  <a14:compatExt spid="_x0000_s520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5632</xdr:col>
          <xdr:colOff>0</xdr:colOff>
          <xdr:row>0</xdr:row>
          <xdr:rowOff>0</xdr:rowOff>
        </xdr:from>
        <xdr:to>
          <xdr:col>5634</xdr:col>
          <xdr:colOff>0</xdr:colOff>
          <xdr:row>3</xdr:row>
          <xdr:rowOff>0</xdr:rowOff>
        </xdr:to>
        <xdr:sp macro="" textlink="">
          <xdr:nvSpPr>
            <xdr:cNvPr id="5207" name="Object 87" hidden="1">
              <a:extLst>
                <a:ext uri="{63B3BB69-23CF-44E3-9099-C40C66FF867C}">
                  <a14:compatExt spid="_x0000_s52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5888</xdr:col>
          <xdr:colOff>0</xdr:colOff>
          <xdr:row>0</xdr:row>
          <xdr:rowOff>0</xdr:rowOff>
        </xdr:from>
        <xdr:to>
          <xdr:col>5890</xdr:col>
          <xdr:colOff>0</xdr:colOff>
          <xdr:row>3</xdr:row>
          <xdr:rowOff>0</xdr:rowOff>
        </xdr:to>
        <xdr:sp macro="" textlink="">
          <xdr:nvSpPr>
            <xdr:cNvPr id="5208" name="Object 88" hidden="1">
              <a:extLst>
                <a:ext uri="{63B3BB69-23CF-44E3-9099-C40C66FF867C}">
                  <a14:compatExt spid="_x0000_s520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6144</xdr:col>
          <xdr:colOff>0</xdr:colOff>
          <xdr:row>0</xdr:row>
          <xdr:rowOff>0</xdr:rowOff>
        </xdr:from>
        <xdr:to>
          <xdr:col>6146</xdr:col>
          <xdr:colOff>0</xdr:colOff>
          <xdr:row>3</xdr:row>
          <xdr:rowOff>0</xdr:rowOff>
        </xdr:to>
        <xdr:sp macro="" textlink="">
          <xdr:nvSpPr>
            <xdr:cNvPr id="5209" name="Object 89" hidden="1">
              <a:extLst>
                <a:ext uri="{63B3BB69-23CF-44E3-9099-C40C66FF867C}">
                  <a14:compatExt spid="_x0000_s52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6400</xdr:col>
          <xdr:colOff>0</xdr:colOff>
          <xdr:row>0</xdr:row>
          <xdr:rowOff>0</xdr:rowOff>
        </xdr:from>
        <xdr:to>
          <xdr:col>6402</xdr:col>
          <xdr:colOff>0</xdr:colOff>
          <xdr:row>3</xdr:row>
          <xdr:rowOff>0</xdr:rowOff>
        </xdr:to>
        <xdr:sp macro="" textlink="">
          <xdr:nvSpPr>
            <xdr:cNvPr id="5210" name="Object 90" hidden="1">
              <a:extLst>
                <a:ext uri="{63B3BB69-23CF-44E3-9099-C40C66FF867C}">
                  <a14:compatExt spid="_x0000_s52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6656</xdr:col>
          <xdr:colOff>0</xdr:colOff>
          <xdr:row>0</xdr:row>
          <xdr:rowOff>0</xdr:rowOff>
        </xdr:from>
        <xdr:to>
          <xdr:col>6658</xdr:col>
          <xdr:colOff>0</xdr:colOff>
          <xdr:row>3</xdr:row>
          <xdr:rowOff>0</xdr:rowOff>
        </xdr:to>
        <xdr:sp macro="" textlink="">
          <xdr:nvSpPr>
            <xdr:cNvPr id="5211" name="Object 91" hidden="1">
              <a:extLst>
                <a:ext uri="{63B3BB69-23CF-44E3-9099-C40C66FF867C}">
                  <a14:compatExt spid="_x0000_s52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6912</xdr:col>
          <xdr:colOff>0</xdr:colOff>
          <xdr:row>0</xdr:row>
          <xdr:rowOff>0</xdr:rowOff>
        </xdr:from>
        <xdr:to>
          <xdr:col>6914</xdr:col>
          <xdr:colOff>0</xdr:colOff>
          <xdr:row>3</xdr:row>
          <xdr:rowOff>0</xdr:rowOff>
        </xdr:to>
        <xdr:sp macro="" textlink="">
          <xdr:nvSpPr>
            <xdr:cNvPr id="5212" name="Object 92" hidden="1">
              <a:extLst>
                <a:ext uri="{63B3BB69-23CF-44E3-9099-C40C66FF867C}">
                  <a14:compatExt spid="_x0000_s52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7168</xdr:col>
          <xdr:colOff>0</xdr:colOff>
          <xdr:row>0</xdr:row>
          <xdr:rowOff>0</xdr:rowOff>
        </xdr:from>
        <xdr:to>
          <xdr:col>7170</xdr:col>
          <xdr:colOff>0</xdr:colOff>
          <xdr:row>3</xdr:row>
          <xdr:rowOff>0</xdr:rowOff>
        </xdr:to>
        <xdr:sp macro="" textlink="">
          <xdr:nvSpPr>
            <xdr:cNvPr id="5213" name="Object 93" hidden="1">
              <a:extLst>
                <a:ext uri="{63B3BB69-23CF-44E3-9099-C40C66FF867C}">
                  <a14:compatExt spid="_x0000_s52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7424</xdr:col>
          <xdr:colOff>0</xdr:colOff>
          <xdr:row>0</xdr:row>
          <xdr:rowOff>0</xdr:rowOff>
        </xdr:from>
        <xdr:to>
          <xdr:col>7426</xdr:col>
          <xdr:colOff>0</xdr:colOff>
          <xdr:row>3</xdr:row>
          <xdr:rowOff>0</xdr:rowOff>
        </xdr:to>
        <xdr:sp macro="" textlink="">
          <xdr:nvSpPr>
            <xdr:cNvPr id="5214" name="Object 94" hidden="1">
              <a:extLst>
                <a:ext uri="{63B3BB69-23CF-44E3-9099-C40C66FF867C}">
                  <a14:compatExt spid="_x0000_s52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7680</xdr:col>
          <xdr:colOff>0</xdr:colOff>
          <xdr:row>0</xdr:row>
          <xdr:rowOff>0</xdr:rowOff>
        </xdr:from>
        <xdr:to>
          <xdr:col>7682</xdr:col>
          <xdr:colOff>0</xdr:colOff>
          <xdr:row>3</xdr:row>
          <xdr:rowOff>0</xdr:rowOff>
        </xdr:to>
        <xdr:sp macro="" textlink="">
          <xdr:nvSpPr>
            <xdr:cNvPr id="5215" name="Object 95" hidden="1">
              <a:extLst>
                <a:ext uri="{63B3BB69-23CF-44E3-9099-C40C66FF867C}">
                  <a14:compatExt spid="_x0000_s521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7936</xdr:col>
          <xdr:colOff>0</xdr:colOff>
          <xdr:row>0</xdr:row>
          <xdr:rowOff>0</xdr:rowOff>
        </xdr:from>
        <xdr:to>
          <xdr:col>7938</xdr:col>
          <xdr:colOff>0</xdr:colOff>
          <xdr:row>3</xdr:row>
          <xdr:rowOff>0</xdr:rowOff>
        </xdr:to>
        <xdr:sp macro="" textlink="">
          <xdr:nvSpPr>
            <xdr:cNvPr id="5216" name="Object 96" hidden="1">
              <a:extLst>
                <a:ext uri="{63B3BB69-23CF-44E3-9099-C40C66FF867C}">
                  <a14:compatExt spid="_x0000_s52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8192</xdr:col>
          <xdr:colOff>0</xdr:colOff>
          <xdr:row>0</xdr:row>
          <xdr:rowOff>0</xdr:rowOff>
        </xdr:from>
        <xdr:to>
          <xdr:col>8194</xdr:col>
          <xdr:colOff>0</xdr:colOff>
          <xdr:row>3</xdr:row>
          <xdr:rowOff>0</xdr:rowOff>
        </xdr:to>
        <xdr:sp macro="" textlink="">
          <xdr:nvSpPr>
            <xdr:cNvPr id="5217" name="Object 97" hidden="1">
              <a:extLst>
                <a:ext uri="{63B3BB69-23CF-44E3-9099-C40C66FF867C}">
                  <a14:compatExt spid="_x0000_s52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8448</xdr:col>
          <xdr:colOff>0</xdr:colOff>
          <xdr:row>0</xdr:row>
          <xdr:rowOff>0</xdr:rowOff>
        </xdr:from>
        <xdr:to>
          <xdr:col>8450</xdr:col>
          <xdr:colOff>0</xdr:colOff>
          <xdr:row>3</xdr:row>
          <xdr:rowOff>0</xdr:rowOff>
        </xdr:to>
        <xdr:sp macro="" textlink="">
          <xdr:nvSpPr>
            <xdr:cNvPr id="5218" name="Object 98" hidden="1">
              <a:extLst>
                <a:ext uri="{63B3BB69-23CF-44E3-9099-C40C66FF867C}">
                  <a14:compatExt spid="_x0000_s52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8704</xdr:col>
          <xdr:colOff>0</xdr:colOff>
          <xdr:row>0</xdr:row>
          <xdr:rowOff>0</xdr:rowOff>
        </xdr:from>
        <xdr:to>
          <xdr:col>8706</xdr:col>
          <xdr:colOff>0</xdr:colOff>
          <xdr:row>3</xdr:row>
          <xdr:rowOff>0</xdr:rowOff>
        </xdr:to>
        <xdr:sp macro="" textlink="">
          <xdr:nvSpPr>
            <xdr:cNvPr id="5219" name="Object 99" hidden="1">
              <a:extLst>
                <a:ext uri="{63B3BB69-23CF-44E3-9099-C40C66FF867C}">
                  <a14:compatExt spid="_x0000_s52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8960</xdr:col>
          <xdr:colOff>0</xdr:colOff>
          <xdr:row>0</xdr:row>
          <xdr:rowOff>0</xdr:rowOff>
        </xdr:from>
        <xdr:to>
          <xdr:col>8962</xdr:col>
          <xdr:colOff>0</xdr:colOff>
          <xdr:row>3</xdr:row>
          <xdr:rowOff>0</xdr:rowOff>
        </xdr:to>
        <xdr:sp macro="" textlink="">
          <xdr:nvSpPr>
            <xdr:cNvPr id="5220" name="Object 100" hidden="1">
              <a:extLst>
                <a:ext uri="{63B3BB69-23CF-44E3-9099-C40C66FF867C}">
                  <a14:compatExt spid="_x0000_s52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9216</xdr:col>
          <xdr:colOff>0</xdr:colOff>
          <xdr:row>0</xdr:row>
          <xdr:rowOff>0</xdr:rowOff>
        </xdr:from>
        <xdr:to>
          <xdr:col>9218</xdr:col>
          <xdr:colOff>0</xdr:colOff>
          <xdr:row>3</xdr:row>
          <xdr:rowOff>0</xdr:rowOff>
        </xdr:to>
        <xdr:sp macro="" textlink="">
          <xdr:nvSpPr>
            <xdr:cNvPr id="5221" name="Object 101" hidden="1">
              <a:extLst>
                <a:ext uri="{63B3BB69-23CF-44E3-9099-C40C66FF867C}">
                  <a14:compatExt spid="_x0000_s52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9472</xdr:col>
          <xdr:colOff>0</xdr:colOff>
          <xdr:row>0</xdr:row>
          <xdr:rowOff>0</xdr:rowOff>
        </xdr:from>
        <xdr:to>
          <xdr:col>9474</xdr:col>
          <xdr:colOff>0</xdr:colOff>
          <xdr:row>3</xdr:row>
          <xdr:rowOff>0</xdr:rowOff>
        </xdr:to>
        <xdr:sp macro="" textlink="">
          <xdr:nvSpPr>
            <xdr:cNvPr id="5222" name="Object 102" hidden="1">
              <a:extLst>
                <a:ext uri="{63B3BB69-23CF-44E3-9099-C40C66FF867C}">
                  <a14:compatExt spid="_x0000_s52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9728</xdr:col>
          <xdr:colOff>0</xdr:colOff>
          <xdr:row>0</xdr:row>
          <xdr:rowOff>0</xdr:rowOff>
        </xdr:from>
        <xdr:to>
          <xdr:col>9730</xdr:col>
          <xdr:colOff>0</xdr:colOff>
          <xdr:row>3</xdr:row>
          <xdr:rowOff>0</xdr:rowOff>
        </xdr:to>
        <xdr:sp macro="" textlink="">
          <xdr:nvSpPr>
            <xdr:cNvPr id="5223" name="Object 103" hidden="1">
              <a:extLst>
                <a:ext uri="{63B3BB69-23CF-44E3-9099-C40C66FF867C}">
                  <a14:compatExt spid="_x0000_s522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9984</xdr:col>
          <xdr:colOff>0</xdr:colOff>
          <xdr:row>0</xdr:row>
          <xdr:rowOff>0</xdr:rowOff>
        </xdr:from>
        <xdr:to>
          <xdr:col>9986</xdr:col>
          <xdr:colOff>0</xdr:colOff>
          <xdr:row>3</xdr:row>
          <xdr:rowOff>0</xdr:rowOff>
        </xdr:to>
        <xdr:sp macro="" textlink="">
          <xdr:nvSpPr>
            <xdr:cNvPr id="5224" name="Object 104" hidden="1">
              <a:extLst>
                <a:ext uri="{63B3BB69-23CF-44E3-9099-C40C66FF867C}">
                  <a14:compatExt spid="_x0000_s52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10240</xdr:col>
          <xdr:colOff>0</xdr:colOff>
          <xdr:row>0</xdr:row>
          <xdr:rowOff>0</xdr:rowOff>
        </xdr:from>
        <xdr:to>
          <xdr:col>10242</xdr:col>
          <xdr:colOff>0</xdr:colOff>
          <xdr:row>3</xdr:row>
          <xdr:rowOff>0</xdr:rowOff>
        </xdr:to>
        <xdr:sp macro="" textlink="">
          <xdr:nvSpPr>
            <xdr:cNvPr id="5225" name="Object 105" hidden="1">
              <a:extLst>
                <a:ext uri="{63B3BB69-23CF-44E3-9099-C40C66FF867C}">
                  <a14:compatExt spid="_x0000_s52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10496</xdr:col>
          <xdr:colOff>0</xdr:colOff>
          <xdr:row>0</xdr:row>
          <xdr:rowOff>0</xdr:rowOff>
        </xdr:from>
        <xdr:to>
          <xdr:col>10498</xdr:col>
          <xdr:colOff>0</xdr:colOff>
          <xdr:row>3</xdr:row>
          <xdr:rowOff>0</xdr:rowOff>
        </xdr:to>
        <xdr:sp macro="" textlink="">
          <xdr:nvSpPr>
            <xdr:cNvPr id="5226" name="Object 106" hidden="1">
              <a:extLst>
                <a:ext uri="{63B3BB69-23CF-44E3-9099-C40C66FF867C}">
                  <a14:compatExt spid="_x0000_s52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10752</xdr:col>
          <xdr:colOff>0</xdr:colOff>
          <xdr:row>0</xdr:row>
          <xdr:rowOff>0</xdr:rowOff>
        </xdr:from>
        <xdr:to>
          <xdr:col>10754</xdr:col>
          <xdr:colOff>0</xdr:colOff>
          <xdr:row>3</xdr:row>
          <xdr:rowOff>0</xdr:rowOff>
        </xdr:to>
        <xdr:sp macro="" textlink="">
          <xdr:nvSpPr>
            <xdr:cNvPr id="5227" name="Object 107" hidden="1">
              <a:extLst>
                <a:ext uri="{63B3BB69-23CF-44E3-9099-C40C66FF867C}">
                  <a14:compatExt spid="_x0000_s52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11008</xdr:col>
          <xdr:colOff>0</xdr:colOff>
          <xdr:row>0</xdr:row>
          <xdr:rowOff>0</xdr:rowOff>
        </xdr:from>
        <xdr:to>
          <xdr:col>11010</xdr:col>
          <xdr:colOff>0</xdr:colOff>
          <xdr:row>3</xdr:row>
          <xdr:rowOff>0</xdr:rowOff>
        </xdr:to>
        <xdr:sp macro="" textlink="">
          <xdr:nvSpPr>
            <xdr:cNvPr id="5228" name="Object 108" hidden="1">
              <a:extLst>
                <a:ext uri="{63B3BB69-23CF-44E3-9099-C40C66FF867C}">
                  <a14:compatExt spid="_x0000_s52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11264</xdr:col>
          <xdr:colOff>0</xdr:colOff>
          <xdr:row>0</xdr:row>
          <xdr:rowOff>0</xdr:rowOff>
        </xdr:from>
        <xdr:to>
          <xdr:col>11266</xdr:col>
          <xdr:colOff>0</xdr:colOff>
          <xdr:row>3</xdr:row>
          <xdr:rowOff>0</xdr:rowOff>
        </xdr:to>
        <xdr:sp macro="" textlink="">
          <xdr:nvSpPr>
            <xdr:cNvPr id="5229" name="Object 109" hidden="1">
              <a:extLst>
                <a:ext uri="{63B3BB69-23CF-44E3-9099-C40C66FF867C}">
                  <a14:compatExt spid="_x0000_s52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11520</xdr:col>
          <xdr:colOff>0</xdr:colOff>
          <xdr:row>0</xdr:row>
          <xdr:rowOff>0</xdr:rowOff>
        </xdr:from>
        <xdr:to>
          <xdr:col>11522</xdr:col>
          <xdr:colOff>0</xdr:colOff>
          <xdr:row>3</xdr:row>
          <xdr:rowOff>0</xdr:rowOff>
        </xdr:to>
        <xdr:sp macro="" textlink="">
          <xdr:nvSpPr>
            <xdr:cNvPr id="5230" name="Object 110" hidden="1">
              <a:extLst>
                <a:ext uri="{63B3BB69-23CF-44E3-9099-C40C66FF867C}">
                  <a14:compatExt spid="_x0000_s52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11776</xdr:col>
          <xdr:colOff>0</xdr:colOff>
          <xdr:row>0</xdr:row>
          <xdr:rowOff>0</xdr:rowOff>
        </xdr:from>
        <xdr:to>
          <xdr:col>11778</xdr:col>
          <xdr:colOff>0</xdr:colOff>
          <xdr:row>3</xdr:row>
          <xdr:rowOff>0</xdr:rowOff>
        </xdr:to>
        <xdr:sp macro="" textlink="">
          <xdr:nvSpPr>
            <xdr:cNvPr id="5231" name="Object 111" hidden="1">
              <a:extLst>
                <a:ext uri="{63B3BB69-23CF-44E3-9099-C40C66FF867C}">
                  <a14:compatExt spid="_x0000_s52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12032</xdr:col>
          <xdr:colOff>0</xdr:colOff>
          <xdr:row>0</xdr:row>
          <xdr:rowOff>0</xdr:rowOff>
        </xdr:from>
        <xdr:to>
          <xdr:col>12034</xdr:col>
          <xdr:colOff>0</xdr:colOff>
          <xdr:row>3</xdr:row>
          <xdr:rowOff>0</xdr:rowOff>
        </xdr:to>
        <xdr:sp macro="" textlink="">
          <xdr:nvSpPr>
            <xdr:cNvPr id="5232" name="Object 112" hidden="1">
              <a:extLst>
                <a:ext uri="{63B3BB69-23CF-44E3-9099-C40C66FF867C}">
                  <a14:compatExt spid="_x0000_s52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12288</xdr:col>
          <xdr:colOff>0</xdr:colOff>
          <xdr:row>0</xdr:row>
          <xdr:rowOff>0</xdr:rowOff>
        </xdr:from>
        <xdr:to>
          <xdr:col>12290</xdr:col>
          <xdr:colOff>0</xdr:colOff>
          <xdr:row>3</xdr:row>
          <xdr:rowOff>0</xdr:rowOff>
        </xdr:to>
        <xdr:sp macro="" textlink="">
          <xdr:nvSpPr>
            <xdr:cNvPr id="5233" name="Object 113" hidden="1">
              <a:extLst>
                <a:ext uri="{63B3BB69-23CF-44E3-9099-C40C66FF867C}">
                  <a14:compatExt spid="_x0000_s52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12544</xdr:col>
          <xdr:colOff>0</xdr:colOff>
          <xdr:row>0</xdr:row>
          <xdr:rowOff>0</xdr:rowOff>
        </xdr:from>
        <xdr:to>
          <xdr:col>12546</xdr:col>
          <xdr:colOff>0</xdr:colOff>
          <xdr:row>3</xdr:row>
          <xdr:rowOff>0</xdr:rowOff>
        </xdr:to>
        <xdr:sp macro="" textlink="">
          <xdr:nvSpPr>
            <xdr:cNvPr id="5234" name="Object 114" hidden="1">
              <a:extLst>
                <a:ext uri="{63B3BB69-23CF-44E3-9099-C40C66FF867C}">
                  <a14:compatExt spid="_x0000_s52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12800</xdr:col>
          <xdr:colOff>0</xdr:colOff>
          <xdr:row>0</xdr:row>
          <xdr:rowOff>0</xdr:rowOff>
        </xdr:from>
        <xdr:to>
          <xdr:col>12802</xdr:col>
          <xdr:colOff>0</xdr:colOff>
          <xdr:row>3</xdr:row>
          <xdr:rowOff>0</xdr:rowOff>
        </xdr:to>
        <xdr:sp macro="" textlink="">
          <xdr:nvSpPr>
            <xdr:cNvPr id="5235" name="Object 115" hidden="1">
              <a:extLst>
                <a:ext uri="{63B3BB69-23CF-44E3-9099-C40C66FF867C}">
                  <a14:compatExt spid="_x0000_s52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13056</xdr:col>
          <xdr:colOff>0</xdr:colOff>
          <xdr:row>0</xdr:row>
          <xdr:rowOff>0</xdr:rowOff>
        </xdr:from>
        <xdr:to>
          <xdr:col>13058</xdr:col>
          <xdr:colOff>0</xdr:colOff>
          <xdr:row>3</xdr:row>
          <xdr:rowOff>0</xdr:rowOff>
        </xdr:to>
        <xdr:sp macro="" textlink="">
          <xdr:nvSpPr>
            <xdr:cNvPr id="5236" name="Object 116" hidden="1">
              <a:extLst>
                <a:ext uri="{63B3BB69-23CF-44E3-9099-C40C66FF867C}">
                  <a14:compatExt spid="_x0000_s52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13312</xdr:col>
          <xdr:colOff>0</xdr:colOff>
          <xdr:row>0</xdr:row>
          <xdr:rowOff>0</xdr:rowOff>
        </xdr:from>
        <xdr:to>
          <xdr:col>13314</xdr:col>
          <xdr:colOff>0</xdr:colOff>
          <xdr:row>3</xdr:row>
          <xdr:rowOff>0</xdr:rowOff>
        </xdr:to>
        <xdr:sp macro="" textlink="">
          <xdr:nvSpPr>
            <xdr:cNvPr id="5237" name="Object 117" hidden="1">
              <a:extLst>
                <a:ext uri="{63B3BB69-23CF-44E3-9099-C40C66FF867C}">
                  <a14:compatExt spid="_x0000_s52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13568</xdr:col>
          <xdr:colOff>0</xdr:colOff>
          <xdr:row>0</xdr:row>
          <xdr:rowOff>0</xdr:rowOff>
        </xdr:from>
        <xdr:to>
          <xdr:col>13570</xdr:col>
          <xdr:colOff>0</xdr:colOff>
          <xdr:row>3</xdr:row>
          <xdr:rowOff>0</xdr:rowOff>
        </xdr:to>
        <xdr:sp macro="" textlink="">
          <xdr:nvSpPr>
            <xdr:cNvPr id="5238" name="Object 118" hidden="1">
              <a:extLst>
                <a:ext uri="{63B3BB69-23CF-44E3-9099-C40C66FF867C}">
                  <a14:compatExt spid="_x0000_s52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13824</xdr:col>
          <xdr:colOff>0</xdr:colOff>
          <xdr:row>0</xdr:row>
          <xdr:rowOff>0</xdr:rowOff>
        </xdr:from>
        <xdr:to>
          <xdr:col>13826</xdr:col>
          <xdr:colOff>0</xdr:colOff>
          <xdr:row>3</xdr:row>
          <xdr:rowOff>0</xdr:rowOff>
        </xdr:to>
        <xdr:sp macro="" textlink="">
          <xdr:nvSpPr>
            <xdr:cNvPr id="5239" name="Object 119" hidden="1">
              <a:extLst>
                <a:ext uri="{63B3BB69-23CF-44E3-9099-C40C66FF867C}">
                  <a14:compatExt spid="_x0000_s52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14080</xdr:col>
          <xdr:colOff>0</xdr:colOff>
          <xdr:row>0</xdr:row>
          <xdr:rowOff>0</xdr:rowOff>
        </xdr:from>
        <xdr:to>
          <xdr:col>14082</xdr:col>
          <xdr:colOff>0</xdr:colOff>
          <xdr:row>3</xdr:row>
          <xdr:rowOff>0</xdr:rowOff>
        </xdr:to>
        <xdr:sp macro="" textlink="">
          <xdr:nvSpPr>
            <xdr:cNvPr id="5240" name="Object 120" hidden="1">
              <a:extLst>
                <a:ext uri="{63B3BB69-23CF-44E3-9099-C40C66FF867C}">
                  <a14:compatExt spid="_x0000_s52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14336</xdr:col>
          <xdr:colOff>0</xdr:colOff>
          <xdr:row>0</xdr:row>
          <xdr:rowOff>0</xdr:rowOff>
        </xdr:from>
        <xdr:to>
          <xdr:col>14338</xdr:col>
          <xdr:colOff>0</xdr:colOff>
          <xdr:row>3</xdr:row>
          <xdr:rowOff>0</xdr:rowOff>
        </xdr:to>
        <xdr:sp macro="" textlink="">
          <xdr:nvSpPr>
            <xdr:cNvPr id="5241" name="Object 121" hidden="1">
              <a:extLst>
                <a:ext uri="{63B3BB69-23CF-44E3-9099-C40C66FF867C}">
                  <a14:compatExt spid="_x0000_s52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14592</xdr:col>
          <xdr:colOff>0</xdr:colOff>
          <xdr:row>0</xdr:row>
          <xdr:rowOff>0</xdr:rowOff>
        </xdr:from>
        <xdr:to>
          <xdr:col>14594</xdr:col>
          <xdr:colOff>0</xdr:colOff>
          <xdr:row>3</xdr:row>
          <xdr:rowOff>0</xdr:rowOff>
        </xdr:to>
        <xdr:sp macro="" textlink="">
          <xdr:nvSpPr>
            <xdr:cNvPr id="5242" name="Object 122" hidden="1">
              <a:extLst>
                <a:ext uri="{63B3BB69-23CF-44E3-9099-C40C66FF867C}">
                  <a14:compatExt spid="_x0000_s52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14848</xdr:col>
          <xdr:colOff>0</xdr:colOff>
          <xdr:row>0</xdr:row>
          <xdr:rowOff>0</xdr:rowOff>
        </xdr:from>
        <xdr:to>
          <xdr:col>14850</xdr:col>
          <xdr:colOff>0</xdr:colOff>
          <xdr:row>3</xdr:row>
          <xdr:rowOff>0</xdr:rowOff>
        </xdr:to>
        <xdr:sp macro="" textlink="">
          <xdr:nvSpPr>
            <xdr:cNvPr id="5243" name="Object 123" hidden="1">
              <a:extLst>
                <a:ext uri="{63B3BB69-23CF-44E3-9099-C40C66FF867C}">
                  <a14:compatExt spid="_x0000_s52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15104</xdr:col>
          <xdr:colOff>0</xdr:colOff>
          <xdr:row>0</xdr:row>
          <xdr:rowOff>0</xdr:rowOff>
        </xdr:from>
        <xdr:to>
          <xdr:col>15106</xdr:col>
          <xdr:colOff>0</xdr:colOff>
          <xdr:row>3</xdr:row>
          <xdr:rowOff>0</xdr:rowOff>
        </xdr:to>
        <xdr:sp macro="" textlink="">
          <xdr:nvSpPr>
            <xdr:cNvPr id="5244" name="Object 124" hidden="1">
              <a:extLst>
                <a:ext uri="{63B3BB69-23CF-44E3-9099-C40C66FF867C}">
                  <a14:compatExt spid="_x0000_s52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15360</xdr:col>
          <xdr:colOff>0</xdr:colOff>
          <xdr:row>0</xdr:row>
          <xdr:rowOff>0</xdr:rowOff>
        </xdr:from>
        <xdr:to>
          <xdr:col>15362</xdr:col>
          <xdr:colOff>0</xdr:colOff>
          <xdr:row>3</xdr:row>
          <xdr:rowOff>0</xdr:rowOff>
        </xdr:to>
        <xdr:sp macro="" textlink="">
          <xdr:nvSpPr>
            <xdr:cNvPr id="5245" name="Object 125" hidden="1">
              <a:extLst>
                <a:ext uri="{63B3BB69-23CF-44E3-9099-C40C66FF867C}">
                  <a14:compatExt spid="_x0000_s52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15616</xdr:col>
          <xdr:colOff>0</xdr:colOff>
          <xdr:row>0</xdr:row>
          <xdr:rowOff>0</xdr:rowOff>
        </xdr:from>
        <xdr:to>
          <xdr:col>15618</xdr:col>
          <xdr:colOff>0</xdr:colOff>
          <xdr:row>3</xdr:row>
          <xdr:rowOff>0</xdr:rowOff>
        </xdr:to>
        <xdr:sp macro="" textlink="">
          <xdr:nvSpPr>
            <xdr:cNvPr id="5246" name="Object 126" hidden="1">
              <a:extLst>
                <a:ext uri="{63B3BB69-23CF-44E3-9099-C40C66FF867C}">
                  <a14:compatExt spid="_x0000_s52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15872</xdr:col>
          <xdr:colOff>0</xdr:colOff>
          <xdr:row>0</xdr:row>
          <xdr:rowOff>0</xdr:rowOff>
        </xdr:from>
        <xdr:to>
          <xdr:col>15874</xdr:col>
          <xdr:colOff>0</xdr:colOff>
          <xdr:row>3</xdr:row>
          <xdr:rowOff>0</xdr:rowOff>
        </xdr:to>
        <xdr:sp macro="" textlink="">
          <xdr:nvSpPr>
            <xdr:cNvPr id="5247" name="Object 127" hidden="1">
              <a:extLst>
                <a:ext uri="{63B3BB69-23CF-44E3-9099-C40C66FF867C}">
                  <a14:compatExt spid="_x0000_s52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16128</xdr:col>
          <xdr:colOff>0</xdr:colOff>
          <xdr:row>0</xdr:row>
          <xdr:rowOff>0</xdr:rowOff>
        </xdr:from>
        <xdr:to>
          <xdr:col>16130</xdr:col>
          <xdr:colOff>0</xdr:colOff>
          <xdr:row>3</xdr:row>
          <xdr:rowOff>0</xdr:rowOff>
        </xdr:to>
        <xdr:sp macro="" textlink="">
          <xdr:nvSpPr>
            <xdr:cNvPr id="5248" name="Object 128" hidden="1">
              <a:extLst>
                <a:ext uri="{63B3BB69-23CF-44E3-9099-C40C66FF867C}">
                  <a14:compatExt spid="_x0000_s5248"/>
                </a:ext>
              </a:extLst>
            </xdr:cNvPr>
            <xdr:cNvSpPr/>
          </xdr:nvSpPr>
          <xdr:spPr>
            <a:xfrm>
              <a:off x="0" y="0"/>
              <a:ext cx="0" cy="0"/>
            </a:xfrm>
            <a:prstGeom prst="rect">
              <a:avLst/>
            </a:prstGeom>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1</xdr:col>
          <xdr:colOff>847725</xdr:colOff>
          <xdr:row>2</xdr:row>
          <xdr:rowOff>161925</xdr:rowOff>
        </xdr:to>
        <xdr:sp macro="" textlink="">
          <xdr:nvSpPr>
            <xdr:cNvPr id="6145" name="Object 1" hidden="1">
              <a:extLst>
                <a:ext uri="{63B3BB69-23CF-44E3-9099-C40C66FF867C}">
                  <a14:compatExt spid="_x0000_s61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256</xdr:col>
          <xdr:colOff>0</xdr:colOff>
          <xdr:row>0</xdr:row>
          <xdr:rowOff>0</xdr:rowOff>
        </xdr:from>
        <xdr:to>
          <xdr:col>258</xdr:col>
          <xdr:colOff>0</xdr:colOff>
          <xdr:row>2</xdr:row>
          <xdr:rowOff>161925</xdr:rowOff>
        </xdr:to>
        <xdr:sp macro="" textlink="">
          <xdr:nvSpPr>
            <xdr:cNvPr id="6146" name="Object 2" hidden="1">
              <a:extLst>
                <a:ext uri="{63B3BB69-23CF-44E3-9099-C40C66FF867C}">
                  <a14:compatExt spid="_x0000_s61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511</xdr:col>
          <xdr:colOff>762000</xdr:colOff>
          <xdr:row>0</xdr:row>
          <xdr:rowOff>0</xdr:rowOff>
        </xdr:from>
        <xdr:to>
          <xdr:col>514</xdr:col>
          <xdr:colOff>0</xdr:colOff>
          <xdr:row>2</xdr:row>
          <xdr:rowOff>161925</xdr:rowOff>
        </xdr:to>
        <xdr:sp macro="" textlink="">
          <xdr:nvSpPr>
            <xdr:cNvPr id="6147" name="Object 3" hidden="1">
              <a:extLst>
                <a:ext uri="{63B3BB69-23CF-44E3-9099-C40C66FF867C}">
                  <a14:compatExt spid="_x0000_s61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768</xdr:col>
          <xdr:colOff>0</xdr:colOff>
          <xdr:row>0</xdr:row>
          <xdr:rowOff>0</xdr:rowOff>
        </xdr:from>
        <xdr:to>
          <xdr:col>770</xdr:col>
          <xdr:colOff>0</xdr:colOff>
          <xdr:row>2</xdr:row>
          <xdr:rowOff>161925</xdr:rowOff>
        </xdr:to>
        <xdr:sp macro="" textlink="">
          <xdr:nvSpPr>
            <xdr:cNvPr id="6148" name="Object 4" hidden="1">
              <a:extLst>
                <a:ext uri="{63B3BB69-23CF-44E3-9099-C40C66FF867C}">
                  <a14:compatExt spid="_x0000_s61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1024</xdr:col>
          <xdr:colOff>0</xdr:colOff>
          <xdr:row>0</xdr:row>
          <xdr:rowOff>0</xdr:rowOff>
        </xdr:from>
        <xdr:to>
          <xdr:col>1026</xdr:col>
          <xdr:colOff>0</xdr:colOff>
          <xdr:row>2</xdr:row>
          <xdr:rowOff>161925</xdr:rowOff>
        </xdr:to>
        <xdr:sp macro="" textlink="">
          <xdr:nvSpPr>
            <xdr:cNvPr id="6149" name="Object 5" hidden="1">
              <a:extLst>
                <a:ext uri="{63B3BB69-23CF-44E3-9099-C40C66FF867C}">
                  <a14:compatExt spid="_x0000_s61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1280</xdr:col>
          <xdr:colOff>0</xdr:colOff>
          <xdr:row>0</xdr:row>
          <xdr:rowOff>0</xdr:rowOff>
        </xdr:from>
        <xdr:to>
          <xdr:col>1281</xdr:col>
          <xdr:colOff>762000</xdr:colOff>
          <xdr:row>2</xdr:row>
          <xdr:rowOff>161925</xdr:rowOff>
        </xdr:to>
        <xdr:sp macro="" textlink="">
          <xdr:nvSpPr>
            <xdr:cNvPr id="6150" name="Object 6" hidden="1">
              <a:extLst>
                <a:ext uri="{63B3BB69-23CF-44E3-9099-C40C66FF867C}">
                  <a14:compatExt spid="_x0000_s61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1536</xdr:col>
          <xdr:colOff>0</xdr:colOff>
          <xdr:row>0</xdr:row>
          <xdr:rowOff>0</xdr:rowOff>
        </xdr:from>
        <xdr:to>
          <xdr:col>1538</xdr:col>
          <xdr:colOff>0</xdr:colOff>
          <xdr:row>2</xdr:row>
          <xdr:rowOff>161925</xdr:rowOff>
        </xdr:to>
        <xdr:sp macro="" textlink="">
          <xdr:nvSpPr>
            <xdr:cNvPr id="6151" name="Object 7" hidden="1">
              <a:extLst>
                <a:ext uri="{63B3BB69-23CF-44E3-9099-C40C66FF867C}">
                  <a14:compatExt spid="_x0000_s61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1792</xdr:col>
          <xdr:colOff>0</xdr:colOff>
          <xdr:row>0</xdr:row>
          <xdr:rowOff>0</xdr:rowOff>
        </xdr:from>
        <xdr:to>
          <xdr:col>1794</xdr:col>
          <xdr:colOff>0</xdr:colOff>
          <xdr:row>2</xdr:row>
          <xdr:rowOff>161925</xdr:rowOff>
        </xdr:to>
        <xdr:sp macro="" textlink="">
          <xdr:nvSpPr>
            <xdr:cNvPr id="6152" name="Object 8" hidden="1">
              <a:extLst>
                <a:ext uri="{63B3BB69-23CF-44E3-9099-C40C66FF867C}">
                  <a14:compatExt spid="_x0000_s61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2048</xdr:col>
          <xdr:colOff>0</xdr:colOff>
          <xdr:row>0</xdr:row>
          <xdr:rowOff>0</xdr:rowOff>
        </xdr:from>
        <xdr:to>
          <xdr:col>2050</xdr:col>
          <xdr:colOff>0</xdr:colOff>
          <xdr:row>2</xdr:row>
          <xdr:rowOff>161925</xdr:rowOff>
        </xdr:to>
        <xdr:sp macro="" textlink="">
          <xdr:nvSpPr>
            <xdr:cNvPr id="6153" name="Object 9" hidden="1">
              <a:extLst>
                <a:ext uri="{63B3BB69-23CF-44E3-9099-C40C66FF867C}">
                  <a14:compatExt spid="_x0000_s61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2303</xdr:col>
          <xdr:colOff>762000</xdr:colOff>
          <xdr:row>0</xdr:row>
          <xdr:rowOff>0</xdr:rowOff>
        </xdr:from>
        <xdr:to>
          <xdr:col>2306</xdr:col>
          <xdr:colOff>0</xdr:colOff>
          <xdr:row>2</xdr:row>
          <xdr:rowOff>161925</xdr:rowOff>
        </xdr:to>
        <xdr:sp macro="" textlink="">
          <xdr:nvSpPr>
            <xdr:cNvPr id="6154" name="Object 10" hidden="1">
              <a:extLst>
                <a:ext uri="{63B3BB69-23CF-44E3-9099-C40C66FF867C}">
                  <a14:compatExt spid="_x0000_s61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2560</xdr:col>
          <xdr:colOff>0</xdr:colOff>
          <xdr:row>0</xdr:row>
          <xdr:rowOff>0</xdr:rowOff>
        </xdr:from>
        <xdr:to>
          <xdr:col>2562</xdr:col>
          <xdr:colOff>0</xdr:colOff>
          <xdr:row>2</xdr:row>
          <xdr:rowOff>161925</xdr:rowOff>
        </xdr:to>
        <xdr:sp macro="" textlink="">
          <xdr:nvSpPr>
            <xdr:cNvPr id="6155" name="Object 11" hidden="1">
              <a:extLst>
                <a:ext uri="{63B3BB69-23CF-44E3-9099-C40C66FF867C}">
                  <a14:compatExt spid="_x0000_s61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2816</xdr:col>
          <xdr:colOff>0</xdr:colOff>
          <xdr:row>0</xdr:row>
          <xdr:rowOff>0</xdr:rowOff>
        </xdr:from>
        <xdr:to>
          <xdr:col>2818</xdr:col>
          <xdr:colOff>0</xdr:colOff>
          <xdr:row>2</xdr:row>
          <xdr:rowOff>161925</xdr:rowOff>
        </xdr:to>
        <xdr:sp macro="" textlink="">
          <xdr:nvSpPr>
            <xdr:cNvPr id="6156" name="Object 12" hidden="1">
              <a:extLst>
                <a:ext uri="{63B3BB69-23CF-44E3-9099-C40C66FF867C}">
                  <a14:compatExt spid="_x0000_s61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3072</xdr:col>
          <xdr:colOff>0</xdr:colOff>
          <xdr:row>0</xdr:row>
          <xdr:rowOff>0</xdr:rowOff>
        </xdr:from>
        <xdr:to>
          <xdr:col>3073</xdr:col>
          <xdr:colOff>762000</xdr:colOff>
          <xdr:row>2</xdr:row>
          <xdr:rowOff>161925</xdr:rowOff>
        </xdr:to>
        <xdr:sp macro="" textlink="">
          <xdr:nvSpPr>
            <xdr:cNvPr id="6157" name="Object 13" hidden="1">
              <a:extLst>
                <a:ext uri="{63B3BB69-23CF-44E3-9099-C40C66FF867C}">
                  <a14:compatExt spid="_x0000_s61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3328</xdr:col>
          <xdr:colOff>0</xdr:colOff>
          <xdr:row>0</xdr:row>
          <xdr:rowOff>0</xdr:rowOff>
        </xdr:from>
        <xdr:to>
          <xdr:col>3330</xdr:col>
          <xdr:colOff>0</xdr:colOff>
          <xdr:row>2</xdr:row>
          <xdr:rowOff>161925</xdr:rowOff>
        </xdr:to>
        <xdr:sp macro="" textlink="">
          <xdr:nvSpPr>
            <xdr:cNvPr id="6158" name="Object 14" hidden="1">
              <a:extLst>
                <a:ext uri="{63B3BB69-23CF-44E3-9099-C40C66FF867C}">
                  <a14:compatExt spid="_x0000_s61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3584</xdr:col>
          <xdr:colOff>0</xdr:colOff>
          <xdr:row>0</xdr:row>
          <xdr:rowOff>0</xdr:rowOff>
        </xdr:from>
        <xdr:to>
          <xdr:col>3586</xdr:col>
          <xdr:colOff>0</xdr:colOff>
          <xdr:row>2</xdr:row>
          <xdr:rowOff>161925</xdr:rowOff>
        </xdr:to>
        <xdr:sp macro="" textlink="">
          <xdr:nvSpPr>
            <xdr:cNvPr id="6159" name="Object 15" hidden="1">
              <a:extLst>
                <a:ext uri="{63B3BB69-23CF-44E3-9099-C40C66FF867C}">
                  <a14:compatExt spid="_x0000_s61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3840</xdr:col>
          <xdr:colOff>0</xdr:colOff>
          <xdr:row>0</xdr:row>
          <xdr:rowOff>0</xdr:rowOff>
        </xdr:from>
        <xdr:to>
          <xdr:col>3842</xdr:col>
          <xdr:colOff>0</xdr:colOff>
          <xdr:row>2</xdr:row>
          <xdr:rowOff>161925</xdr:rowOff>
        </xdr:to>
        <xdr:sp macro="" textlink="">
          <xdr:nvSpPr>
            <xdr:cNvPr id="6160" name="Object 16" hidden="1">
              <a:extLst>
                <a:ext uri="{63B3BB69-23CF-44E3-9099-C40C66FF867C}">
                  <a14:compatExt spid="_x0000_s616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4095</xdr:col>
          <xdr:colOff>762000</xdr:colOff>
          <xdr:row>0</xdr:row>
          <xdr:rowOff>0</xdr:rowOff>
        </xdr:from>
        <xdr:to>
          <xdr:col>4098</xdr:col>
          <xdr:colOff>0</xdr:colOff>
          <xdr:row>2</xdr:row>
          <xdr:rowOff>161925</xdr:rowOff>
        </xdr:to>
        <xdr:sp macro="" textlink="">
          <xdr:nvSpPr>
            <xdr:cNvPr id="6161" name="Object 17" hidden="1">
              <a:extLst>
                <a:ext uri="{63B3BB69-23CF-44E3-9099-C40C66FF867C}">
                  <a14:compatExt spid="_x0000_s61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4352</xdr:col>
          <xdr:colOff>0</xdr:colOff>
          <xdr:row>0</xdr:row>
          <xdr:rowOff>0</xdr:rowOff>
        </xdr:from>
        <xdr:to>
          <xdr:col>4354</xdr:col>
          <xdr:colOff>0</xdr:colOff>
          <xdr:row>2</xdr:row>
          <xdr:rowOff>161925</xdr:rowOff>
        </xdr:to>
        <xdr:sp macro="" textlink="">
          <xdr:nvSpPr>
            <xdr:cNvPr id="6162" name="Object 18" hidden="1">
              <a:extLst>
                <a:ext uri="{63B3BB69-23CF-44E3-9099-C40C66FF867C}">
                  <a14:compatExt spid="_x0000_s61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4608</xdr:col>
          <xdr:colOff>0</xdr:colOff>
          <xdr:row>0</xdr:row>
          <xdr:rowOff>0</xdr:rowOff>
        </xdr:from>
        <xdr:to>
          <xdr:col>4610</xdr:col>
          <xdr:colOff>0</xdr:colOff>
          <xdr:row>2</xdr:row>
          <xdr:rowOff>161925</xdr:rowOff>
        </xdr:to>
        <xdr:sp macro="" textlink="">
          <xdr:nvSpPr>
            <xdr:cNvPr id="6163" name="Object 19" hidden="1">
              <a:extLst>
                <a:ext uri="{63B3BB69-23CF-44E3-9099-C40C66FF867C}">
                  <a14:compatExt spid="_x0000_s616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4864</xdr:col>
          <xdr:colOff>0</xdr:colOff>
          <xdr:row>0</xdr:row>
          <xdr:rowOff>0</xdr:rowOff>
        </xdr:from>
        <xdr:to>
          <xdr:col>4865</xdr:col>
          <xdr:colOff>762000</xdr:colOff>
          <xdr:row>2</xdr:row>
          <xdr:rowOff>161925</xdr:rowOff>
        </xdr:to>
        <xdr:sp macro="" textlink="">
          <xdr:nvSpPr>
            <xdr:cNvPr id="6164" name="Object 20" hidden="1">
              <a:extLst>
                <a:ext uri="{63B3BB69-23CF-44E3-9099-C40C66FF867C}">
                  <a14:compatExt spid="_x0000_s61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5120</xdr:col>
          <xdr:colOff>0</xdr:colOff>
          <xdr:row>0</xdr:row>
          <xdr:rowOff>0</xdr:rowOff>
        </xdr:from>
        <xdr:to>
          <xdr:col>5122</xdr:col>
          <xdr:colOff>0</xdr:colOff>
          <xdr:row>2</xdr:row>
          <xdr:rowOff>161925</xdr:rowOff>
        </xdr:to>
        <xdr:sp macro="" textlink="">
          <xdr:nvSpPr>
            <xdr:cNvPr id="6165" name="Object 21" hidden="1">
              <a:extLst>
                <a:ext uri="{63B3BB69-23CF-44E3-9099-C40C66FF867C}">
                  <a14:compatExt spid="_x0000_s61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5376</xdr:col>
          <xdr:colOff>0</xdr:colOff>
          <xdr:row>0</xdr:row>
          <xdr:rowOff>0</xdr:rowOff>
        </xdr:from>
        <xdr:to>
          <xdr:col>5378</xdr:col>
          <xdr:colOff>0</xdr:colOff>
          <xdr:row>2</xdr:row>
          <xdr:rowOff>161925</xdr:rowOff>
        </xdr:to>
        <xdr:sp macro="" textlink="">
          <xdr:nvSpPr>
            <xdr:cNvPr id="6166" name="Object 22" hidden="1">
              <a:extLst>
                <a:ext uri="{63B3BB69-23CF-44E3-9099-C40C66FF867C}">
                  <a14:compatExt spid="_x0000_s61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5632</xdr:col>
          <xdr:colOff>0</xdr:colOff>
          <xdr:row>0</xdr:row>
          <xdr:rowOff>0</xdr:rowOff>
        </xdr:from>
        <xdr:to>
          <xdr:col>5634</xdr:col>
          <xdr:colOff>0</xdr:colOff>
          <xdr:row>2</xdr:row>
          <xdr:rowOff>161925</xdr:rowOff>
        </xdr:to>
        <xdr:sp macro="" textlink="">
          <xdr:nvSpPr>
            <xdr:cNvPr id="6167" name="Object 23" hidden="1">
              <a:extLst>
                <a:ext uri="{63B3BB69-23CF-44E3-9099-C40C66FF867C}">
                  <a14:compatExt spid="_x0000_s61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5887</xdr:col>
          <xdr:colOff>762000</xdr:colOff>
          <xdr:row>0</xdr:row>
          <xdr:rowOff>0</xdr:rowOff>
        </xdr:from>
        <xdr:to>
          <xdr:col>5890</xdr:col>
          <xdr:colOff>0</xdr:colOff>
          <xdr:row>2</xdr:row>
          <xdr:rowOff>161925</xdr:rowOff>
        </xdr:to>
        <xdr:sp macro="" textlink="">
          <xdr:nvSpPr>
            <xdr:cNvPr id="6168" name="Object 24" hidden="1">
              <a:extLst>
                <a:ext uri="{63B3BB69-23CF-44E3-9099-C40C66FF867C}">
                  <a14:compatExt spid="_x0000_s61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6144</xdr:col>
          <xdr:colOff>0</xdr:colOff>
          <xdr:row>0</xdr:row>
          <xdr:rowOff>0</xdr:rowOff>
        </xdr:from>
        <xdr:to>
          <xdr:col>6146</xdr:col>
          <xdr:colOff>0</xdr:colOff>
          <xdr:row>2</xdr:row>
          <xdr:rowOff>161925</xdr:rowOff>
        </xdr:to>
        <xdr:sp macro="" textlink="">
          <xdr:nvSpPr>
            <xdr:cNvPr id="6169" name="Object 25" hidden="1">
              <a:extLst>
                <a:ext uri="{63B3BB69-23CF-44E3-9099-C40C66FF867C}">
                  <a14:compatExt spid="_x0000_s61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6400</xdr:col>
          <xdr:colOff>0</xdr:colOff>
          <xdr:row>0</xdr:row>
          <xdr:rowOff>0</xdr:rowOff>
        </xdr:from>
        <xdr:to>
          <xdr:col>6402</xdr:col>
          <xdr:colOff>0</xdr:colOff>
          <xdr:row>2</xdr:row>
          <xdr:rowOff>161925</xdr:rowOff>
        </xdr:to>
        <xdr:sp macro="" textlink="">
          <xdr:nvSpPr>
            <xdr:cNvPr id="6170" name="Object 26" hidden="1">
              <a:extLst>
                <a:ext uri="{63B3BB69-23CF-44E3-9099-C40C66FF867C}">
                  <a14:compatExt spid="_x0000_s61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6656</xdr:col>
          <xdr:colOff>0</xdr:colOff>
          <xdr:row>0</xdr:row>
          <xdr:rowOff>0</xdr:rowOff>
        </xdr:from>
        <xdr:to>
          <xdr:col>6657</xdr:col>
          <xdr:colOff>762000</xdr:colOff>
          <xdr:row>2</xdr:row>
          <xdr:rowOff>161925</xdr:rowOff>
        </xdr:to>
        <xdr:sp macro="" textlink="">
          <xdr:nvSpPr>
            <xdr:cNvPr id="6171" name="Object 27" hidden="1">
              <a:extLst>
                <a:ext uri="{63B3BB69-23CF-44E3-9099-C40C66FF867C}">
                  <a14:compatExt spid="_x0000_s61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6912</xdr:col>
          <xdr:colOff>0</xdr:colOff>
          <xdr:row>0</xdr:row>
          <xdr:rowOff>0</xdr:rowOff>
        </xdr:from>
        <xdr:to>
          <xdr:col>6914</xdr:col>
          <xdr:colOff>0</xdr:colOff>
          <xdr:row>2</xdr:row>
          <xdr:rowOff>161925</xdr:rowOff>
        </xdr:to>
        <xdr:sp macro="" textlink="">
          <xdr:nvSpPr>
            <xdr:cNvPr id="6172" name="Object 28" hidden="1">
              <a:extLst>
                <a:ext uri="{63B3BB69-23CF-44E3-9099-C40C66FF867C}">
                  <a14:compatExt spid="_x0000_s61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7168</xdr:col>
          <xdr:colOff>0</xdr:colOff>
          <xdr:row>0</xdr:row>
          <xdr:rowOff>0</xdr:rowOff>
        </xdr:from>
        <xdr:to>
          <xdr:col>7170</xdr:col>
          <xdr:colOff>0</xdr:colOff>
          <xdr:row>2</xdr:row>
          <xdr:rowOff>161925</xdr:rowOff>
        </xdr:to>
        <xdr:sp macro="" textlink="">
          <xdr:nvSpPr>
            <xdr:cNvPr id="6173" name="Object 29" hidden="1">
              <a:extLst>
                <a:ext uri="{63B3BB69-23CF-44E3-9099-C40C66FF867C}">
                  <a14:compatExt spid="_x0000_s61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7424</xdr:col>
          <xdr:colOff>0</xdr:colOff>
          <xdr:row>0</xdr:row>
          <xdr:rowOff>0</xdr:rowOff>
        </xdr:from>
        <xdr:to>
          <xdr:col>7426</xdr:col>
          <xdr:colOff>0</xdr:colOff>
          <xdr:row>2</xdr:row>
          <xdr:rowOff>161925</xdr:rowOff>
        </xdr:to>
        <xdr:sp macro="" textlink="">
          <xdr:nvSpPr>
            <xdr:cNvPr id="6174" name="Object 30" hidden="1">
              <a:extLst>
                <a:ext uri="{63B3BB69-23CF-44E3-9099-C40C66FF867C}">
                  <a14:compatExt spid="_x0000_s61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7679</xdr:col>
          <xdr:colOff>762000</xdr:colOff>
          <xdr:row>0</xdr:row>
          <xdr:rowOff>0</xdr:rowOff>
        </xdr:from>
        <xdr:to>
          <xdr:col>7682</xdr:col>
          <xdr:colOff>0</xdr:colOff>
          <xdr:row>2</xdr:row>
          <xdr:rowOff>161925</xdr:rowOff>
        </xdr:to>
        <xdr:sp macro="" textlink="">
          <xdr:nvSpPr>
            <xdr:cNvPr id="6175" name="Object 31" hidden="1">
              <a:extLst>
                <a:ext uri="{63B3BB69-23CF-44E3-9099-C40C66FF867C}">
                  <a14:compatExt spid="_x0000_s617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7936</xdr:col>
          <xdr:colOff>0</xdr:colOff>
          <xdr:row>0</xdr:row>
          <xdr:rowOff>0</xdr:rowOff>
        </xdr:from>
        <xdr:to>
          <xdr:col>7938</xdr:col>
          <xdr:colOff>0</xdr:colOff>
          <xdr:row>2</xdr:row>
          <xdr:rowOff>161925</xdr:rowOff>
        </xdr:to>
        <xdr:sp macro="" textlink="">
          <xdr:nvSpPr>
            <xdr:cNvPr id="6176" name="Object 32" hidden="1">
              <a:extLst>
                <a:ext uri="{63B3BB69-23CF-44E3-9099-C40C66FF867C}">
                  <a14:compatExt spid="_x0000_s61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8192</xdr:col>
          <xdr:colOff>0</xdr:colOff>
          <xdr:row>0</xdr:row>
          <xdr:rowOff>0</xdr:rowOff>
        </xdr:from>
        <xdr:to>
          <xdr:col>8194</xdr:col>
          <xdr:colOff>0</xdr:colOff>
          <xdr:row>2</xdr:row>
          <xdr:rowOff>161925</xdr:rowOff>
        </xdr:to>
        <xdr:sp macro="" textlink="">
          <xdr:nvSpPr>
            <xdr:cNvPr id="6177" name="Object 33" hidden="1">
              <a:extLst>
                <a:ext uri="{63B3BB69-23CF-44E3-9099-C40C66FF867C}">
                  <a14:compatExt spid="_x0000_s61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8448</xdr:col>
          <xdr:colOff>0</xdr:colOff>
          <xdr:row>0</xdr:row>
          <xdr:rowOff>0</xdr:rowOff>
        </xdr:from>
        <xdr:to>
          <xdr:col>8449</xdr:col>
          <xdr:colOff>762000</xdr:colOff>
          <xdr:row>2</xdr:row>
          <xdr:rowOff>161925</xdr:rowOff>
        </xdr:to>
        <xdr:sp macro="" textlink="">
          <xdr:nvSpPr>
            <xdr:cNvPr id="6178" name="Object 34" hidden="1">
              <a:extLst>
                <a:ext uri="{63B3BB69-23CF-44E3-9099-C40C66FF867C}">
                  <a14:compatExt spid="_x0000_s61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8704</xdr:col>
          <xdr:colOff>0</xdr:colOff>
          <xdr:row>0</xdr:row>
          <xdr:rowOff>0</xdr:rowOff>
        </xdr:from>
        <xdr:to>
          <xdr:col>8706</xdr:col>
          <xdr:colOff>0</xdr:colOff>
          <xdr:row>2</xdr:row>
          <xdr:rowOff>161925</xdr:rowOff>
        </xdr:to>
        <xdr:sp macro="" textlink="">
          <xdr:nvSpPr>
            <xdr:cNvPr id="6179" name="Object 35" hidden="1">
              <a:extLst>
                <a:ext uri="{63B3BB69-23CF-44E3-9099-C40C66FF867C}">
                  <a14:compatExt spid="_x0000_s61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8960</xdr:col>
          <xdr:colOff>0</xdr:colOff>
          <xdr:row>0</xdr:row>
          <xdr:rowOff>0</xdr:rowOff>
        </xdr:from>
        <xdr:to>
          <xdr:col>8962</xdr:col>
          <xdr:colOff>0</xdr:colOff>
          <xdr:row>2</xdr:row>
          <xdr:rowOff>161925</xdr:rowOff>
        </xdr:to>
        <xdr:sp macro="" textlink="">
          <xdr:nvSpPr>
            <xdr:cNvPr id="6180" name="Object 36" hidden="1">
              <a:extLst>
                <a:ext uri="{63B3BB69-23CF-44E3-9099-C40C66FF867C}">
                  <a14:compatExt spid="_x0000_s618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9216</xdr:col>
          <xdr:colOff>0</xdr:colOff>
          <xdr:row>0</xdr:row>
          <xdr:rowOff>0</xdr:rowOff>
        </xdr:from>
        <xdr:to>
          <xdr:col>9218</xdr:col>
          <xdr:colOff>0</xdr:colOff>
          <xdr:row>2</xdr:row>
          <xdr:rowOff>161925</xdr:rowOff>
        </xdr:to>
        <xdr:sp macro="" textlink="">
          <xdr:nvSpPr>
            <xdr:cNvPr id="6181" name="Object 37" hidden="1">
              <a:extLst>
                <a:ext uri="{63B3BB69-23CF-44E3-9099-C40C66FF867C}">
                  <a14:compatExt spid="_x0000_s61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9471</xdr:col>
          <xdr:colOff>762000</xdr:colOff>
          <xdr:row>0</xdr:row>
          <xdr:rowOff>0</xdr:rowOff>
        </xdr:from>
        <xdr:to>
          <xdr:col>9474</xdr:col>
          <xdr:colOff>0</xdr:colOff>
          <xdr:row>2</xdr:row>
          <xdr:rowOff>161925</xdr:rowOff>
        </xdr:to>
        <xdr:sp macro="" textlink="">
          <xdr:nvSpPr>
            <xdr:cNvPr id="6182" name="Object 38" hidden="1">
              <a:extLst>
                <a:ext uri="{63B3BB69-23CF-44E3-9099-C40C66FF867C}">
                  <a14:compatExt spid="_x0000_s61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9728</xdr:col>
          <xdr:colOff>0</xdr:colOff>
          <xdr:row>0</xdr:row>
          <xdr:rowOff>0</xdr:rowOff>
        </xdr:from>
        <xdr:to>
          <xdr:col>9730</xdr:col>
          <xdr:colOff>0</xdr:colOff>
          <xdr:row>2</xdr:row>
          <xdr:rowOff>161925</xdr:rowOff>
        </xdr:to>
        <xdr:sp macro="" textlink="">
          <xdr:nvSpPr>
            <xdr:cNvPr id="6183" name="Object 39" hidden="1">
              <a:extLst>
                <a:ext uri="{63B3BB69-23CF-44E3-9099-C40C66FF867C}">
                  <a14:compatExt spid="_x0000_s618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9984</xdr:col>
          <xdr:colOff>0</xdr:colOff>
          <xdr:row>0</xdr:row>
          <xdr:rowOff>0</xdr:rowOff>
        </xdr:from>
        <xdr:to>
          <xdr:col>9986</xdr:col>
          <xdr:colOff>0</xdr:colOff>
          <xdr:row>2</xdr:row>
          <xdr:rowOff>161925</xdr:rowOff>
        </xdr:to>
        <xdr:sp macro="" textlink="">
          <xdr:nvSpPr>
            <xdr:cNvPr id="6184" name="Object 40" hidden="1">
              <a:extLst>
                <a:ext uri="{63B3BB69-23CF-44E3-9099-C40C66FF867C}">
                  <a14:compatExt spid="_x0000_s618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10240</xdr:col>
          <xdr:colOff>0</xdr:colOff>
          <xdr:row>0</xdr:row>
          <xdr:rowOff>0</xdr:rowOff>
        </xdr:from>
        <xdr:to>
          <xdr:col>10241</xdr:col>
          <xdr:colOff>762000</xdr:colOff>
          <xdr:row>2</xdr:row>
          <xdr:rowOff>161925</xdr:rowOff>
        </xdr:to>
        <xdr:sp macro="" textlink="">
          <xdr:nvSpPr>
            <xdr:cNvPr id="6185" name="Object 41" hidden="1">
              <a:extLst>
                <a:ext uri="{63B3BB69-23CF-44E3-9099-C40C66FF867C}">
                  <a14:compatExt spid="_x0000_s61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10496</xdr:col>
          <xdr:colOff>0</xdr:colOff>
          <xdr:row>0</xdr:row>
          <xdr:rowOff>0</xdr:rowOff>
        </xdr:from>
        <xdr:to>
          <xdr:col>10498</xdr:col>
          <xdr:colOff>0</xdr:colOff>
          <xdr:row>2</xdr:row>
          <xdr:rowOff>161925</xdr:rowOff>
        </xdr:to>
        <xdr:sp macro="" textlink="">
          <xdr:nvSpPr>
            <xdr:cNvPr id="6186" name="Object 42" hidden="1">
              <a:extLst>
                <a:ext uri="{63B3BB69-23CF-44E3-9099-C40C66FF867C}">
                  <a14:compatExt spid="_x0000_s61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10752</xdr:col>
          <xdr:colOff>0</xdr:colOff>
          <xdr:row>0</xdr:row>
          <xdr:rowOff>0</xdr:rowOff>
        </xdr:from>
        <xdr:to>
          <xdr:col>10754</xdr:col>
          <xdr:colOff>0</xdr:colOff>
          <xdr:row>2</xdr:row>
          <xdr:rowOff>161925</xdr:rowOff>
        </xdr:to>
        <xdr:sp macro="" textlink="">
          <xdr:nvSpPr>
            <xdr:cNvPr id="6187" name="Object 43" hidden="1">
              <a:extLst>
                <a:ext uri="{63B3BB69-23CF-44E3-9099-C40C66FF867C}">
                  <a14:compatExt spid="_x0000_s61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11008</xdr:col>
          <xdr:colOff>0</xdr:colOff>
          <xdr:row>0</xdr:row>
          <xdr:rowOff>0</xdr:rowOff>
        </xdr:from>
        <xdr:to>
          <xdr:col>11010</xdr:col>
          <xdr:colOff>0</xdr:colOff>
          <xdr:row>2</xdr:row>
          <xdr:rowOff>161925</xdr:rowOff>
        </xdr:to>
        <xdr:sp macro="" textlink="">
          <xdr:nvSpPr>
            <xdr:cNvPr id="6188" name="Object 44" hidden="1">
              <a:extLst>
                <a:ext uri="{63B3BB69-23CF-44E3-9099-C40C66FF867C}">
                  <a14:compatExt spid="_x0000_s618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11263</xdr:col>
          <xdr:colOff>762000</xdr:colOff>
          <xdr:row>0</xdr:row>
          <xdr:rowOff>0</xdr:rowOff>
        </xdr:from>
        <xdr:to>
          <xdr:col>11266</xdr:col>
          <xdr:colOff>0</xdr:colOff>
          <xdr:row>2</xdr:row>
          <xdr:rowOff>161925</xdr:rowOff>
        </xdr:to>
        <xdr:sp macro="" textlink="">
          <xdr:nvSpPr>
            <xdr:cNvPr id="6189" name="Object 45" hidden="1">
              <a:extLst>
                <a:ext uri="{63B3BB69-23CF-44E3-9099-C40C66FF867C}">
                  <a14:compatExt spid="_x0000_s61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11520</xdr:col>
          <xdr:colOff>0</xdr:colOff>
          <xdr:row>0</xdr:row>
          <xdr:rowOff>0</xdr:rowOff>
        </xdr:from>
        <xdr:to>
          <xdr:col>11522</xdr:col>
          <xdr:colOff>0</xdr:colOff>
          <xdr:row>2</xdr:row>
          <xdr:rowOff>161925</xdr:rowOff>
        </xdr:to>
        <xdr:sp macro="" textlink="">
          <xdr:nvSpPr>
            <xdr:cNvPr id="6190" name="Object 46" hidden="1">
              <a:extLst>
                <a:ext uri="{63B3BB69-23CF-44E3-9099-C40C66FF867C}">
                  <a14:compatExt spid="_x0000_s61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11776</xdr:col>
          <xdr:colOff>0</xdr:colOff>
          <xdr:row>0</xdr:row>
          <xdr:rowOff>0</xdr:rowOff>
        </xdr:from>
        <xdr:to>
          <xdr:col>11778</xdr:col>
          <xdr:colOff>0</xdr:colOff>
          <xdr:row>2</xdr:row>
          <xdr:rowOff>161925</xdr:rowOff>
        </xdr:to>
        <xdr:sp macro="" textlink="">
          <xdr:nvSpPr>
            <xdr:cNvPr id="6191" name="Object 47" hidden="1">
              <a:extLst>
                <a:ext uri="{63B3BB69-23CF-44E3-9099-C40C66FF867C}">
                  <a14:compatExt spid="_x0000_s61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12032</xdr:col>
          <xdr:colOff>0</xdr:colOff>
          <xdr:row>0</xdr:row>
          <xdr:rowOff>0</xdr:rowOff>
        </xdr:from>
        <xdr:to>
          <xdr:col>12033</xdr:col>
          <xdr:colOff>762000</xdr:colOff>
          <xdr:row>2</xdr:row>
          <xdr:rowOff>161925</xdr:rowOff>
        </xdr:to>
        <xdr:sp macro="" textlink="">
          <xdr:nvSpPr>
            <xdr:cNvPr id="6192" name="Object 48" hidden="1">
              <a:extLst>
                <a:ext uri="{63B3BB69-23CF-44E3-9099-C40C66FF867C}">
                  <a14:compatExt spid="_x0000_s61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12288</xdr:col>
          <xdr:colOff>0</xdr:colOff>
          <xdr:row>0</xdr:row>
          <xdr:rowOff>0</xdr:rowOff>
        </xdr:from>
        <xdr:to>
          <xdr:col>12290</xdr:col>
          <xdr:colOff>0</xdr:colOff>
          <xdr:row>2</xdr:row>
          <xdr:rowOff>161925</xdr:rowOff>
        </xdr:to>
        <xdr:sp macro="" textlink="">
          <xdr:nvSpPr>
            <xdr:cNvPr id="6193" name="Object 49" hidden="1">
              <a:extLst>
                <a:ext uri="{63B3BB69-23CF-44E3-9099-C40C66FF867C}">
                  <a14:compatExt spid="_x0000_s61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12544</xdr:col>
          <xdr:colOff>0</xdr:colOff>
          <xdr:row>0</xdr:row>
          <xdr:rowOff>0</xdr:rowOff>
        </xdr:from>
        <xdr:to>
          <xdr:col>12546</xdr:col>
          <xdr:colOff>0</xdr:colOff>
          <xdr:row>2</xdr:row>
          <xdr:rowOff>161925</xdr:rowOff>
        </xdr:to>
        <xdr:sp macro="" textlink="">
          <xdr:nvSpPr>
            <xdr:cNvPr id="6194" name="Object 50" hidden="1">
              <a:extLst>
                <a:ext uri="{63B3BB69-23CF-44E3-9099-C40C66FF867C}">
                  <a14:compatExt spid="_x0000_s61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12800</xdr:col>
          <xdr:colOff>0</xdr:colOff>
          <xdr:row>0</xdr:row>
          <xdr:rowOff>0</xdr:rowOff>
        </xdr:from>
        <xdr:to>
          <xdr:col>12802</xdr:col>
          <xdr:colOff>0</xdr:colOff>
          <xdr:row>2</xdr:row>
          <xdr:rowOff>161925</xdr:rowOff>
        </xdr:to>
        <xdr:sp macro="" textlink="">
          <xdr:nvSpPr>
            <xdr:cNvPr id="6195" name="Object 51" hidden="1">
              <a:extLst>
                <a:ext uri="{63B3BB69-23CF-44E3-9099-C40C66FF867C}">
                  <a14:compatExt spid="_x0000_s61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13055</xdr:col>
          <xdr:colOff>762000</xdr:colOff>
          <xdr:row>0</xdr:row>
          <xdr:rowOff>0</xdr:rowOff>
        </xdr:from>
        <xdr:to>
          <xdr:col>13058</xdr:col>
          <xdr:colOff>0</xdr:colOff>
          <xdr:row>2</xdr:row>
          <xdr:rowOff>161925</xdr:rowOff>
        </xdr:to>
        <xdr:sp macro="" textlink="">
          <xdr:nvSpPr>
            <xdr:cNvPr id="6196" name="Object 52" hidden="1">
              <a:extLst>
                <a:ext uri="{63B3BB69-23CF-44E3-9099-C40C66FF867C}">
                  <a14:compatExt spid="_x0000_s61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13312</xdr:col>
          <xdr:colOff>0</xdr:colOff>
          <xdr:row>0</xdr:row>
          <xdr:rowOff>0</xdr:rowOff>
        </xdr:from>
        <xdr:to>
          <xdr:col>13314</xdr:col>
          <xdr:colOff>0</xdr:colOff>
          <xdr:row>2</xdr:row>
          <xdr:rowOff>161925</xdr:rowOff>
        </xdr:to>
        <xdr:sp macro="" textlink="">
          <xdr:nvSpPr>
            <xdr:cNvPr id="6197" name="Object 53" hidden="1">
              <a:extLst>
                <a:ext uri="{63B3BB69-23CF-44E3-9099-C40C66FF867C}">
                  <a14:compatExt spid="_x0000_s61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13568</xdr:col>
          <xdr:colOff>0</xdr:colOff>
          <xdr:row>0</xdr:row>
          <xdr:rowOff>0</xdr:rowOff>
        </xdr:from>
        <xdr:to>
          <xdr:col>13570</xdr:col>
          <xdr:colOff>0</xdr:colOff>
          <xdr:row>2</xdr:row>
          <xdr:rowOff>161925</xdr:rowOff>
        </xdr:to>
        <xdr:sp macro="" textlink="">
          <xdr:nvSpPr>
            <xdr:cNvPr id="6198" name="Object 54" hidden="1">
              <a:extLst>
                <a:ext uri="{63B3BB69-23CF-44E3-9099-C40C66FF867C}">
                  <a14:compatExt spid="_x0000_s61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13824</xdr:col>
          <xdr:colOff>0</xdr:colOff>
          <xdr:row>0</xdr:row>
          <xdr:rowOff>0</xdr:rowOff>
        </xdr:from>
        <xdr:to>
          <xdr:col>13825</xdr:col>
          <xdr:colOff>762000</xdr:colOff>
          <xdr:row>2</xdr:row>
          <xdr:rowOff>161925</xdr:rowOff>
        </xdr:to>
        <xdr:sp macro="" textlink="">
          <xdr:nvSpPr>
            <xdr:cNvPr id="6199" name="Object 55" hidden="1">
              <a:extLst>
                <a:ext uri="{63B3BB69-23CF-44E3-9099-C40C66FF867C}">
                  <a14:compatExt spid="_x0000_s61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14080</xdr:col>
          <xdr:colOff>0</xdr:colOff>
          <xdr:row>0</xdr:row>
          <xdr:rowOff>0</xdr:rowOff>
        </xdr:from>
        <xdr:to>
          <xdr:col>14082</xdr:col>
          <xdr:colOff>0</xdr:colOff>
          <xdr:row>2</xdr:row>
          <xdr:rowOff>161925</xdr:rowOff>
        </xdr:to>
        <xdr:sp macro="" textlink="">
          <xdr:nvSpPr>
            <xdr:cNvPr id="6200" name="Object 56" hidden="1">
              <a:extLst>
                <a:ext uri="{63B3BB69-23CF-44E3-9099-C40C66FF867C}">
                  <a14:compatExt spid="_x0000_s62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14336</xdr:col>
          <xdr:colOff>0</xdr:colOff>
          <xdr:row>0</xdr:row>
          <xdr:rowOff>0</xdr:rowOff>
        </xdr:from>
        <xdr:to>
          <xdr:col>14338</xdr:col>
          <xdr:colOff>0</xdr:colOff>
          <xdr:row>2</xdr:row>
          <xdr:rowOff>161925</xdr:rowOff>
        </xdr:to>
        <xdr:sp macro="" textlink="">
          <xdr:nvSpPr>
            <xdr:cNvPr id="6201" name="Object 57" hidden="1">
              <a:extLst>
                <a:ext uri="{63B3BB69-23CF-44E3-9099-C40C66FF867C}">
                  <a14:compatExt spid="_x0000_s62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14592</xdr:col>
          <xdr:colOff>0</xdr:colOff>
          <xdr:row>0</xdr:row>
          <xdr:rowOff>0</xdr:rowOff>
        </xdr:from>
        <xdr:to>
          <xdr:col>14594</xdr:col>
          <xdr:colOff>0</xdr:colOff>
          <xdr:row>2</xdr:row>
          <xdr:rowOff>161925</xdr:rowOff>
        </xdr:to>
        <xdr:sp macro="" textlink="">
          <xdr:nvSpPr>
            <xdr:cNvPr id="6202" name="Object 58" hidden="1">
              <a:extLst>
                <a:ext uri="{63B3BB69-23CF-44E3-9099-C40C66FF867C}">
                  <a14:compatExt spid="_x0000_s62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14847</xdr:col>
          <xdr:colOff>762000</xdr:colOff>
          <xdr:row>0</xdr:row>
          <xdr:rowOff>0</xdr:rowOff>
        </xdr:from>
        <xdr:to>
          <xdr:col>14850</xdr:col>
          <xdr:colOff>0</xdr:colOff>
          <xdr:row>2</xdr:row>
          <xdr:rowOff>161925</xdr:rowOff>
        </xdr:to>
        <xdr:sp macro="" textlink="">
          <xdr:nvSpPr>
            <xdr:cNvPr id="6203" name="Object 59" hidden="1">
              <a:extLst>
                <a:ext uri="{63B3BB69-23CF-44E3-9099-C40C66FF867C}">
                  <a14:compatExt spid="_x0000_s62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15104</xdr:col>
          <xdr:colOff>0</xdr:colOff>
          <xdr:row>0</xdr:row>
          <xdr:rowOff>0</xdr:rowOff>
        </xdr:from>
        <xdr:to>
          <xdr:col>15106</xdr:col>
          <xdr:colOff>0</xdr:colOff>
          <xdr:row>2</xdr:row>
          <xdr:rowOff>161925</xdr:rowOff>
        </xdr:to>
        <xdr:sp macro="" textlink="">
          <xdr:nvSpPr>
            <xdr:cNvPr id="6204" name="Object 60" hidden="1">
              <a:extLst>
                <a:ext uri="{63B3BB69-23CF-44E3-9099-C40C66FF867C}">
                  <a14:compatExt spid="_x0000_s62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15360</xdr:col>
          <xdr:colOff>0</xdr:colOff>
          <xdr:row>0</xdr:row>
          <xdr:rowOff>0</xdr:rowOff>
        </xdr:from>
        <xdr:to>
          <xdr:col>15362</xdr:col>
          <xdr:colOff>0</xdr:colOff>
          <xdr:row>2</xdr:row>
          <xdr:rowOff>161925</xdr:rowOff>
        </xdr:to>
        <xdr:sp macro="" textlink="">
          <xdr:nvSpPr>
            <xdr:cNvPr id="6205" name="Object 61" hidden="1">
              <a:extLst>
                <a:ext uri="{63B3BB69-23CF-44E3-9099-C40C66FF867C}">
                  <a14:compatExt spid="_x0000_s62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15616</xdr:col>
          <xdr:colOff>0</xdr:colOff>
          <xdr:row>0</xdr:row>
          <xdr:rowOff>0</xdr:rowOff>
        </xdr:from>
        <xdr:to>
          <xdr:col>15617</xdr:col>
          <xdr:colOff>762000</xdr:colOff>
          <xdr:row>2</xdr:row>
          <xdr:rowOff>161925</xdr:rowOff>
        </xdr:to>
        <xdr:sp macro="" textlink="">
          <xdr:nvSpPr>
            <xdr:cNvPr id="6206" name="Object 62" hidden="1">
              <a:extLst>
                <a:ext uri="{63B3BB69-23CF-44E3-9099-C40C66FF867C}">
                  <a14:compatExt spid="_x0000_s620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15872</xdr:col>
          <xdr:colOff>0</xdr:colOff>
          <xdr:row>0</xdr:row>
          <xdr:rowOff>0</xdr:rowOff>
        </xdr:from>
        <xdr:to>
          <xdr:col>15874</xdr:col>
          <xdr:colOff>0</xdr:colOff>
          <xdr:row>2</xdr:row>
          <xdr:rowOff>161925</xdr:rowOff>
        </xdr:to>
        <xdr:sp macro="" textlink="">
          <xdr:nvSpPr>
            <xdr:cNvPr id="6207" name="Object 63" hidden="1">
              <a:extLst>
                <a:ext uri="{63B3BB69-23CF-44E3-9099-C40C66FF867C}">
                  <a14:compatExt spid="_x0000_s62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16128</xdr:col>
          <xdr:colOff>0</xdr:colOff>
          <xdr:row>0</xdr:row>
          <xdr:rowOff>0</xdr:rowOff>
        </xdr:from>
        <xdr:to>
          <xdr:col>16130</xdr:col>
          <xdr:colOff>0</xdr:colOff>
          <xdr:row>2</xdr:row>
          <xdr:rowOff>161925</xdr:rowOff>
        </xdr:to>
        <xdr:sp macro="" textlink="">
          <xdr:nvSpPr>
            <xdr:cNvPr id="6208" name="Object 64" hidden="1">
              <a:extLst>
                <a:ext uri="{63B3BB69-23CF-44E3-9099-C40C66FF867C}">
                  <a14:compatExt spid="_x0000_s6208"/>
                </a:ext>
              </a:extLst>
            </xdr:cNvPr>
            <xdr:cNvSpPr/>
          </xdr:nvSpPr>
          <xdr:spPr>
            <a:xfrm>
              <a:off x="0" y="0"/>
              <a:ext cx="0" cy="0"/>
            </a:xfrm>
            <a:prstGeom prst="rect">
              <a:avLst/>
            </a:prstGeom>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1</xdr:col>
          <xdr:colOff>790575</xdr:colOff>
          <xdr:row>3</xdr:row>
          <xdr:rowOff>0</xdr:rowOff>
        </xdr:to>
        <xdr:sp macro="" textlink="">
          <xdr:nvSpPr>
            <xdr:cNvPr id="7169" name="Object 1" hidden="1">
              <a:extLst>
                <a:ext uri="{63B3BB69-23CF-44E3-9099-C40C66FF867C}">
                  <a14:compatExt spid="_x0000_s71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255</xdr:col>
          <xdr:colOff>0</xdr:colOff>
          <xdr:row>0</xdr:row>
          <xdr:rowOff>0</xdr:rowOff>
        </xdr:from>
        <xdr:to>
          <xdr:col>257</xdr:col>
          <xdr:colOff>0</xdr:colOff>
          <xdr:row>3</xdr:row>
          <xdr:rowOff>0</xdr:rowOff>
        </xdr:to>
        <xdr:sp macro="" textlink="">
          <xdr:nvSpPr>
            <xdr:cNvPr id="7170" name="Object 2" hidden="1">
              <a:extLst>
                <a:ext uri="{63B3BB69-23CF-44E3-9099-C40C66FF867C}">
                  <a14:compatExt spid="_x0000_s71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511</xdr:col>
          <xdr:colOff>0</xdr:colOff>
          <xdr:row>0</xdr:row>
          <xdr:rowOff>0</xdr:rowOff>
        </xdr:from>
        <xdr:to>
          <xdr:col>513</xdr:col>
          <xdr:colOff>0</xdr:colOff>
          <xdr:row>3</xdr:row>
          <xdr:rowOff>0</xdr:rowOff>
        </xdr:to>
        <xdr:sp macro="" textlink="">
          <xdr:nvSpPr>
            <xdr:cNvPr id="7171" name="Object 3" hidden="1">
              <a:extLst>
                <a:ext uri="{63B3BB69-23CF-44E3-9099-C40C66FF867C}">
                  <a14:compatExt spid="_x0000_s71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767</xdr:col>
          <xdr:colOff>0</xdr:colOff>
          <xdr:row>0</xdr:row>
          <xdr:rowOff>0</xdr:rowOff>
        </xdr:from>
        <xdr:to>
          <xdr:col>769</xdr:col>
          <xdr:colOff>0</xdr:colOff>
          <xdr:row>3</xdr:row>
          <xdr:rowOff>0</xdr:rowOff>
        </xdr:to>
        <xdr:sp macro="" textlink="">
          <xdr:nvSpPr>
            <xdr:cNvPr id="7172" name="Object 4" hidden="1">
              <a:extLst>
                <a:ext uri="{63B3BB69-23CF-44E3-9099-C40C66FF867C}">
                  <a14:compatExt spid="_x0000_s71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1023</xdr:col>
          <xdr:colOff>0</xdr:colOff>
          <xdr:row>0</xdr:row>
          <xdr:rowOff>0</xdr:rowOff>
        </xdr:from>
        <xdr:to>
          <xdr:col>1025</xdr:col>
          <xdr:colOff>0</xdr:colOff>
          <xdr:row>3</xdr:row>
          <xdr:rowOff>0</xdr:rowOff>
        </xdr:to>
        <xdr:sp macro="" textlink="">
          <xdr:nvSpPr>
            <xdr:cNvPr id="7173" name="Object 5" hidden="1">
              <a:extLst>
                <a:ext uri="{63B3BB69-23CF-44E3-9099-C40C66FF867C}">
                  <a14:compatExt spid="_x0000_s71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1279</xdr:col>
          <xdr:colOff>0</xdr:colOff>
          <xdr:row>0</xdr:row>
          <xdr:rowOff>0</xdr:rowOff>
        </xdr:from>
        <xdr:to>
          <xdr:col>1281</xdr:col>
          <xdr:colOff>0</xdr:colOff>
          <xdr:row>3</xdr:row>
          <xdr:rowOff>0</xdr:rowOff>
        </xdr:to>
        <xdr:sp macro="" textlink="">
          <xdr:nvSpPr>
            <xdr:cNvPr id="7174" name="Object 6" hidden="1">
              <a:extLst>
                <a:ext uri="{63B3BB69-23CF-44E3-9099-C40C66FF867C}">
                  <a14:compatExt spid="_x0000_s71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1535</xdr:col>
          <xdr:colOff>0</xdr:colOff>
          <xdr:row>0</xdr:row>
          <xdr:rowOff>0</xdr:rowOff>
        </xdr:from>
        <xdr:to>
          <xdr:col>1537</xdr:col>
          <xdr:colOff>0</xdr:colOff>
          <xdr:row>3</xdr:row>
          <xdr:rowOff>0</xdr:rowOff>
        </xdr:to>
        <xdr:sp macro="" textlink="">
          <xdr:nvSpPr>
            <xdr:cNvPr id="7175" name="Object 7" hidden="1">
              <a:extLst>
                <a:ext uri="{63B3BB69-23CF-44E3-9099-C40C66FF867C}">
                  <a14:compatExt spid="_x0000_s717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1791</xdr:col>
          <xdr:colOff>0</xdr:colOff>
          <xdr:row>0</xdr:row>
          <xdr:rowOff>0</xdr:rowOff>
        </xdr:from>
        <xdr:to>
          <xdr:col>1792</xdr:col>
          <xdr:colOff>762000</xdr:colOff>
          <xdr:row>3</xdr:row>
          <xdr:rowOff>0</xdr:rowOff>
        </xdr:to>
        <xdr:sp macro="" textlink="">
          <xdr:nvSpPr>
            <xdr:cNvPr id="7176" name="Object 8" hidden="1">
              <a:extLst>
                <a:ext uri="{63B3BB69-23CF-44E3-9099-C40C66FF867C}">
                  <a14:compatExt spid="_x0000_s71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2047</xdr:col>
          <xdr:colOff>0</xdr:colOff>
          <xdr:row>0</xdr:row>
          <xdr:rowOff>0</xdr:rowOff>
        </xdr:from>
        <xdr:to>
          <xdr:col>2049</xdr:col>
          <xdr:colOff>0</xdr:colOff>
          <xdr:row>3</xdr:row>
          <xdr:rowOff>0</xdr:rowOff>
        </xdr:to>
        <xdr:sp macro="" textlink="">
          <xdr:nvSpPr>
            <xdr:cNvPr id="7177" name="Object 9" hidden="1">
              <a:extLst>
                <a:ext uri="{63B3BB69-23CF-44E3-9099-C40C66FF867C}">
                  <a14:compatExt spid="_x0000_s71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2303</xdr:col>
          <xdr:colOff>0</xdr:colOff>
          <xdr:row>0</xdr:row>
          <xdr:rowOff>0</xdr:rowOff>
        </xdr:from>
        <xdr:to>
          <xdr:col>2305</xdr:col>
          <xdr:colOff>0</xdr:colOff>
          <xdr:row>3</xdr:row>
          <xdr:rowOff>0</xdr:rowOff>
        </xdr:to>
        <xdr:sp macro="" textlink="">
          <xdr:nvSpPr>
            <xdr:cNvPr id="7178" name="Object 10" hidden="1">
              <a:extLst>
                <a:ext uri="{63B3BB69-23CF-44E3-9099-C40C66FF867C}">
                  <a14:compatExt spid="_x0000_s71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2559</xdr:col>
          <xdr:colOff>0</xdr:colOff>
          <xdr:row>0</xdr:row>
          <xdr:rowOff>0</xdr:rowOff>
        </xdr:from>
        <xdr:to>
          <xdr:col>2561</xdr:col>
          <xdr:colOff>0</xdr:colOff>
          <xdr:row>3</xdr:row>
          <xdr:rowOff>0</xdr:rowOff>
        </xdr:to>
        <xdr:sp macro="" textlink="">
          <xdr:nvSpPr>
            <xdr:cNvPr id="7179" name="Object 11" hidden="1">
              <a:extLst>
                <a:ext uri="{63B3BB69-23CF-44E3-9099-C40C66FF867C}">
                  <a14:compatExt spid="_x0000_s71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2815</xdr:col>
          <xdr:colOff>0</xdr:colOff>
          <xdr:row>0</xdr:row>
          <xdr:rowOff>0</xdr:rowOff>
        </xdr:from>
        <xdr:to>
          <xdr:col>2817</xdr:col>
          <xdr:colOff>0</xdr:colOff>
          <xdr:row>3</xdr:row>
          <xdr:rowOff>0</xdr:rowOff>
        </xdr:to>
        <xdr:sp macro="" textlink="">
          <xdr:nvSpPr>
            <xdr:cNvPr id="7180" name="Object 12" hidden="1">
              <a:extLst>
                <a:ext uri="{63B3BB69-23CF-44E3-9099-C40C66FF867C}">
                  <a14:compatExt spid="_x0000_s718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3071</xdr:col>
          <xdr:colOff>0</xdr:colOff>
          <xdr:row>0</xdr:row>
          <xdr:rowOff>0</xdr:rowOff>
        </xdr:from>
        <xdr:to>
          <xdr:col>3073</xdr:col>
          <xdr:colOff>0</xdr:colOff>
          <xdr:row>3</xdr:row>
          <xdr:rowOff>0</xdr:rowOff>
        </xdr:to>
        <xdr:sp macro="" textlink="">
          <xdr:nvSpPr>
            <xdr:cNvPr id="7181" name="Object 13" hidden="1">
              <a:extLst>
                <a:ext uri="{63B3BB69-23CF-44E3-9099-C40C66FF867C}">
                  <a14:compatExt spid="_x0000_s71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3327</xdr:col>
          <xdr:colOff>0</xdr:colOff>
          <xdr:row>0</xdr:row>
          <xdr:rowOff>0</xdr:rowOff>
        </xdr:from>
        <xdr:to>
          <xdr:col>3329</xdr:col>
          <xdr:colOff>0</xdr:colOff>
          <xdr:row>3</xdr:row>
          <xdr:rowOff>0</xdr:rowOff>
        </xdr:to>
        <xdr:sp macro="" textlink="">
          <xdr:nvSpPr>
            <xdr:cNvPr id="7182" name="Object 14" hidden="1">
              <a:extLst>
                <a:ext uri="{63B3BB69-23CF-44E3-9099-C40C66FF867C}">
                  <a14:compatExt spid="_x0000_s71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3583</xdr:col>
          <xdr:colOff>0</xdr:colOff>
          <xdr:row>0</xdr:row>
          <xdr:rowOff>0</xdr:rowOff>
        </xdr:from>
        <xdr:to>
          <xdr:col>3585</xdr:col>
          <xdr:colOff>0</xdr:colOff>
          <xdr:row>3</xdr:row>
          <xdr:rowOff>0</xdr:rowOff>
        </xdr:to>
        <xdr:sp macro="" textlink="">
          <xdr:nvSpPr>
            <xdr:cNvPr id="7183" name="Object 15" hidden="1">
              <a:extLst>
                <a:ext uri="{63B3BB69-23CF-44E3-9099-C40C66FF867C}">
                  <a14:compatExt spid="_x0000_s718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3839</xdr:col>
          <xdr:colOff>0</xdr:colOff>
          <xdr:row>0</xdr:row>
          <xdr:rowOff>0</xdr:rowOff>
        </xdr:from>
        <xdr:to>
          <xdr:col>3841</xdr:col>
          <xdr:colOff>0</xdr:colOff>
          <xdr:row>3</xdr:row>
          <xdr:rowOff>0</xdr:rowOff>
        </xdr:to>
        <xdr:sp macro="" textlink="">
          <xdr:nvSpPr>
            <xdr:cNvPr id="7184" name="Object 16" hidden="1">
              <a:extLst>
                <a:ext uri="{63B3BB69-23CF-44E3-9099-C40C66FF867C}">
                  <a14:compatExt spid="_x0000_s718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4095</xdr:col>
          <xdr:colOff>0</xdr:colOff>
          <xdr:row>0</xdr:row>
          <xdr:rowOff>0</xdr:rowOff>
        </xdr:from>
        <xdr:to>
          <xdr:col>4097</xdr:col>
          <xdr:colOff>0</xdr:colOff>
          <xdr:row>3</xdr:row>
          <xdr:rowOff>0</xdr:rowOff>
        </xdr:to>
        <xdr:sp macro="" textlink="">
          <xdr:nvSpPr>
            <xdr:cNvPr id="7185" name="Object 17" hidden="1">
              <a:extLst>
                <a:ext uri="{63B3BB69-23CF-44E3-9099-C40C66FF867C}">
                  <a14:compatExt spid="_x0000_s71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4351</xdr:col>
          <xdr:colOff>0</xdr:colOff>
          <xdr:row>0</xdr:row>
          <xdr:rowOff>0</xdr:rowOff>
        </xdr:from>
        <xdr:to>
          <xdr:col>4353</xdr:col>
          <xdr:colOff>0</xdr:colOff>
          <xdr:row>3</xdr:row>
          <xdr:rowOff>0</xdr:rowOff>
        </xdr:to>
        <xdr:sp macro="" textlink="">
          <xdr:nvSpPr>
            <xdr:cNvPr id="7186" name="Object 18" hidden="1">
              <a:extLst>
                <a:ext uri="{63B3BB69-23CF-44E3-9099-C40C66FF867C}">
                  <a14:compatExt spid="_x0000_s71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4607</xdr:col>
          <xdr:colOff>0</xdr:colOff>
          <xdr:row>0</xdr:row>
          <xdr:rowOff>0</xdr:rowOff>
        </xdr:from>
        <xdr:to>
          <xdr:col>4609</xdr:col>
          <xdr:colOff>0</xdr:colOff>
          <xdr:row>3</xdr:row>
          <xdr:rowOff>0</xdr:rowOff>
        </xdr:to>
        <xdr:sp macro="" textlink="">
          <xdr:nvSpPr>
            <xdr:cNvPr id="7187" name="Object 19" hidden="1">
              <a:extLst>
                <a:ext uri="{63B3BB69-23CF-44E3-9099-C40C66FF867C}">
                  <a14:compatExt spid="_x0000_s71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4863</xdr:col>
          <xdr:colOff>0</xdr:colOff>
          <xdr:row>0</xdr:row>
          <xdr:rowOff>0</xdr:rowOff>
        </xdr:from>
        <xdr:to>
          <xdr:col>4865</xdr:col>
          <xdr:colOff>0</xdr:colOff>
          <xdr:row>3</xdr:row>
          <xdr:rowOff>0</xdr:rowOff>
        </xdr:to>
        <xdr:sp macro="" textlink="">
          <xdr:nvSpPr>
            <xdr:cNvPr id="7188" name="Object 20" hidden="1">
              <a:extLst>
                <a:ext uri="{63B3BB69-23CF-44E3-9099-C40C66FF867C}">
                  <a14:compatExt spid="_x0000_s718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5119</xdr:col>
          <xdr:colOff>0</xdr:colOff>
          <xdr:row>0</xdr:row>
          <xdr:rowOff>0</xdr:rowOff>
        </xdr:from>
        <xdr:to>
          <xdr:col>5121</xdr:col>
          <xdr:colOff>0</xdr:colOff>
          <xdr:row>3</xdr:row>
          <xdr:rowOff>0</xdr:rowOff>
        </xdr:to>
        <xdr:sp macro="" textlink="">
          <xdr:nvSpPr>
            <xdr:cNvPr id="7189" name="Object 21" hidden="1">
              <a:extLst>
                <a:ext uri="{63B3BB69-23CF-44E3-9099-C40C66FF867C}">
                  <a14:compatExt spid="_x0000_s71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5375</xdr:col>
          <xdr:colOff>0</xdr:colOff>
          <xdr:row>0</xdr:row>
          <xdr:rowOff>0</xdr:rowOff>
        </xdr:from>
        <xdr:to>
          <xdr:col>5377</xdr:col>
          <xdr:colOff>0</xdr:colOff>
          <xdr:row>3</xdr:row>
          <xdr:rowOff>0</xdr:rowOff>
        </xdr:to>
        <xdr:sp macro="" textlink="">
          <xdr:nvSpPr>
            <xdr:cNvPr id="7190" name="Object 22" hidden="1">
              <a:extLst>
                <a:ext uri="{63B3BB69-23CF-44E3-9099-C40C66FF867C}">
                  <a14:compatExt spid="_x0000_s71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5631</xdr:col>
          <xdr:colOff>0</xdr:colOff>
          <xdr:row>0</xdr:row>
          <xdr:rowOff>0</xdr:rowOff>
        </xdr:from>
        <xdr:to>
          <xdr:col>5633</xdr:col>
          <xdr:colOff>0</xdr:colOff>
          <xdr:row>3</xdr:row>
          <xdr:rowOff>0</xdr:rowOff>
        </xdr:to>
        <xdr:sp macro="" textlink="">
          <xdr:nvSpPr>
            <xdr:cNvPr id="7191" name="Object 23" hidden="1">
              <a:extLst>
                <a:ext uri="{63B3BB69-23CF-44E3-9099-C40C66FF867C}">
                  <a14:compatExt spid="_x0000_s71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5887</xdr:col>
          <xdr:colOff>0</xdr:colOff>
          <xdr:row>0</xdr:row>
          <xdr:rowOff>0</xdr:rowOff>
        </xdr:from>
        <xdr:to>
          <xdr:col>5889</xdr:col>
          <xdr:colOff>0</xdr:colOff>
          <xdr:row>3</xdr:row>
          <xdr:rowOff>0</xdr:rowOff>
        </xdr:to>
        <xdr:sp macro="" textlink="">
          <xdr:nvSpPr>
            <xdr:cNvPr id="7192" name="Object 24" hidden="1">
              <a:extLst>
                <a:ext uri="{63B3BB69-23CF-44E3-9099-C40C66FF867C}">
                  <a14:compatExt spid="_x0000_s71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6143</xdr:col>
          <xdr:colOff>0</xdr:colOff>
          <xdr:row>0</xdr:row>
          <xdr:rowOff>0</xdr:rowOff>
        </xdr:from>
        <xdr:to>
          <xdr:col>6145</xdr:col>
          <xdr:colOff>0</xdr:colOff>
          <xdr:row>3</xdr:row>
          <xdr:rowOff>0</xdr:rowOff>
        </xdr:to>
        <xdr:sp macro="" textlink="">
          <xdr:nvSpPr>
            <xdr:cNvPr id="7193" name="Object 25" hidden="1">
              <a:extLst>
                <a:ext uri="{63B3BB69-23CF-44E3-9099-C40C66FF867C}">
                  <a14:compatExt spid="_x0000_s71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6399</xdr:col>
          <xdr:colOff>0</xdr:colOff>
          <xdr:row>0</xdr:row>
          <xdr:rowOff>0</xdr:rowOff>
        </xdr:from>
        <xdr:to>
          <xdr:col>6401</xdr:col>
          <xdr:colOff>0</xdr:colOff>
          <xdr:row>3</xdr:row>
          <xdr:rowOff>0</xdr:rowOff>
        </xdr:to>
        <xdr:sp macro="" textlink="">
          <xdr:nvSpPr>
            <xdr:cNvPr id="7194" name="Object 26" hidden="1">
              <a:extLst>
                <a:ext uri="{63B3BB69-23CF-44E3-9099-C40C66FF867C}">
                  <a14:compatExt spid="_x0000_s71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6655</xdr:col>
          <xdr:colOff>0</xdr:colOff>
          <xdr:row>0</xdr:row>
          <xdr:rowOff>0</xdr:rowOff>
        </xdr:from>
        <xdr:to>
          <xdr:col>6657</xdr:col>
          <xdr:colOff>0</xdr:colOff>
          <xdr:row>3</xdr:row>
          <xdr:rowOff>0</xdr:rowOff>
        </xdr:to>
        <xdr:sp macro="" textlink="">
          <xdr:nvSpPr>
            <xdr:cNvPr id="7195" name="Object 27" hidden="1">
              <a:extLst>
                <a:ext uri="{63B3BB69-23CF-44E3-9099-C40C66FF867C}">
                  <a14:compatExt spid="_x0000_s71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6911</xdr:col>
          <xdr:colOff>0</xdr:colOff>
          <xdr:row>0</xdr:row>
          <xdr:rowOff>0</xdr:rowOff>
        </xdr:from>
        <xdr:to>
          <xdr:col>6913</xdr:col>
          <xdr:colOff>0</xdr:colOff>
          <xdr:row>3</xdr:row>
          <xdr:rowOff>0</xdr:rowOff>
        </xdr:to>
        <xdr:sp macro="" textlink="">
          <xdr:nvSpPr>
            <xdr:cNvPr id="7196" name="Object 28" hidden="1">
              <a:extLst>
                <a:ext uri="{63B3BB69-23CF-44E3-9099-C40C66FF867C}">
                  <a14:compatExt spid="_x0000_s71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7167</xdr:col>
          <xdr:colOff>0</xdr:colOff>
          <xdr:row>0</xdr:row>
          <xdr:rowOff>0</xdr:rowOff>
        </xdr:from>
        <xdr:to>
          <xdr:col>7169</xdr:col>
          <xdr:colOff>0</xdr:colOff>
          <xdr:row>3</xdr:row>
          <xdr:rowOff>0</xdr:rowOff>
        </xdr:to>
        <xdr:sp macro="" textlink="">
          <xdr:nvSpPr>
            <xdr:cNvPr id="7197" name="Object 29" hidden="1">
              <a:extLst>
                <a:ext uri="{63B3BB69-23CF-44E3-9099-C40C66FF867C}">
                  <a14:compatExt spid="_x0000_s71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7423</xdr:col>
          <xdr:colOff>0</xdr:colOff>
          <xdr:row>0</xdr:row>
          <xdr:rowOff>0</xdr:rowOff>
        </xdr:from>
        <xdr:to>
          <xdr:col>7425</xdr:col>
          <xdr:colOff>0</xdr:colOff>
          <xdr:row>3</xdr:row>
          <xdr:rowOff>0</xdr:rowOff>
        </xdr:to>
        <xdr:sp macro="" textlink="">
          <xdr:nvSpPr>
            <xdr:cNvPr id="7198" name="Object 30" hidden="1">
              <a:extLst>
                <a:ext uri="{63B3BB69-23CF-44E3-9099-C40C66FF867C}">
                  <a14:compatExt spid="_x0000_s71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7679</xdr:col>
          <xdr:colOff>0</xdr:colOff>
          <xdr:row>0</xdr:row>
          <xdr:rowOff>0</xdr:rowOff>
        </xdr:from>
        <xdr:to>
          <xdr:col>7681</xdr:col>
          <xdr:colOff>0</xdr:colOff>
          <xdr:row>3</xdr:row>
          <xdr:rowOff>0</xdr:rowOff>
        </xdr:to>
        <xdr:sp macro="" textlink="">
          <xdr:nvSpPr>
            <xdr:cNvPr id="7199" name="Object 31" hidden="1">
              <a:extLst>
                <a:ext uri="{63B3BB69-23CF-44E3-9099-C40C66FF867C}">
                  <a14:compatExt spid="_x0000_s71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7935</xdr:col>
          <xdr:colOff>0</xdr:colOff>
          <xdr:row>0</xdr:row>
          <xdr:rowOff>0</xdr:rowOff>
        </xdr:from>
        <xdr:to>
          <xdr:col>7937</xdr:col>
          <xdr:colOff>0</xdr:colOff>
          <xdr:row>3</xdr:row>
          <xdr:rowOff>0</xdr:rowOff>
        </xdr:to>
        <xdr:sp macro="" textlink="">
          <xdr:nvSpPr>
            <xdr:cNvPr id="7200" name="Object 32" hidden="1">
              <a:extLst>
                <a:ext uri="{63B3BB69-23CF-44E3-9099-C40C66FF867C}">
                  <a14:compatExt spid="_x0000_s72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8190</xdr:col>
          <xdr:colOff>762000</xdr:colOff>
          <xdr:row>0</xdr:row>
          <xdr:rowOff>0</xdr:rowOff>
        </xdr:from>
        <xdr:to>
          <xdr:col>8193</xdr:col>
          <xdr:colOff>0</xdr:colOff>
          <xdr:row>3</xdr:row>
          <xdr:rowOff>0</xdr:rowOff>
        </xdr:to>
        <xdr:sp macro="" textlink="">
          <xdr:nvSpPr>
            <xdr:cNvPr id="7201" name="Object 33" hidden="1">
              <a:extLst>
                <a:ext uri="{63B3BB69-23CF-44E3-9099-C40C66FF867C}">
                  <a14:compatExt spid="_x0000_s72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8447</xdr:col>
          <xdr:colOff>0</xdr:colOff>
          <xdr:row>0</xdr:row>
          <xdr:rowOff>0</xdr:rowOff>
        </xdr:from>
        <xdr:to>
          <xdr:col>8449</xdr:col>
          <xdr:colOff>0</xdr:colOff>
          <xdr:row>3</xdr:row>
          <xdr:rowOff>0</xdr:rowOff>
        </xdr:to>
        <xdr:sp macro="" textlink="">
          <xdr:nvSpPr>
            <xdr:cNvPr id="7202" name="Object 34" hidden="1">
              <a:extLst>
                <a:ext uri="{63B3BB69-23CF-44E3-9099-C40C66FF867C}">
                  <a14:compatExt spid="_x0000_s72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8703</xdr:col>
          <xdr:colOff>0</xdr:colOff>
          <xdr:row>0</xdr:row>
          <xdr:rowOff>0</xdr:rowOff>
        </xdr:from>
        <xdr:to>
          <xdr:col>8705</xdr:col>
          <xdr:colOff>0</xdr:colOff>
          <xdr:row>3</xdr:row>
          <xdr:rowOff>0</xdr:rowOff>
        </xdr:to>
        <xdr:sp macro="" textlink="">
          <xdr:nvSpPr>
            <xdr:cNvPr id="7203" name="Object 35" hidden="1">
              <a:extLst>
                <a:ext uri="{63B3BB69-23CF-44E3-9099-C40C66FF867C}">
                  <a14:compatExt spid="_x0000_s72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8959</xdr:col>
          <xdr:colOff>0</xdr:colOff>
          <xdr:row>0</xdr:row>
          <xdr:rowOff>0</xdr:rowOff>
        </xdr:from>
        <xdr:to>
          <xdr:col>8961</xdr:col>
          <xdr:colOff>0</xdr:colOff>
          <xdr:row>3</xdr:row>
          <xdr:rowOff>0</xdr:rowOff>
        </xdr:to>
        <xdr:sp macro="" textlink="">
          <xdr:nvSpPr>
            <xdr:cNvPr id="7204" name="Object 36" hidden="1">
              <a:extLst>
                <a:ext uri="{63B3BB69-23CF-44E3-9099-C40C66FF867C}">
                  <a14:compatExt spid="_x0000_s72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9215</xdr:col>
          <xdr:colOff>0</xdr:colOff>
          <xdr:row>0</xdr:row>
          <xdr:rowOff>0</xdr:rowOff>
        </xdr:from>
        <xdr:to>
          <xdr:col>9217</xdr:col>
          <xdr:colOff>0</xdr:colOff>
          <xdr:row>3</xdr:row>
          <xdr:rowOff>0</xdr:rowOff>
        </xdr:to>
        <xdr:sp macro="" textlink="">
          <xdr:nvSpPr>
            <xdr:cNvPr id="7205" name="Object 37" hidden="1">
              <a:extLst>
                <a:ext uri="{63B3BB69-23CF-44E3-9099-C40C66FF867C}">
                  <a14:compatExt spid="_x0000_s72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9471</xdr:col>
          <xdr:colOff>0</xdr:colOff>
          <xdr:row>0</xdr:row>
          <xdr:rowOff>0</xdr:rowOff>
        </xdr:from>
        <xdr:to>
          <xdr:col>9473</xdr:col>
          <xdr:colOff>0</xdr:colOff>
          <xdr:row>3</xdr:row>
          <xdr:rowOff>0</xdr:rowOff>
        </xdr:to>
        <xdr:sp macro="" textlink="">
          <xdr:nvSpPr>
            <xdr:cNvPr id="7206" name="Object 38" hidden="1">
              <a:extLst>
                <a:ext uri="{63B3BB69-23CF-44E3-9099-C40C66FF867C}">
                  <a14:compatExt spid="_x0000_s720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9727</xdr:col>
          <xdr:colOff>0</xdr:colOff>
          <xdr:row>0</xdr:row>
          <xdr:rowOff>0</xdr:rowOff>
        </xdr:from>
        <xdr:to>
          <xdr:col>9729</xdr:col>
          <xdr:colOff>0</xdr:colOff>
          <xdr:row>3</xdr:row>
          <xdr:rowOff>0</xdr:rowOff>
        </xdr:to>
        <xdr:sp macro="" textlink="">
          <xdr:nvSpPr>
            <xdr:cNvPr id="7207" name="Object 39" hidden="1">
              <a:extLst>
                <a:ext uri="{63B3BB69-23CF-44E3-9099-C40C66FF867C}">
                  <a14:compatExt spid="_x0000_s72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9983</xdr:col>
          <xdr:colOff>0</xdr:colOff>
          <xdr:row>0</xdr:row>
          <xdr:rowOff>0</xdr:rowOff>
        </xdr:from>
        <xdr:to>
          <xdr:col>9985</xdr:col>
          <xdr:colOff>0</xdr:colOff>
          <xdr:row>3</xdr:row>
          <xdr:rowOff>0</xdr:rowOff>
        </xdr:to>
        <xdr:sp macro="" textlink="">
          <xdr:nvSpPr>
            <xdr:cNvPr id="7208" name="Object 40" hidden="1">
              <a:extLst>
                <a:ext uri="{63B3BB69-23CF-44E3-9099-C40C66FF867C}">
                  <a14:compatExt spid="_x0000_s720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10239</xdr:col>
          <xdr:colOff>0</xdr:colOff>
          <xdr:row>0</xdr:row>
          <xdr:rowOff>0</xdr:rowOff>
        </xdr:from>
        <xdr:to>
          <xdr:col>10241</xdr:col>
          <xdr:colOff>0</xdr:colOff>
          <xdr:row>3</xdr:row>
          <xdr:rowOff>0</xdr:rowOff>
        </xdr:to>
        <xdr:sp macro="" textlink="">
          <xdr:nvSpPr>
            <xdr:cNvPr id="7209" name="Object 41" hidden="1">
              <a:extLst>
                <a:ext uri="{63B3BB69-23CF-44E3-9099-C40C66FF867C}">
                  <a14:compatExt spid="_x0000_s72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10495</xdr:col>
          <xdr:colOff>0</xdr:colOff>
          <xdr:row>0</xdr:row>
          <xdr:rowOff>0</xdr:rowOff>
        </xdr:from>
        <xdr:to>
          <xdr:col>10497</xdr:col>
          <xdr:colOff>0</xdr:colOff>
          <xdr:row>3</xdr:row>
          <xdr:rowOff>0</xdr:rowOff>
        </xdr:to>
        <xdr:sp macro="" textlink="">
          <xdr:nvSpPr>
            <xdr:cNvPr id="7210" name="Object 42" hidden="1">
              <a:extLst>
                <a:ext uri="{63B3BB69-23CF-44E3-9099-C40C66FF867C}">
                  <a14:compatExt spid="_x0000_s72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10751</xdr:col>
          <xdr:colOff>0</xdr:colOff>
          <xdr:row>0</xdr:row>
          <xdr:rowOff>0</xdr:rowOff>
        </xdr:from>
        <xdr:to>
          <xdr:col>10753</xdr:col>
          <xdr:colOff>0</xdr:colOff>
          <xdr:row>3</xdr:row>
          <xdr:rowOff>0</xdr:rowOff>
        </xdr:to>
        <xdr:sp macro="" textlink="">
          <xdr:nvSpPr>
            <xdr:cNvPr id="7211" name="Object 43" hidden="1">
              <a:extLst>
                <a:ext uri="{63B3BB69-23CF-44E3-9099-C40C66FF867C}">
                  <a14:compatExt spid="_x0000_s72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11007</xdr:col>
          <xdr:colOff>0</xdr:colOff>
          <xdr:row>0</xdr:row>
          <xdr:rowOff>0</xdr:rowOff>
        </xdr:from>
        <xdr:to>
          <xdr:col>11009</xdr:col>
          <xdr:colOff>0</xdr:colOff>
          <xdr:row>3</xdr:row>
          <xdr:rowOff>0</xdr:rowOff>
        </xdr:to>
        <xdr:sp macro="" textlink="">
          <xdr:nvSpPr>
            <xdr:cNvPr id="7212" name="Object 44" hidden="1">
              <a:extLst>
                <a:ext uri="{63B3BB69-23CF-44E3-9099-C40C66FF867C}">
                  <a14:compatExt spid="_x0000_s72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11263</xdr:col>
          <xdr:colOff>0</xdr:colOff>
          <xdr:row>0</xdr:row>
          <xdr:rowOff>0</xdr:rowOff>
        </xdr:from>
        <xdr:to>
          <xdr:col>11264</xdr:col>
          <xdr:colOff>762000</xdr:colOff>
          <xdr:row>3</xdr:row>
          <xdr:rowOff>0</xdr:rowOff>
        </xdr:to>
        <xdr:sp macro="" textlink="">
          <xdr:nvSpPr>
            <xdr:cNvPr id="7213" name="Object 45" hidden="1">
              <a:extLst>
                <a:ext uri="{63B3BB69-23CF-44E3-9099-C40C66FF867C}">
                  <a14:compatExt spid="_x0000_s72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11519</xdr:col>
          <xdr:colOff>0</xdr:colOff>
          <xdr:row>0</xdr:row>
          <xdr:rowOff>0</xdr:rowOff>
        </xdr:from>
        <xdr:to>
          <xdr:col>11521</xdr:col>
          <xdr:colOff>0</xdr:colOff>
          <xdr:row>3</xdr:row>
          <xdr:rowOff>0</xdr:rowOff>
        </xdr:to>
        <xdr:sp macro="" textlink="">
          <xdr:nvSpPr>
            <xdr:cNvPr id="7214" name="Object 46" hidden="1">
              <a:extLst>
                <a:ext uri="{63B3BB69-23CF-44E3-9099-C40C66FF867C}">
                  <a14:compatExt spid="_x0000_s72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11775</xdr:col>
          <xdr:colOff>0</xdr:colOff>
          <xdr:row>0</xdr:row>
          <xdr:rowOff>0</xdr:rowOff>
        </xdr:from>
        <xdr:to>
          <xdr:col>11777</xdr:col>
          <xdr:colOff>0</xdr:colOff>
          <xdr:row>3</xdr:row>
          <xdr:rowOff>0</xdr:rowOff>
        </xdr:to>
        <xdr:sp macro="" textlink="">
          <xdr:nvSpPr>
            <xdr:cNvPr id="7215" name="Object 47" hidden="1">
              <a:extLst>
                <a:ext uri="{63B3BB69-23CF-44E3-9099-C40C66FF867C}">
                  <a14:compatExt spid="_x0000_s721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12031</xdr:col>
          <xdr:colOff>0</xdr:colOff>
          <xdr:row>0</xdr:row>
          <xdr:rowOff>0</xdr:rowOff>
        </xdr:from>
        <xdr:to>
          <xdr:col>12033</xdr:col>
          <xdr:colOff>0</xdr:colOff>
          <xdr:row>3</xdr:row>
          <xdr:rowOff>0</xdr:rowOff>
        </xdr:to>
        <xdr:sp macro="" textlink="">
          <xdr:nvSpPr>
            <xdr:cNvPr id="7216" name="Object 48" hidden="1">
              <a:extLst>
                <a:ext uri="{63B3BB69-23CF-44E3-9099-C40C66FF867C}">
                  <a14:compatExt spid="_x0000_s72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12286</xdr:col>
          <xdr:colOff>762000</xdr:colOff>
          <xdr:row>0</xdr:row>
          <xdr:rowOff>0</xdr:rowOff>
        </xdr:from>
        <xdr:to>
          <xdr:col>12289</xdr:col>
          <xdr:colOff>0</xdr:colOff>
          <xdr:row>3</xdr:row>
          <xdr:rowOff>0</xdr:rowOff>
        </xdr:to>
        <xdr:sp macro="" textlink="">
          <xdr:nvSpPr>
            <xdr:cNvPr id="7217" name="Object 49" hidden="1">
              <a:extLst>
                <a:ext uri="{63B3BB69-23CF-44E3-9099-C40C66FF867C}">
                  <a14:compatExt spid="_x0000_s72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12543</xdr:col>
          <xdr:colOff>0</xdr:colOff>
          <xdr:row>0</xdr:row>
          <xdr:rowOff>0</xdr:rowOff>
        </xdr:from>
        <xdr:to>
          <xdr:col>12545</xdr:col>
          <xdr:colOff>0</xdr:colOff>
          <xdr:row>3</xdr:row>
          <xdr:rowOff>0</xdr:rowOff>
        </xdr:to>
        <xdr:sp macro="" textlink="">
          <xdr:nvSpPr>
            <xdr:cNvPr id="7218" name="Object 50" hidden="1">
              <a:extLst>
                <a:ext uri="{63B3BB69-23CF-44E3-9099-C40C66FF867C}">
                  <a14:compatExt spid="_x0000_s72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12799</xdr:col>
          <xdr:colOff>0</xdr:colOff>
          <xdr:row>0</xdr:row>
          <xdr:rowOff>0</xdr:rowOff>
        </xdr:from>
        <xdr:to>
          <xdr:col>12801</xdr:col>
          <xdr:colOff>0</xdr:colOff>
          <xdr:row>3</xdr:row>
          <xdr:rowOff>0</xdr:rowOff>
        </xdr:to>
        <xdr:sp macro="" textlink="">
          <xdr:nvSpPr>
            <xdr:cNvPr id="7219" name="Object 51" hidden="1">
              <a:extLst>
                <a:ext uri="{63B3BB69-23CF-44E3-9099-C40C66FF867C}">
                  <a14:compatExt spid="_x0000_s72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13055</xdr:col>
          <xdr:colOff>0</xdr:colOff>
          <xdr:row>0</xdr:row>
          <xdr:rowOff>0</xdr:rowOff>
        </xdr:from>
        <xdr:to>
          <xdr:col>13057</xdr:col>
          <xdr:colOff>0</xdr:colOff>
          <xdr:row>3</xdr:row>
          <xdr:rowOff>0</xdr:rowOff>
        </xdr:to>
        <xdr:sp macro="" textlink="">
          <xdr:nvSpPr>
            <xdr:cNvPr id="7220" name="Object 52" hidden="1">
              <a:extLst>
                <a:ext uri="{63B3BB69-23CF-44E3-9099-C40C66FF867C}">
                  <a14:compatExt spid="_x0000_s72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13311</xdr:col>
          <xdr:colOff>0</xdr:colOff>
          <xdr:row>0</xdr:row>
          <xdr:rowOff>0</xdr:rowOff>
        </xdr:from>
        <xdr:to>
          <xdr:col>13313</xdr:col>
          <xdr:colOff>0</xdr:colOff>
          <xdr:row>3</xdr:row>
          <xdr:rowOff>0</xdr:rowOff>
        </xdr:to>
        <xdr:sp macro="" textlink="">
          <xdr:nvSpPr>
            <xdr:cNvPr id="7221" name="Object 53" hidden="1">
              <a:extLst>
                <a:ext uri="{63B3BB69-23CF-44E3-9099-C40C66FF867C}">
                  <a14:compatExt spid="_x0000_s72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13567</xdr:col>
          <xdr:colOff>0</xdr:colOff>
          <xdr:row>0</xdr:row>
          <xdr:rowOff>0</xdr:rowOff>
        </xdr:from>
        <xdr:to>
          <xdr:col>13569</xdr:col>
          <xdr:colOff>0</xdr:colOff>
          <xdr:row>3</xdr:row>
          <xdr:rowOff>0</xdr:rowOff>
        </xdr:to>
        <xdr:sp macro="" textlink="">
          <xdr:nvSpPr>
            <xdr:cNvPr id="7222" name="Object 54" hidden="1">
              <a:extLst>
                <a:ext uri="{63B3BB69-23CF-44E3-9099-C40C66FF867C}">
                  <a14:compatExt spid="_x0000_s72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13823</xdr:col>
          <xdr:colOff>0</xdr:colOff>
          <xdr:row>0</xdr:row>
          <xdr:rowOff>0</xdr:rowOff>
        </xdr:from>
        <xdr:to>
          <xdr:col>13825</xdr:col>
          <xdr:colOff>0</xdr:colOff>
          <xdr:row>3</xdr:row>
          <xdr:rowOff>0</xdr:rowOff>
        </xdr:to>
        <xdr:sp macro="" textlink="">
          <xdr:nvSpPr>
            <xdr:cNvPr id="7223" name="Object 55" hidden="1">
              <a:extLst>
                <a:ext uri="{63B3BB69-23CF-44E3-9099-C40C66FF867C}">
                  <a14:compatExt spid="_x0000_s722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14079</xdr:col>
          <xdr:colOff>0</xdr:colOff>
          <xdr:row>0</xdr:row>
          <xdr:rowOff>0</xdr:rowOff>
        </xdr:from>
        <xdr:to>
          <xdr:col>14081</xdr:col>
          <xdr:colOff>0</xdr:colOff>
          <xdr:row>3</xdr:row>
          <xdr:rowOff>0</xdr:rowOff>
        </xdr:to>
        <xdr:sp macro="" textlink="">
          <xdr:nvSpPr>
            <xdr:cNvPr id="7224" name="Object 56" hidden="1">
              <a:extLst>
                <a:ext uri="{63B3BB69-23CF-44E3-9099-C40C66FF867C}">
                  <a14:compatExt spid="_x0000_s72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14335</xdr:col>
          <xdr:colOff>0</xdr:colOff>
          <xdr:row>0</xdr:row>
          <xdr:rowOff>0</xdr:rowOff>
        </xdr:from>
        <xdr:to>
          <xdr:col>14337</xdr:col>
          <xdr:colOff>0</xdr:colOff>
          <xdr:row>3</xdr:row>
          <xdr:rowOff>0</xdr:rowOff>
        </xdr:to>
        <xdr:sp macro="" textlink="">
          <xdr:nvSpPr>
            <xdr:cNvPr id="7225" name="Object 57" hidden="1">
              <a:extLst>
                <a:ext uri="{63B3BB69-23CF-44E3-9099-C40C66FF867C}">
                  <a14:compatExt spid="_x0000_s72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14591</xdr:col>
          <xdr:colOff>0</xdr:colOff>
          <xdr:row>0</xdr:row>
          <xdr:rowOff>0</xdr:rowOff>
        </xdr:from>
        <xdr:to>
          <xdr:col>14593</xdr:col>
          <xdr:colOff>0</xdr:colOff>
          <xdr:row>3</xdr:row>
          <xdr:rowOff>0</xdr:rowOff>
        </xdr:to>
        <xdr:sp macro="" textlink="">
          <xdr:nvSpPr>
            <xdr:cNvPr id="7226" name="Object 58" hidden="1">
              <a:extLst>
                <a:ext uri="{63B3BB69-23CF-44E3-9099-C40C66FF867C}">
                  <a14:compatExt spid="_x0000_s72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14847</xdr:col>
          <xdr:colOff>0</xdr:colOff>
          <xdr:row>0</xdr:row>
          <xdr:rowOff>0</xdr:rowOff>
        </xdr:from>
        <xdr:to>
          <xdr:col>14849</xdr:col>
          <xdr:colOff>0</xdr:colOff>
          <xdr:row>3</xdr:row>
          <xdr:rowOff>0</xdr:rowOff>
        </xdr:to>
        <xdr:sp macro="" textlink="">
          <xdr:nvSpPr>
            <xdr:cNvPr id="7227" name="Object 59" hidden="1">
              <a:extLst>
                <a:ext uri="{63B3BB69-23CF-44E3-9099-C40C66FF867C}">
                  <a14:compatExt spid="_x0000_s72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15103</xdr:col>
          <xdr:colOff>0</xdr:colOff>
          <xdr:row>0</xdr:row>
          <xdr:rowOff>0</xdr:rowOff>
        </xdr:from>
        <xdr:to>
          <xdr:col>15105</xdr:col>
          <xdr:colOff>0</xdr:colOff>
          <xdr:row>3</xdr:row>
          <xdr:rowOff>0</xdr:rowOff>
        </xdr:to>
        <xdr:sp macro="" textlink="">
          <xdr:nvSpPr>
            <xdr:cNvPr id="7228" name="Object 60" hidden="1">
              <a:extLst>
                <a:ext uri="{63B3BB69-23CF-44E3-9099-C40C66FF867C}">
                  <a14:compatExt spid="_x0000_s72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15359</xdr:col>
          <xdr:colOff>0</xdr:colOff>
          <xdr:row>0</xdr:row>
          <xdr:rowOff>0</xdr:rowOff>
        </xdr:from>
        <xdr:to>
          <xdr:col>15360</xdr:col>
          <xdr:colOff>762000</xdr:colOff>
          <xdr:row>3</xdr:row>
          <xdr:rowOff>0</xdr:rowOff>
        </xdr:to>
        <xdr:sp macro="" textlink="">
          <xdr:nvSpPr>
            <xdr:cNvPr id="7229" name="Object 61" hidden="1">
              <a:extLst>
                <a:ext uri="{63B3BB69-23CF-44E3-9099-C40C66FF867C}">
                  <a14:compatExt spid="_x0000_s72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15615</xdr:col>
          <xdr:colOff>0</xdr:colOff>
          <xdr:row>0</xdr:row>
          <xdr:rowOff>0</xdr:rowOff>
        </xdr:from>
        <xdr:to>
          <xdr:col>15617</xdr:col>
          <xdr:colOff>0</xdr:colOff>
          <xdr:row>3</xdr:row>
          <xdr:rowOff>0</xdr:rowOff>
        </xdr:to>
        <xdr:sp macro="" textlink="">
          <xdr:nvSpPr>
            <xdr:cNvPr id="7230" name="Object 62" hidden="1">
              <a:extLst>
                <a:ext uri="{63B3BB69-23CF-44E3-9099-C40C66FF867C}">
                  <a14:compatExt spid="_x0000_s72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15871</xdr:col>
          <xdr:colOff>0</xdr:colOff>
          <xdr:row>0</xdr:row>
          <xdr:rowOff>0</xdr:rowOff>
        </xdr:from>
        <xdr:to>
          <xdr:col>15873</xdr:col>
          <xdr:colOff>0</xdr:colOff>
          <xdr:row>3</xdr:row>
          <xdr:rowOff>0</xdr:rowOff>
        </xdr:to>
        <xdr:sp macro="" textlink="">
          <xdr:nvSpPr>
            <xdr:cNvPr id="7231" name="Object 63" hidden="1">
              <a:extLst>
                <a:ext uri="{63B3BB69-23CF-44E3-9099-C40C66FF867C}">
                  <a14:compatExt spid="_x0000_s72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16127</xdr:col>
          <xdr:colOff>0</xdr:colOff>
          <xdr:row>0</xdr:row>
          <xdr:rowOff>0</xdr:rowOff>
        </xdr:from>
        <xdr:to>
          <xdr:col>16129</xdr:col>
          <xdr:colOff>0</xdr:colOff>
          <xdr:row>3</xdr:row>
          <xdr:rowOff>0</xdr:rowOff>
        </xdr:to>
        <xdr:sp macro="" textlink="">
          <xdr:nvSpPr>
            <xdr:cNvPr id="7232" name="Object 64" hidden="1">
              <a:extLst>
                <a:ext uri="{63B3BB69-23CF-44E3-9099-C40C66FF867C}">
                  <a14:compatExt spid="_x0000_s7232"/>
                </a:ext>
              </a:extLst>
            </xdr:cNvPr>
            <xdr:cNvSpPr/>
          </xdr:nvSpPr>
          <xdr:spPr>
            <a:xfrm>
              <a:off x="0" y="0"/>
              <a:ext cx="0" cy="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PLANILHA%20PADRAO%20PARA%20TODA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LL\Projetos\Projetos\CODEVASF\Automa&#231;&#227;o%20Itaparica%202011\Projeto%20Caititua%20a%20Lagoas\ZE%20COSTA%202010\PPBR%20O&amp;M%202010\Planilhas%20de%20O%20e%20M%20%20-%20O&amp;M%20PPBR%20vers&#227;o%20final%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ELL\Projetos\Projetos\CODEVASF\Automa&#231;&#227;o%20Itaparica%202011\Temp\Baixo%20Acara&#250;\Relat&#243;rio%20de%20S&#237;ntese\Relat&#243;rio%20Final%20(Guy)\Planilhas%20Or&#231;amento\Pr%20Etap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arquivos\Santana%20do%20Piau&#237;\Pt-2006\funasa2006\SAA%20135%20mil\rev01\SAA-Santana-Or&#231;amentoREV01_DM.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ELL\Projetos\Projetos\CODEVASF\Automa&#231;&#227;o%20Itaparica%202011\temp\PROJETEC\SOUSA\Varzeas%20de%20Sousa\K2%20Varzeas%20de%20Sousa\Pr%20Etap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omp14\c\Projetos\5201%20-%20Big%20Aurea%20-%20Esgotamento%20Sanit&#225;rio%20(FUNASA%20S.F)\08%20-%20Mem%20Calc,%20Or&#231;amento%20e%20Cronograma%20(BAS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ELL\Projetos\Projetos\CODEVASF\Automa&#231;&#227;o%20Itaparica%202011\PONTAL2\Vira%20Beiju\Documents%20and%20Settings\ilsa.lima\Meus%20documentos\GRD-UEP\GRD-UEP%202009\PLANILHAS\Joca%20Marques\UNIDADES%20ESCOLARES\escola\Or&#231;am_Escola%202%20salas_Joca%20Marques-M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
      <sheetName val="MATER"/>
      <sheetName val="COTACAO"/>
      <sheetName val="RESUMO"/>
      <sheetName val="KAPA DE TODAS"/>
      <sheetName val="CRON0 04"/>
      <sheetName val="CRON0 05"/>
      <sheetName val="CRON0 06"/>
      <sheetName val="CRON0 07"/>
      <sheetName val="CRON0 08"/>
      <sheetName val="CRON0 09"/>
      <sheetName val="CRON0 10"/>
      <sheetName val="CRON0 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de pessoal "/>
      <sheetName val="Resumo serv e forn _ AT"/>
      <sheetName val="1-Orçamento de Instalação"/>
      <sheetName val="1.1.1-Móveis Escritório"/>
      <sheetName val="1.1.2-Instumentos e Ferramentas"/>
      <sheetName val="2.2-Adm Local"/>
      <sheetName val="Orçamento Serviços _ AT"/>
      <sheetName val="Administração"/>
      <sheetName val="Operação"/>
      <sheetName val="Manutenção"/>
      <sheetName val="Manutenção-Subestação"/>
      <sheetName val="Manut_ Subestação "/>
      <sheetName val="Custo Anual de Manut. de Subst."/>
      <sheetName val="3-Material de consumo"/>
      <sheetName val="4.1-Man_serv saz5 "/>
      <sheetName val="4.1A-Comp_Manut_CCivil"/>
      <sheetName val="4.2-Manut_ Canais _ AT"/>
      <sheetName val="4.3-Manut_ Adutoras_ AT"/>
      <sheetName val="4.2A-Comp_serv_saz"/>
      <sheetName val="4.4-Manut_estradas_AT"/>
      <sheetName val="4.4A-Comp_serv_saz_Estradas"/>
      <sheetName val="4.5-Manut_ Drenagem _ AT"/>
      <sheetName val="4.5A-Comp_drenagem"/>
      <sheetName val="5-Orçamento Fornecimento"/>
      <sheetName val="5.1-Veiculos"/>
      <sheetName val="5.2-Máquinas"/>
      <sheetName val="5.3-Peças de Reposição"/>
      <sheetName val="Encargos Sociais"/>
      <sheetName val="BDI Serviços "/>
      <sheetName val="BDI Fornecimentos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áreas implant"/>
      <sheetName val="Tarifa"/>
      <sheetName val="Vazão"/>
      <sheetName val="Recap"/>
      <sheetName val="Orçamento"/>
      <sheetName val="Sist"/>
      <sheetName val="Fundo R"/>
      <sheetName val="Reposição IEIUC"/>
      <sheetName val="Manut IEIUC"/>
      <sheetName val="Total"/>
      <sheetName val="PessA"/>
      <sheetName val="PessOM"/>
      <sheetName val="EquiA"/>
      <sheetName val="EquiOM"/>
      <sheetName val="RecapEq"/>
      <sheetName val="CombLub"/>
      <sheetName val="RecapA"/>
      <sheetName val="RecapOM"/>
      <sheetName val="RecapPes"/>
      <sheetName val="Tel"/>
      <sheetName val="Comp"/>
      <sheetName val="pour 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Geral"/>
      <sheetName val="SAA"/>
      <sheetName val="Lavanderia"/>
      <sheetName val="Lavanderia (2)"/>
      <sheetName val="CBomba5,29"/>
      <sheetName val="LIGAÇÃO"/>
      <sheetName val="CBomba9,31"/>
      <sheetName val="Composições"/>
      <sheetName val="MemCálculo"/>
      <sheetName val="Cronograma"/>
      <sheetName val="Equipamentos(nãoimprimir)"/>
      <sheetName val="Insumos"/>
      <sheetName val="SAA-Santana-OrçamentoREV01_DM"/>
    </sheetNames>
    <sheetDataSet>
      <sheetData sheetId="0"/>
      <sheetData sheetId="1"/>
      <sheetData sheetId="2"/>
      <sheetData sheetId="3"/>
      <sheetData sheetId="4"/>
      <sheetData sheetId="5"/>
      <sheetData sheetId="6"/>
      <sheetData sheetId="7"/>
      <sheetData sheetId="8"/>
      <sheetData sheetId="9"/>
      <sheetData sheetId="10"/>
      <sheetData sheetId="11" refreshError="1">
        <row r="5">
          <cell r="D5">
            <v>0.25</v>
          </cell>
        </row>
      </sheetData>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áreas implant"/>
      <sheetName val="Tarifa"/>
      <sheetName val="Vazão"/>
      <sheetName val="Recap"/>
      <sheetName val="Orçamento"/>
      <sheetName val="Sist"/>
      <sheetName val="Fundo R"/>
      <sheetName val="Reposição IEIUC"/>
      <sheetName val="Manut IEIUC"/>
      <sheetName val="Total"/>
      <sheetName val="PessA"/>
      <sheetName val="PessOM"/>
      <sheetName val="EquiA"/>
      <sheetName val="EquiOM"/>
      <sheetName val="RecapEq"/>
      <sheetName val="CombLub"/>
      <sheetName val="RecapA"/>
      <sheetName val="RecapOM"/>
      <sheetName val="RecapPes"/>
      <sheetName val="Tel"/>
      <sheetName val="Comp"/>
      <sheetName val="pour 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g Aurea"/>
      <sheetName val="CRONOGRAMA"/>
      <sheetName val="COMPOSIÇÕES"/>
      <sheetName val="RELAÇÃO - COMPOSIÇÕES E INSUMOS"/>
      <sheetName val="mc Big Aurea"/>
    </sheetNames>
    <sheetDataSet>
      <sheetData sheetId="0"/>
      <sheetData sheetId="1"/>
      <sheetData sheetId="2"/>
      <sheetData sheetId="3">
        <row r="7">
          <cell r="A7">
            <v>40</v>
          </cell>
          <cell r="B7" t="str">
            <v>MONTAGEM DE ESCADA DE TUBO GALV. E BARRA CHATA COM FIXAÇÃO</v>
          </cell>
          <cell r="C7" t="str">
            <v>H</v>
          </cell>
          <cell r="D7" t="e">
            <v>#REF!</v>
          </cell>
        </row>
        <row r="8">
          <cell r="A8">
            <v>400</v>
          </cell>
          <cell r="B8" t="str">
            <v>DEMOLIÇÃO E RECOMPOSIÇÃO DE MEIO FIO ECONÔMICO</v>
          </cell>
          <cell r="C8" t="str">
            <v>M</v>
          </cell>
          <cell r="D8">
            <v>3.51</v>
          </cell>
        </row>
        <row r="9">
          <cell r="A9">
            <v>405</v>
          </cell>
          <cell r="B9" t="str">
            <v>DEMOLIÇÃO E RECOMPOSIÇÃO DE PAVIMENTO EM PARALELO</v>
          </cell>
          <cell r="C9" t="str">
            <v>M²</v>
          </cell>
          <cell r="D9">
            <v>7.41</v>
          </cell>
        </row>
        <row r="10">
          <cell r="A10">
            <v>410</v>
          </cell>
          <cell r="B10" t="str">
            <v>DEMOLIÇÃO E RECOMPOSIÇÃO DE PASSEIO EM CONCRETO EESP=5CM</v>
          </cell>
          <cell r="C10" t="str">
            <v>M²</v>
          </cell>
          <cell r="D10">
            <v>16.32</v>
          </cell>
        </row>
        <row r="11">
          <cell r="A11">
            <v>411</v>
          </cell>
          <cell r="B11" t="str">
            <v>RETIRADA DE PAVIMENTAÇÃO ASFALTICA</v>
          </cell>
          <cell r="C11" t="str">
            <v>M²</v>
          </cell>
          <cell r="D11">
            <v>4.05</v>
          </cell>
        </row>
        <row r="12">
          <cell r="A12">
            <v>412</v>
          </cell>
          <cell r="B12" t="str">
            <v>RECOMPISIÇÃO  DE CAPA EM CONCRETO ASFALTICO E = 0,05 M</v>
          </cell>
          <cell r="C12" t="str">
            <v>M³</v>
          </cell>
          <cell r="D12">
            <v>352.94117647058823</v>
          </cell>
        </row>
        <row r="13">
          <cell r="A13">
            <v>500</v>
          </cell>
          <cell r="B13" t="str">
            <v>ARGAMASSA CIM/AREIA TRAÇO 1:3</v>
          </cell>
          <cell r="C13" t="str">
            <v>M³</v>
          </cell>
          <cell r="D13">
            <v>191.08</v>
          </cell>
        </row>
        <row r="14">
          <cell r="A14">
            <v>600</v>
          </cell>
          <cell r="B14" t="str">
            <v>MOBILIZAÇÃO E DESMOBILIZAÇÃO DE EQUIPAMENTOS</v>
          </cell>
          <cell r="C14" t="str">
            <v>UND</v>
          </cell>
          <cell r="D14">
            <v>1500</v>
          </cell>
        </row>
        <row r="15">
          <cell r="A15">
            <v>20006</v>
          </cell>
          <cell r="B15" t="str">
            <v>REATERRO APILOADO DE VALA</v>
          </cell>
          <cell r="C15" t="str">
            <v>M³</v>
          </cell>
          <cell r="D15">
            <v>5</v>
          </cell>
        </row>
        <row r="16">
          <cell r="A16">
            <v>100004</v>
          </cell>
          <cell r="B16" t="str">
            <v>GABARITO</v>
          </cell>
          <cell r="C16" t="str">
            <v>M</v>
          </cell>
          <cell r="D16">
            <v>5.13</v>
          </cell>
        </row>
        <row r="17">
          <cell r="A17">
            <v>100005</v>
          </cell>
          <cell r="B17" t="str">
            <v>BARRACÃO E DEPÓSITO PROVISÓRIO</v>
          </cell>
          <cell r="C17" t="str">
            <v>M²</v>
          </cell>
          <cell r="D17">
            <v>77.92</v>
          </cell>
        </row>
        <row r="18">
          <cell r="A18">
            <v>100006</v>
          </cell>
          <cell r="B18" t="str">
            <v>INSTALAÇÃO ELÉTRICA - BARRACÃO</v>
          </cell>
          <cell r="C18" t="str">
            <v>M²</v>
          </cell>
          <cell r="D18">
            <v>8.264705882352942</v>
          </cell>
        </row>
        <row r="19">
          <cell r="A19">
            <v>100007</v>
          </cell>
          <cell r="B19" t="str">
            <v>INSTALAÇÃO HIDRÁULICA - BARRACÃO</v>
          </cell>
          <cell r="C19" t="str">
            <v>UND</v>
          </cell>
          <cell r="D19">
            <v>283.16470588235296</v>
          </cell>
        </row>
        <row r="20">
          <cell r="A20">
            <v>100008</v>
          </cell>
          <cell r="B20" t="str">
            <v>QUADRO COMANDO P/ BOMBA (POÇO TUBULAR)</v>
          </cell>
          <cell r="C20" t="str">
            <v>UND</v>
          </cell>
          <cell r="D20">
            <v>20.05</v>
          </cell>
        </row>
        <row r="21">
          <cell r="A21">
            <v>100010</v>
          </cell>
          <cell r="B21" t="str">
            <v>CERCA DE ARAME FARPADO 14 FIOS E ESTACA DE CONCRETO</v>
          </cell>
          <cell r="C21" t="str">
            <v>M</v>
          </cell>
          <cell r="D21">
            <v>14.211764705882354</v>
          </cell>
        </row>
        <row r="22">
          <cell r="A22">
            <v>100013</v>
          </cell>
          <cell r="B22" t="str">
            <v>LIMPEZA MANUAL DO TERRENO (ROÇAGEM, CAPINA E QUEIMADA DE MATERIAIS)</v>
          </cell>
          <cell r="C22" t="str">
            <v>M²</v>
          </cell>
          <cell r="D22">
            <v>0.67</v>
          </cell>
        </row>
        <row r="23">
          <cell r="A23">
            <v>100021</v>
          </cell>
          <cell r="B23" t="str">
            <v>PLANTIO DE GRAMA EM PLACAS</v>
          </cell>
          <cell r="C23" t="str">
            <v>M²</v>
          </cell>
          <cell r="D23" t="e">
            <v>#REF!</v>
          </cell>
        </row>
        <row r="24">
          <cell r="A24">
            <v>100040</v>
          </cell>
          <cell r="B24" t="str">
            <v>LOCAÇÃO DA REDE</v>
          </cell>
          <cell r="C24" t="str">
            <v>M</v>
          </cell>
          <cell r="D24">
            <v>0.14000000000000001</v>
          </cell>
        </row>
        <row r="25">
          <cell r="A25">
            <v>100050</v>
          </cell>
          <cell r="B25" t="str">
            <v>LOCAÇÃO E GABARITO</v>
          </cell>
          <cell r="C25" t="str">
            <v>M²</v>
          </cell>
          <cell r="D25">
            <v>2.42</v>
          </cell>
        </row>
        <row r="26">
          <cell r="A26">
            <v>110001</v>
          </cell>
          <cell r="B26" t="str">
            <v>CONCRETO DESEMPOLADO</v>
          </cell>
          <cell r="C26" t="str">
            <v>M²</v>
          </cell>
          <cell r="D26">
            <v>10.47</v>
          </cell>
        </row>
        <row r="27">
          <cell r="A27">
            <v>110003</v>
          </cell>
          <cell r="B27" t="str">
            <v>CIMENTADO LISO</v>
          </cell>
          <cell r="C27" t="str">
            <v>M²</v>
          </cell>
          <cell r="D27" t="e">
            <v>#REF!</v>
          </cell>
        </row>
        <row r="28">
          <cell r="A28">
            <v>110020</v>
          </cell>
          <cell r="B28" t="str">
            <v>ESTRADO DE MADEIRA</v>
          </cell>
          <cell r="C28" t="str">
            <v>M²</v>
          </cell>
          <cell r="D28" t="e">
            <v>#REF!</v>
          </cell>
        </row>
        <row r="29">
          <cell r="A29">
            <v>110035</v>
          </cell>
          <cell r="B29" t="str">
            <v>PLACA DE OBRA</v>
          </cell>
          <cell r="C29" t="str">
            <v>M²</v>
          </cell>
          <cell r="D29">
            <v>45.3</v>
          </cell>
        </row>
        <row r="30">
          <cell r="A30">
            <v>110124</v>
          </cell>
          <cell r="B30" t="str">
            <v>LASTRO DE AREIA</v>
          </cell>
          <cell r="C30" t="str">
            <v>M³</v>
          </cell>
          <cell r="D30">
            <v>17.95</v>
          </cell>
        </row>
        <row r="31">
          <cell r="A31">
            <v>110125</v>
          </cell>
          <cell r="B31" t="str">
            <v>PASSADIÇO EM MADEIRA DE LEI PARA PEDESTRE</v>
          </cell>
          <cell r="C31" t="str">
            <v>M²</v>
          </cell>
          <cell r="D31">
            <v>21.98</v>
          </cell>
        </row>
        <row r="32">
          <cell r="A32">
            <v>110154</v>
          </cell>
          <cell r="B32" t="str">
            <v>PASSEIO EM CONCRETO INCL. PREPARO DA CAIXA</v>
          </cell>
          <cell r="C32" t="str">
            <v>M²</v>
          </cell>
          <cell r="D32">
            <v>15.35</v>
          </cell>
        </row>
        <row r="33">
          <cell r="A33">
            <v>120001</v>
          </cell>
          <cell r="B33" t="str">
            <v>PINTURA PVA LATEX SEM MASSA 2 DEMÃOS</v>
          </cell>
          <cell r="C33" t="str">
            <v>M²</v>
          </cell>
          <cell r="D33" t="e">
            <v>#REF!</v>
          </cell>
        </row>
        <row r="34">
          <cell r="A34">
            <v>120027</v>
          </cell>
          <cell r="B34" t="str">
            <v>PINTURA ACRÍLICA SEM MASSA 2 DEMÃOS</v>
          </cell>
          <cell r="C34" t="str">
            <v>M²</v>
          </cell>
          <cell r="D34" t="e">
            <v>#REF!</v>
          </cell>
        </row>
        <row r="35">
          <cell r="A35">
            <v>120029</v>
          </cell>
          <cell r="B35" t="str">
            <v>PINTURA ESMALTE SOBRE MADEIRA</v>
          </cell>
          <cell r="C35" t="str">
            <v>M²</v>
          </cell>
          <cell r="D35" t="e">
            <v>#REF!</v>
          </cell>
        </row>
        <row r="36">
          <cell r="A36">
            <v>120030</v>
          </cell>
          <cell r="B36" t="str">
            <v>PINTURA ESMALTE SOBRE FERRO</v>
          </cell>
          <cell r="C36" t="str">
            <v>M²</v>
          </cell>
          <cell r="D36">
            <v>6.43</v>
          </cell>
        </row>
        <row r="37">
          <cell r="A37">
            <v>200000</v>
          </cell>
          <cell r="B37" t="str">
            <v>ESCAVAÇÃO MANUAL DE VALA  EM ROCHA ( 4º CAT.), INCLUINDO  REGULARIZAÇÃO DE VALA</v>
          </cell>
          <cell r="C37" t="str">
            <v>M³</v>
          </cell>
          <cell r="D37" t="e">
            <v>#REF!</v>
          </cell>
        </row>
        <row r="38">
          <cell r="A38">
            <v>200001</v>
          </cell>
          <cell r="B38" t="str">
            <v>ESCAVAÇÃO MANUAL DE VALA  EM  LODO, INCLUINDO  REGULARIZAÇÃO DE VALA</v>
          </cell>
          <cell r="C38" t="str">
            <v>M³</v>
          </cell>
          <cell r="D38">
            <v>10.26</v>
          </cell>
        </row>
        <row r="39">
          <cell r="A39">
            <v>200002</v>
          </cell>
          <cell r="B39" t="str">
            <v>ESCAVAÇÃO MANUAL SOLO 1ª CATEGORIA H ATÉ 1,50M</v>
          </cell>
          <cell r="C39" t="str">
            <v>M³</v>
          </cell>
          <cell r="D39">
            <v>7.7</v>
          </cell>
        </row>
        <row r="40">
          <cell r="A40">
            <v>200003</v>
          </cell>
          <cell r="B40" t="str">
            <v>ESCAVAÇÃO MECANIZADA EM SOLO DE UALQUER NATUREZA, EXCETO ROCHA, INCLUINDO REGULARIZAÇÃO</v>
          </cell>
          <cell r="C40" t="str">
            <v>M³</v>
          </cell>
          <cell r="D40">
            <v>1.83</v>
          </cell>
        </row>
        <row r="41">
          <cell r="A41">
            <v>200004</v>
          </cell>
          <cell r="B41" t="str">
            <v>CIMBRAMENTO DE MADEIRA</v>
          </cell>
          <cell r="C41" t="str">
            <v>M³</v>
          </cell>
          <cell r="D41">
            <v>6.45</v>
          </cell>
        </row>
        <row r="42">
          <cell r="A42">
            <v>200006</v>
          </cell>
          <cell r="B42" t="str">
            <v>REATERRO APILOADO DE VALA</v>
          </cell>
          <cell r="C42" t="str">
            <v>M³</v>
          </cell>
          <cell r="D42">
            <v>5</v>
          </cell>
        </row>
        <row r="43">
          <cell r="A43">
            <v>200009</v>
          </cell>
          <cell r="B43" t="str">
            <v>APILOAMENTO DE FUNDO DE VALAS</v>
          </cell>
          <cell r="C43" t="str">
            <v>M²</v>
          </cell>
          <cell r="D43">
            <v>0.47</v>
          </cell>
        </row>
        <row r="44">
          <cell r="A44">
            <v>200010</v>
          </cell>
          <cell r="B44" t="str">
            <v>BOTA-FORA DMT=2KM</v>
          </cell>
          <cell r="C44" t="str">
            <v>M³</v>
          </cell>
          <cell r="D44">
            <v>2.4500000000000002</v>
          </cell>
        </row>
        <row r="45">
          <cell r="A45">
            <v>200012</v>
          </cell>
          <cell r="B45" t="str">
            <v>CARGA MANUAL DE SOLO 1ª CATEGORIA</v>
          </cell>
          <cell r="C45" t="str">
            <v>M³</v>
          </cell>
          <cell r="D45">
            <v>1.35</v>
          </cell>
        </row>
        <row r="46">
          <cell r="A46">
            <v>300001</v>
          </cell>
          <cell r="B46" t="str">
            <v>CONCRETO MAGRO</v>
          </cell>
          <cell r="C46" t="str">
            <v>M³</v>
          </cell>
          <cell r="D46">
            <v>102.94</v>
          </cell>
        </row>
        <row r="47">
          <cell r="A47">
            <v>300002</v>
          </cell>
          <cell r="B47" t="str">
            <v>FORMA DE FUNDAÇÃO EM TÁBUA</v>
          </cell>
          <cell r="C47" t="str">
            <v>M²</v>
          </cell>
          <cell r="D47">
            <v>20.53</v>
          </cell>
        </row>
        <row r="48">
          <cell r="A48">
            <v>300004</v>
          </cell>
          <cell r="B48" t="str">
            <v>LASTRO DE CONCRETO MAGRO (5CM)</v>
          </cell>
          <cell r="C48" t="str">
            <v>M³</v>
          </cell>
          <cell r="D48">
            <v>136.9</v>
          </cell>
        </row>
        <row r="49">
          <cell r="A49">
            <v>300005</v>
          </cell>
          <cell r="B49" t="str">
            <v>ALVENARIA DE PEDRA</v>
          </cell>
          <cell r="C49" t="str">
            <v>M³</v>
          </cell>
          <cell r="D49">
            <v>123.02</v>
          </cell>
        </row>
        <row r="50">
          <cell r="A50">
            <v>400001</v>
          </cell>
          <cell r="B50" t="str">
            <v>ARMAÇÃO DE AÇO CA-50</v>
          </cell>
          <cell r="C50" t="str">
            <v>KG</v>
          </cell>
          <cell r="D50">
            <v>1.7352941176470589</v>
          </cell>
        </row>
        <row r="51">
          <cell r="A51">
            <v>400005</v>
          </cell>
          <cell r="B51" t="str">
            <v>FORMA COMPENSADA RESINADA 12MM</v>
          </cell>
          <cell r="C51" t="str">
            <v>M²</v>
          </cell>
          <cell r="D51">
            <v>24.12</v>
          </cell>
        </row>
        <row r="52">
          <cell r="A52">
            <v>400014</v>
          </cell>
          <cell r="B52" t="str">
            <v>CONCRETO FCK 15 MPA</v>
          </cell>
          <cell r="C52" t="str">
            <v>M³</v>
          </cell>
          <cell r="D52">
            <v>153.13999999999999</v>
          </cell>
        </row>
        <row r="53">
          <cell r="A53">
            <v>400015</v>
          </cell>
          <cell r="B53" t="str">
            <v>BLOCO DE ANCORAGEM</v>
          </cell>
          <cell r="C53" t="str">
            <v>M³</v>
          </cell>
          <cell r="D53">
            <v>242.06</v>
          </cell>
        </row>
        <row r="54">
          <cell r="A54">
            <v>400020</v>
          </cell>
          <cell r="B54" t="str">
            <v>PLACA DE CONCRETO PARA PISO</v>
          </cell>
          <cell r="C54" t="str">
            <v>M²</v>
          </cell>
          <cell r="D54" t="e">
            <v>#REF!</v>
          </cell>
        </row>
        <row r="55">
          <cell r="A55">
            <v>400045</v>
          </cell>
          <cell r="B55" t="str">
            <v>CONCRETO ARMADO FCK 15 MPA (FORMA, AÇO E CONCRETO)</v>
          </cell>
          <cell r="C55" t="str">
            <v>M3</v>
          </cell>
          <cell r="D55">
            <v>547.05882352941182</v>
          </cell>
        </row>
        <row r="56">
          <cell r="A56">
            <v>400056</v>
          </cell>
          <cell r="B56" t="str">
            <v>FORMA CURVA EM COMPENSADO RESINADO 12MM</v>
          </cell>
          <cell r="C56" t="str">
            <v>M²</v>
          </cell>
          <cell r="D56">
            <v>28.335294117647059</v>
          </cell>
        </row>
        <row r="57">
          <cell r="A57">
            <v>500003</v>
          </cell>
          <cell r="B57" t="str">
            <v>COMBOGÓ CIMENTO 20X20CM</v>
          </cell>
          <cell r="C57" t="str">
            <v>M²</v>
          </cell>
          <cell r="D57" t="e">
            <v>#REF!</v>
          </cell>
        </row>
        <row r="58">
          <cell r="A58">
            <v>500006</v>
          </cell>
          <cell r="B58" t="str">
            <v>ALVENARIA DE TIJOLO ESP=20CM</v>
          </cell>
          <cell r="C58" t="str">
            <v>M²</v>
          </cell>
          <cell r="D58">
            <v>21.71</v>
          </cell>
        </row>
        <row r="59">
          <cell r="A59">
            <v>500008</v>
          </cell>
          <cell r="B59" t="str">
            <v>ALVENARIA DE BLOCO CERÂMICO 10CM</v>
          </cell>
          <cell r="C59" t="str">
            <v>M²</v>
          </cell>
          <cell r="D59">
            <v>12.47</v>
          </cell>
        </row>
        <row r="60">
          <cell r="A60">
            <v>500114</v>
          </cell>
          <cell r="B60" t="str">
            <v>TUBO DE F°F° JE DN 150 MM</v>
          </cell>
          <cell r="C60" t="str">
            <v>M</v>
          </cell>
          <cell r="D60">
            <v>17.03</v>
          </cell>
        </row>
        <row r="61">
          <cell r="A61">
            <v>500116</v>
          </cell>
          <cell r="B61" t="str">
            <v>TUBO  VINIFORT DN 150  MM</v>
          </cell>
          <cell r="C61" t="str">
            <v>M</v>
          </cell>
          <cell r="D61">
            <v>8.11</v>
          </cell>
        </row>
        <row r="62">
          <cell r="A62">
            <v>500118</v>
          </cell>
          <cell r="B62" t="str">
            <v>LUVA DE CORRER PARA PVC DN 150 MM</v>
          </cell>
          <cell r="C62" t="str">
            <v>UND</v>
          </cell>
          <cell r="D62">
            <v>35.82</v>
          </cell>
        </row>
        <row r="63">
          <cell r="A63">
            <v>500123</v>
          </cell>
          <cell r="B63" t="str">
            <v>CURVA 45º FºFº DN 2B DN 150 MM</v>
          </cell>
          <cell r="C63" t="str">
            <v>UND</v>
          </cell>
          <cell r="D63">
            <v>20.2</v>
          </cell>
        </row>
        <row r="64">
          <cell r="A64">
            <v>500124</v>
          </cell>
          <cell r="B64" t="str">
            <v>TÊ PVC DE FºFº 3B DN 150 MM</v>
          </cell>
          <cell r="C64" t="str">
            <v>UND</v>
          </cell>
          <cell r="D64">
            <v>124.04</v>
          </cell>
        </row>
        <row r="65">
          <cell r="A65">
            <v>600002</v>
          </cell>
          <cell r="B65" t="str">
            <v>MADEIRAMENTO</v>
          </cell>
          <cell r="C65" t="str">
            <v>M³</v>
          </cell>
          <cell r="D65">
            <v>553.32000000000005</v>
          </cell>
        </row>
        <row r="66">
          <cell r="A66">
            <v>600024</v>
          </cell>
          <cell r="B66" t="str">
            <v>COBERTURA TELHA COLONIAL</v>
          </cell>
          <cell r="C66" t="str">
            <v>M²</v>
          </cell>
          <cell r="D66" t="e">
            <v>#REF!</v>
          </cell>
        </row>
        <row r="67">
          <cell r="A67">
            <v>600025</v>
          </cell>
          <cell r="B67" t="str">
            <v>MADEIRAMENTO P/ TELHA COLONIAL</v>
          </cell>
          <cell r="C67" t="str">
            <v>M²</v>
          </cell>
          <cell r="D67" t="e">
            <v>#REF!</v>
          </cell>
        </row>
        <row r="68">
          <cell r="A68">
            <v>600029</v>
          </cell>
          <cell r="B68" t="str">
            <v>LAJE PRE-MOLDADA DE PISO</v>
          </cell>
          <cell r="C68" t="str">
            <v>M²</v>
          </cell>
          <cell r="D68">
            <v>0</v>
          </cell>
        </row>
        <row r="69">
          <cell r="A69">
            <v>800007</v>
          </cell>
          <cell r="B69" t="str">
            <v>PORTA MAD. P/ PINTURA 120X210CM</v>
          </cell>
          <cell r="C69" t="str">
            <v>UND</v>
          </cell>
          <cell r="D69" t="e">
            <v>#REF!</v>
          </cell>
        </row>
        <row r="70">
          <cell r="A70">
            <v>800099</v>
          </cell>
          <cell r="B70" t="str">
            <v>PORTÃO DE FERRO GALVANIZADO 2,5X1,8M INCL. PINTURA</v>
          </cell>
          <cell r="C70" t="str">
            <v>UND</v>
          </cell>
          <cell r="D70" t="e">
            <v>#REF!</v>
          </cell>
        </row>
        <row r="71">
          <cell r="A71">
            <v>900001</v>
          </cell>
          <cell r="B71" t="str">
            <v>CHAPISCO C/ ARGAMASSA 1:3 (CIM./AREIA)</v>
          </cell>
          <cell r="C71" t="str">
            <v>M²</v>
          </cell>
          <cell r="D71">
            <v>2.2200000000000002</v>
          </cell>
        </row>
        <row r="72">
          <cell r="A72">
            <v>900003</v>
          </cell>
          <cell r="B72" t="str">
            <v>MASSA ÚNICA</v>
          </cell>
          <cell r="C72" t="str">
            <v>M²</v>
          </cell>
          <cell r="D72" t="e">
            <v>#REF!</v>
          </cell>
        </row>
        <row r="73">
          <cell r="A73">
            <v>900010</v>
          </cell>
          <cell r="B73" t="str">
            <v>IMPERMEABILIZAÇÃO INTERNA DE RESERVATÓRIO</v>
          </cell>
          <cell r="C73" t="str">
            <v>M²</v>
          </cell>
          <cell r="D73">
            <v>21.2</v>
          </cell>
        </row>
        <row r="74">
          <cell r="A74">
            <v>900011</v>
          </cell>
          <cell r="B74" t="str">
            <v>IMPERMEABILIZAÇÃO INTERNA DO DAFA</v>
          </cell>
          <cell r="C74" t="str">
            <v>M²</v>
          </cell>
          <cell r="D74">
            <v>40.19</v>
          </cell>
        </row>
        <row r="75">
          <cell r="A75">
            <v>900015</v>
          </cell>
          <cell r="B75" t="str">
            <v>IMPERMEABILIZAÇÃO EXTERNA DE RESERVATÓRIO</v>
          </cell>
          <cell r="C75" t="str">
            <v>M²</v>
          </cell>
          <cell r="D75" t="e">
            <v>#REF!</v>
          </cell>
        </row>
        <row r="76">
          <cell r="A76">
            <v>900200</v>
          </cell>
          <cell r="B76" t="str">
            <v>ASSENTAMENTO DE PEÇAS , TUBOS  E CONEXÕES PVC  DN 150MM JE DO DAFA</v>
          </cell>
          <cell r="C76" t="str">
            <v>UND</v>
          </cell>
          <cell r="D76">
            <v>310.48</v>
          </cell>
        </row>
        <row r="77">
          <cell r="A77">
            <v>900210</v>
          </cell>
          <cell r="B77" t="str">
            <v>ASSENTAMENTO DE TUBOS  E CONEXÕES PVC  DN 150MM JE</v>
          </cell>
          <cell r="C77" t="str">
            <v>M</v>
          </cell>
          <cell r="D77">
            <v>0.55000000000000004</v>
          </cell>
        </row>
        <row r="78">
          <cell r="A78">
            <v>900220</v>
          </cell>
          <cell r="B78" t="str">
            <v>ASSENTAMENTO DE TUBOS PVC PBA DN 100MM</v>
          </cell>
          <cell r="C78" t="str">
            <v>M</v>
          </cell>
          <cell r="D78" t="e">
            <v>#REF!</v>
          </cell>
        </row>
        <row r="79">
          <cell r="A79">
            <v>900240</v>
          </cell>
          <cell r="B79" t="str">
            <v>ASSENTAMENTO DE TUBOS E CONEXÕES DE 50 A 75MM</v>
          </cell>
          <cell r="C79" t="str">
            <v>M</v>
          </cell>
          <cell r="D79" t="e">
            <v>#REF!</v>
          </cell>
        </row>
        <row r="80">
          <cell r="A80">
            <v>900500</v>
          </cell>
          <cell r="B80" t="str">
            <v>TUBO DE PVCPBA CL-12 50MM</v>
          </cell>
          <cell r="C80" t="str">
            <v>M</v>
          </cell>
          <cell r="D80" t="e">
            <v>#REF!</v>
          </cell>
        </row>
        <row r="81">
          <cell r="A81">
            <v>900501</v>
          </cell>
          <cell r="B81" t="str">
            <v>TUBO DE AÇO GALVANIZADO DN 50 MM</v>
          </cell>
          <cell r="C81" t="str">
            <v>M</v>
          </cell>
          <cell r="D81" t="e">
            <v>#REF!</v>
          </cell>
        </row>
        <row r="82">
          <cell r="A82">
            <v>900502</v>
          </cell>
          <cell r="B82" t="str">
            <v>TUBO DE PVCPBA CL-12 75MM</v>
          </cell>
          <cell r="C82" t="str">
            <v>M</v>
          </cell>
          <cell r="D82">
            <v>0</v>
          </cell>
        </row>
        <row r="83">
          <cell r="A83">
            <v>900520</v>
          </cell>
          <cell r="B83" t="str">
            <v>CURVA PVCPBA CL 15 45ºX100MM</v>
          </cell>
          <cell r="C83" t="str">
            <v>UND</v>
          </cell>
          <cell r="D83" t="e">
            <v>#REF!</v>
          </cell>
        </row>
        <row r="84">
          <cell r="A84">
            <v>900521</v>
          </cell>
          <cell r="B84" t="str">
            <v>CURVA PVCPBA CL 15 90ºX100MM</v>
          </cell>
          <cell r="C84" t="str">
            <v>UND</v>
          </cell>
          <cell r="D84" t="e">
            <v>#REF!</v>
          </cell>
        </row>
        <row r="85">
          <cell r="A85">
            <v>900522</v>
          </cell>
          <cell r="B85" t="str">
            <v>CURVA PVCPBA CL 15 22º30'X100MM</v>
          </cell>
          <cell r="C85" t="str">
            <v>UND</v>
          </cell>
          <cell r="D85" t="e">
            <v>#REF!</v>
          </cell>
        </row>
        <row r="86">
          <cell r="A86">
            <v>900523</v>
          </cell>
          <cell r="B86" t="str">
            <v>VENTOSA SIMPLES DN 50 MM</v>
          </cell>
          <cell r="C86" t="str">
            <v>UND</v>
          </cell>
          <cell r="D86" t="e">
            <v>#REF!</v>
          </cell>
        </row>
        <row r="87">
          <cell r="A87">
            <v>900524</v>
          </cell>
          <cell r="B87" t="str">
            <v>DISPOSITIVO DE DESCARGA 50 MM</v>
          </cell>
          <cell r="C87" t="str">
            <v>UND</v>
          </cell>
          <cell r="D87" t="e">
            <v>#REF!</v>
          </cell>
        </row>
        <row r="88">
          <cell r="A88">
            <v>900530</v>
          </cell>
          <cell r="B88" t="str">
            <v>CURVA PVCPBA CL-12 45ºX50MM</v>
          </cell>
          <cell r="C88" t="str">
            <v>UND</v>
          </cell>
          <cell r="D88" t="e">
            <v>#REF!</v>
          </cell>
        </row>
        <row r="89">
          <cell r="A89">
            <v>900532</v>
          </cell>
          <cell r="B89" t="str">
            <v>CURVA PVCPBA CL-12 90ºX50MM</v>
          </cell>
          <cell r="C89" t="str">
            <v>UND</v>
          </cell>
          <cell r="D89" t="e">
            <v>#REF!</v>
          </cell>
        </row>
        <row r="90">
          <cell r="A90">
            <v>900535</v>
          </cell>
          <cell r="B90" t="str">
            <v>TE PVCPBA CL-12 75X75MM</v>
          </cell>
          <cell r="C90" t="str">
            <v>UND</v>
          </cell>
          <cell r="D90" t="e">
            <v>#REF!</v>
          </cell>
        </row>
        <row r="91">
          <cell r="A91">
            <v>900538</v>
          </cell>
          <cell r="B91" t="str">
            <v>TE RED PVCPBA CL-12 75X50MM</v>
          </cell>
          <cell r="C91" t="str">
            <v>UND</v>
          </cell>
          <cell r="D91" t="e">
            <v>#REF!</v>
          </cell>
        </row>
        <row r="92">
          <cell r="A92">
            <v>900540</v>
          </cell>
          <cell r="B92" t="str">
            <v>REDUÇÃO PVCPBA CL-12 75X50MM</v>
          </cell>
          <cell r="C92" t="str">
            <v>UND</v>
          </cell>
          <cell r="D92" t="e">
            <v>#REF!</v>
          </cell>
        </row>
        <row r="93">
          <cell r="A93">
            <v>900550</v>
          </cell>
          <cell r="B93" t="str">
            <v>CAP PVCPBA 50MM</v>
          </cell>
          <cell r="C93" t="str">
            <v>UND</v>
          </cell>
          <cell r="D93" t="e">
            <v>#REF!</v>
          </cell>
        </row>
        <row r="94">
          <cell r="A94">
            <v>900700</v>
          </cell>
          <cell r="B94" t="str">
            <v>INSTALAÇÃO DE BOMBA SUBMERSÍVEL, TUBOS E CONEXÕES</v>
          </cell>
          <cell r="C94" t="str">
            <v>CJ</v>
          </cell>
          <cell r="D94">
            <v>118.58</v>
          </cell>
        </row>
        <row r="95">
          <cell r="A95">
            <v>900701</v>
          </cell>
          <cell r="B95" t="str">
            <v>INSTALAÇÃO DE BOMBA SUBMERSÍVEL P/ POÇO PROFUNDO H =80M</v>
          </cell>
          <cell r="C95" t="str">
            <v>CJ</v>
          </cell>
          <cell r="D95">
            <v>0</v>
          </cell>
        </row>
        <row r="96">
          <cell r="A96">
            <v>900705</v>
          </cell>
          <cell r="B96" t="str">
            <v>MONTAGEM DE TUBOS E CONEXÕES</v>
          </cell>
          <cell r="C96" t="str">
            <v>CJ</v>
          </cell>
          <cell r="D96">
            <v>21.14</v>
          </cell>
        </row>
        <row r="97">
          <cell r="A97">
            <v>900707</v>
          </cell>
          <cell r="B97" t="str">
            <v>MONTAGEM DE TUBOS E CONEXÕES (RESERVAT./ CHAFARIZ)</v>
          </cell>
          <cell r="C97" t="str">
            <v>CJ</v>
          </cell>
          <cell r="D97">
            <v>0</v>
          </cell>
        </row>
        <row r="98">
          <cell r="A98">
            <v>900710</v>
          </cell>
          <cell r="B98" t="str">
            <v>RESERVATÓRIO EM FIBRA CAP. 10.000L</v>
          </cell>
          <cell r="C98" t="str">
            <v>UND</v>
          </cell>
          <cell r="D98">
            <v>1450</v>
          </cell>
        </row>
        <row r="99">
          <cell r="A99">
            <v>900715</v>
          </cell>
          <cell r="B99" t="str">
            <v>CADASTRO DA REDE</v>
          </cell>
          <cell r="C99" t="str">
            <v>M</v>
          </cell>
          <cell r="D99">
            <v>0.85</v>
          </cell>
        </row>
        <row r="100">
          <cell r="A100">
            <v>900750</v>
          </cell>
          <cell r="B100" t="str">
            <v>MONTAGEM E INSTALAÇÃO DE REDE ELÉTRICA (AT/BT)</v>
          </cell>
          <cell r="C100" t="str">
            <v>M</v>
          </cell>
          <cell r="D100" t="e">
            <v>#REF!</v>
          </cell>
        </row>
        <row r="101">
          <cell r="A101">
            <v>900800</v>
          </cell>
          <cell r="B101" t="str">
            <v>CAIXA TIJOLO MACIÇO 40X40X80CM</v>
          </cell>
          <cell r="C101" t="str">
            <v>UND</v>
          </cell>
          <cell r="D101" t="e">
            <v>#REF!</v>
          </cell>
        </row>
        <row r="102">
          <cell r="A102">
            <v>900900</v>
          </cell>
          <cell r="B102" t="str">
            <v xml:space="preserve">INSTALAÇÃO ELÉTRICA </v>
          </cell>
          <cell r="C102" t="str">
            <v>UND</v>
          </cell>
          <cell r="D102" t="e">
            <v>#REF!</v>
          </cell>
        </row>
        <row r="103">
          <cell r="A103">
            <v>900905</v>
          </cell>
          <cell r="B103" t="str">
            <v>INSTALAÇÃO HIDRÁULICA</v>
          </cell>
          <cell r="C103" t="str">
            <v>UND</v>
          </cell>
          <cell r="D103" t="e">
            <v>#REF!</v>
          </cell>
        </row>
        <row r="104">
          <cell r="A104">
            <v>900910</v>
          </cell>
          <cell r="B104" t="str">
            <v>INSTALAÇÃO MECÂNICA</v>
          </cell>
          <cell r="C104" t="str">
            <v>UND</v>
          </cell>
          <cell r="D104">
            <v>1079.48</v>
          </cell>
        </row>
        <row r="105">
          <cell r="A105">
            <v>900911</v>
          </cell>
          <cell r="B105" t="str">
            <v>LIGAÇÃO DOMICILIAR DE ESGOTO</v>
          </cell>
          <cell r="C105" t="str">
            <v>UND</v>
          </cell>
          <cell r="D105">
            <v>80.405000000000001</v>
          </cell>
        </row>
        <row r="106">
          <cell r="A106">
            <v>900912</v>
          </cell>
          <cell r="B106" t="str">
            <v>LIGAÇÃO INTRADOMICLIAR EM PVC, INCL. DEMOLIÇÃO DE PISO , ESCAVAÇÃO, ASSENT. DA TUBULAÇÃO E RECOMPOSIÇÃO DO PISO</v>
          </cell>
          <cell r="C106" t="str">
            <v>M</v>
          </cell>
          <cell r="D106">
            <v>23.14</v>
          </cell>
        </row>
        <row r="107">
          <cell r="A107">
            <v>900913</v>
          </cell>
          <cell r="B107" t="str">
            <v>EXECUÇÃO DE BOCA DE BUEIRO</v>
          </cell>
          <cell r="C107" t="str">
            <v>UND</v>
          </cell>
        </row>
        <row r="108">
          <cell r="A108">
            <v>900915</v>
          </cell>
          <cell r="B108" t="str">
            <v>LIGAÇÃO DOMICILIAR DE ÁGUA - PADRÃO EMBASA</v>
          </cell>
          <cell r="C108" t="str">
            <v>UND</v>
          </cell>
          <cell r="D108" t="e">
            <v>#REF!</v>
          </cell>
        </row>
        <row r="109">
          <cell r="A109">
            <v>900916</v>
          </cell>
          <cell r="B109" t="str">
            <v>HIDRÔMETRO DE 1/2" X 3M³/H</v>
          </cell>
          <cell r="C109" t="str">
            <v>UND</v>
          </cell>
          <cell r="D109">
            <v>0</v>
          </cell>
        </row>
        <row r="110">
          <cell r="A110">
            <v>900920</v>
          </cell>
          <cell r="B110" t="str">
            <v>POÇO DE VISITA EM ANEL DE CONCRETO PREMOLDADO D = 0,60 M PROND. ATÉ 1,20 M COMTAMPÃO F°F° TD-600</v>
          </cell>
          <cell r="C110" t="str">
            <v>UND</v>
          </cell>
          <cell r="D110">
            <v>223.52941176470588</v>
          </cell>
        </row>
        <row r="111">
          <cell r="A111">
            <v>900930</v>
          </cell>
          <cell r="B111" t="str">
            <v>ASSENTAMENTO DE TUBOS , PEÇAS E CONEXÕES DO BARRILETE</v>
          </cell>
          <cell r="C111" t="str">
            <v>H</v>
          </cell>
          <cell r="D111" t="e">
            <v>#REF!</v>
          </cell>
        </row>
        <row r="112">
          <cell r="A112">
            <v>900940</v>
          </cell>
          <cell r="B112" t="str">
            <v>ESCORAMENTO COM ESTACA PRANCHA METÁLICA , PROFUNDIDADE ACIMA DE 3,50 M</v>
          </cell>
          <cell r="C112" t="str">
            <v>M²</v>
          </cell>
          <cell r="D112">
            <v>36.409999999999997</v>
          </cell>
        </row>
        <row r="113">
          <cell r="A113">
            <v>900955</v>
          </cell>
          <cell r="B113" t="str">
            <v>ABERTURA DE ESTRADA DE ACESSO</v>
          </cell>
          <cell r="C113" t="str">
            <v>M</v>
          </cell>
          <cell r="D113">
            <v>4.41</v>
          </cell>
        </row>
        <row r="114">
          <cell r="A114">
            <v>1100934.90952381</v>
          </cell>
          <cell r="B114" t="str">
            <v>MONTAGEM DE ESCADA DE TUBO GALV. E BARRA CHATA COM FIXAÇÃO</v>
          </cell>
          <cell r="C114" t="str">
            <v>H</v>
          </cell>
          <cell r="D114" t="e">
            <v>#REF!</v>
          </cell>
        </row>
        <row r="115">
          <cell r="A115">
            <v>1112183.7949685601</v>
          </cell>
          <cell r="B115" t="str">
            <v>MONTAGEM DE ESCADA DE TUBO GALV. E BARRA CHATA COM FIXAÇÃO</v>
          </cell>
          <cell r="C115" t="str">
            <v>H</v>
          </cell>
          <cell r="D115" t="e">
            <v>#REF!</v>
          </cell>
        </row>
        <row r="116">
          <cell r="A116">
            <v>1123432.6804132999</v>
          </cell>
          <cell r="B116" t="str">
            <v>DEMOLIÇÃO E RECOMPOSIÇÃO DE MEIO FIO ECONÔMICO</v>
          </cell>
          <cell r="C116" t="str">
            <v>M</v>
          </cell>
          <cell r="D116">
            <v>3.51</v>
          </cell>
        </row>
        <row r="117">
          <cell r="A117" t="str">
            <v>E00001</v>
          </cell>
          <cell r="B117" t="str">
            <v>BETONEIRA</v>
          </cell>
          <cell r="C117" t="str">
            <v>H</v>
          </cell>
          <cell r="D117">
            <v>0.75</v>
          </cell>
        </row>
        <row r="118">
          <cell r="A118" t="str">
            <v>E10000</v>
          </cell>
          <cell r="B118" t="str">
            <v>BOMBA DOSADORA TIPO PISTÃO</v>
          </cell>
          <cell r="C118" t="str">
            <v>UND</v>
          </cell>
          <cell r="D118">
            <v>1020</v>
          </cell>
        </row>
        <row r="119">
          <cell r="A119" t="str">
            <v>E10010</v>
          </cell>
          <cell r="B119" t="str">
            <v>BOMBA SUBMERSÍVEL TRIFÁSICA 220 V</v>
          </cell>
          <cell r="C119" t="str">
            <v>UND</v>
          </cell>
          <cell r="D119">
            <v>925</v>
          </cell>
        </row>
        <row r="120">
          <cell r="A120" t="str">
            <v>E10015</v>
          </cell>
          <cell r="B120" t="str">
            <v>CONJUNTO MOTO BOMBA (CAP. FLUTUANTE)</v>
          </cell>
          <cell r="C120" t="str">
            <v>UND</v>
          </cell>
          <cell r="D120">
            <v>1100</v>
          </cell>
        </row>
        <row r="121">
          <cell r="A121" t="str">
            <v>F00001</v>
          </cell>
          <cell r="B121" t="str">
            <v>FERRAMENTAL</v>
          </cell>
          <cell r="C121" t="str">
            <v>UND</v>
          </cell>
          <cell r="D121">
            <v>1</v>
          </cell>
        </row>
        <row r="122">
          <cell r="A122" t="str">
            <v>F10010</v>
          </cell>
          <cell r="B122" t="str">
            <v>CABO TRIFÁSICO 10MM</v>
          </cell>
          <cell r="C122" t="str">
            <v>M</v>
          </cell>
          <cell r="D122">
            <v>1.1000000000000001</v>
          </cell>
        </row>
        <row r="123">
          <cell r="A123" t="str">
            <v>F10211</v>
          </cell>
          <cell r="B123" t="str">
            <v>FIO 2,5MM²</v>
          </cell>
          <cell r="C123" t="str">
            <v>M</v>
          </cell>
          <cell r="D123">
            <v>0.32</v>
          </cell>
        </row>
        <row r="124">
          <cell r="A124" t="str">
            <v>F10212</v>
          </cell>
          <cell r="B124" t="str">
            <v>FIO 1,5MM²</v>
          </cell>
          <cell r="C124" t="str">
            <v>M</v>
          </cell>
          <cell r="D124">
            <v>0.2</v>
          </cell>
        </row>
        <row r="125">
          <cell r="A125" t="str">
            <v>F10220</v>
          </cell>
          <cell r="B125" t="str">
            <v>TOMADA UNIVERSAL SOBREPOR</v>
          </cell>
          <cell r="C125" t="str">
            <v>UND</v>
          </cell>
          <cell r="D125">
            <v>3.8</v>
          </cell>
        </row>
        <row r="126">
          <cell r="A126" t="str">
            <v>F10225</v>
          </cell>
          <cell r="B126" t="str">
            <v>INTERRUPTOR SIMPLES SOBREPOR</v>
          </cell>
          <cell r="C126" t="str">
            <v>UND</v>
          </cell>
          <cell r="D126">
            <v>2.48</v>
          </cell>
        </row>
        <row r="127">
          <cell r="A127" t="str">
            <v>F10230</v>
          </cell>
          <cell r="B127" t="str">
            <v>BOCAL COM LÂMPADA C/ 1 CABEÇOTE, MOTOR DE 1/3CV, F</v>
          </cell>
          <cell r="C127" t="str">
            <v>UND</v>
          </cell>
          <cell r="D127">
            <v>1.49</v>
          </cell>
        </row>
        <row r="128">
          <cell r="A128" t="str">
            <v>H14044</v>
          </cell>
          <cell r="B128" t="str">
            <v xml:space="preserve">FUNDO PREPARADOR </v>
          </cell>
          <cell r="C128" t="str">
            <v>L</v>
          </cell>
          <cell r="D128">
            <v>3.91</v>
          </cell>
        </row>
        <row r="129">
          <cell r="A129" t="str">
            <v>H15010</v>
          </cell>
          <cell r="B129" t="str">
            <v>RED. FOFO 100X80MM PBJE</v>
          </cell>
          <cell r="C129" t="str">
            <v>UND</v>
          </cell>
          <cell r="D129">
            <v>26.98</v>
          </cell>
        </row>
        <row r="130">
          <cell r="A130" t="str">
            <v>H15011</v>
          </cell>
          <cell r="B130" t="str">
            <v>TUBO FOFO FLP L1,00M</v>
          </cell>
          <cell r="C130" t="str">
            <v>UND</v>
          </cell>
          <cell r="D130">
            <v>60.72</v>
          </cell>
        </row>
        <row r="131">
          <cell r="A131" t="str">
            <v>H15012</v>
          </cell>
          <cell r="B131" t="str">
            <v>REGISTRO CHATO C/ FLANGE E CABEÇOTE 80MM</v>
          </cell>
          <cell r="C131" t="str">
            <v>UND</v>
          </cell>
          <cell r="D131">
            <v>108</v>
          </cell>
        </row>
        <row r="132">
          <cell r="A132" t="str">
            <v>H15013</v>
          </cell>
          <cell r="B132" t="str">
            <v>VÁLVULA DE RETENÇÃO FLUXO AXIAL C/ FECHAM. RÁPIDO TIPO WAFER</v>
          </cell>
          <cell r="C132" t="str">
            <v>UND</v>
          </cell>
          <cell r="D132">
            <v>108</v>
          </cell>
        </row>
        <row r="133">
          <cell r="A133" t="str">
            <v>H15015</v>
          </cell>
          <cell r="B133" t="str">
            <v>VENTOSA FOFO VSF 50MM PN10</v>
          </cell>
          <cell r="C133" t="str">
            <v>UND</v>
          </cell>
          <cell r="D133">
            <v>306</v>
          </cell>
        </row>
        <row r="134">
          <cell r="A134" t="str">
            <v>H15016</v>
          </cell>
          <cell r="B134" t="str">
            <v>REGISTRO CHATO FOFO C/ FL E CABEÇOTE 50MM PN10</v>
          </cell>
          <cell r="C134" t="str">
            <v>UND</v>
          </cell>
          <cell r="D134">
            <v>90</v>
          </cell>
        </row>
        <row r="135">
          <cell r="A135" t="str">
            <v>H15017</v>
          </cell>
          <cell r="B135" t="str">
            <v>TÊ COM FLANGE FOFO 80X50MM</v>
          </cell>
          <cell r="C135" t="str">
            <v>UND</v>
          </cell>
          <cell r="D135">
            <v>53.93</v>
          </cell>
        </row>
        <row r="136">
          <cell r="A136" t="str">
            <v>H15018</v>
          </cell>
          <cell r="B136" t="str">
            <v>TUBO COM FLANGE FOFO L=1,00M 80MM</v>
          </cell>
          <cell r="C136" t="str">
            <v>UND</v>
          </cell>
          <cell r="D136">
            <v>65.709999999999994</v>
          </cell>
        </row>
        <row r="137">
          <cell r="A137" t="str">
            <v>H15019</v>
          </cell>
          <cell r="B137" t="str">
            <v>MANGOTE FLEXÍVEL C/ FLANGE L=10,00M  80MM  PN 10</v>
          </cell>
          <cell r="C137" t="str">
            <v>UND</v>
          </cell>
          <cell r="D137">
            <v>105</v>
          </cell>
        </row>
        <row r="138">
          <cell r="A138" t="str">
            <v>H15020</v>
          </cell>
          <cell r="B138" t="str">
            <v>TUBO DE AÇO FLP 80MM PN10 L=1,30M</v>
          </cell>
          <cell r="C138" t="str">
            <v>UND</v>
          </cell>
          <cell r="D138">
            <v>138.66999999999999</v>
          </cell>
        </row>
        <row r="139">
          <cell r="A139" t="str">
            <v>H15021</v>
          </cell>
          <cell r="B139" t="str">
            <v>REDUÇÃO AÇO FLP L=0,15M PN10</v>
          </cell>
          <cell r="C139" t="str">
            <v>UND</v>
          </cell>
          <cell r="D139">
            <v>54</v>
          </cell>
        </row>
        <row r="140">
          <cell r="A140" t="str">
            <v>H15022</v>
          </cell>
          <cell r="B140" t="str">
            <v>REDUÇÃO NORMAL AÇO PN10 L=0,15</v>
          </cell>
          <cell r="C140" t="str">
            <v>UND</v>
          </cell>
          <cell r="D140">
            <v>94</v>
          </cell>
        </row>
        <row r="141">
          <cell r="A141" t="str">
            <v>H15023</v>
          </cell>
          <cell r="B141" t="str">
            <v>TUBO FLP L=4,20M PN 10 DN 100MM</v>
          </cell>
          <cell r="C141" t="str">
            <v>UND</v>
          </cell>
          <cell r="D141">
            <v>138.4</v>
          </cell>
        </row>
        <row r="142">
          <cell r="A142" t="str">
            <v>H15080</v>
          </cell>
          <cell r="B142" t="str">
            <v>TUBO GALVANIZADO ROSCÁVEL 2"</v>
          </cell>
          <cell r="C142" t="str">
            <v>M</v>
          </cell>
          <cell r="D142">
            <v>15.74</v>
          </cell>
        </row>
        <row r="143">
          <cell r="A143" t="str">
            <v>H15085</v>
          </cell>
          <cell r="B143" t="str">
            <v>LUVA GALVANIZADO ROSCÁVEL 50MM</v>
          </cell>
          <cell r="C143" t="str">
            <v>UND</v>
          </cell>
          <cell r="D143">
            <v>7.12</v>
          </cell>
        </row>
        <row r="144">
          <cell r="A144" t="str">
            <v>H15086</v>
          </cell>
          <cell r="B144" t="str">
            <v>CURVA FERRO GALVANIZADO 45ºX2"</v>
          </cell>
          <cell r="C144" t="str">
            <v>UND</v>
          </cell>
          <cell r="D144">
            <v>14.85</v>
          </cell>
        </row>
        <row r="145">
          <cell r="A145" t="str">
            <v>H15087</v>
          </cell>
          <cell r="B145" t="str">
            <v>UNIÃO MACHO-FÊMEA FERRO GALVANIZADO 2"</v>
          </cell>
          <cell r="C145" t="str">
            <v>UND</v>
          </cell>
          <cell r="D145">
            <v>11</v>
          </cell>
        </row>
        <row r="146">
          <cell r="A146" t="str">
            <v>H15088</v>
          </cell>
          <cell r="B146" t="str">
            <v>VÁLVULA DE RETENÇÃO TIPO PORTINHOLA ÚNICA</v>
          </cell>
          <cell r="C146" t="str">
            <v>UND</v>
          </cell>
          <cell r="D146">
            <v>57.6</v>
          </cell>
        </row>
        <row r="147">
          <cell r="A147" t="str">
            <v>H15089</v>
          </cell>
          <cell r="B147" t="str">
            <v>NIPLE DUPLO DE 2" FERRO GALVANIZADO</v>
          </cell>
          <cell r="C147" t="str">
            <v>UND</v>
          </cell>
          <cell r="D147">
            <v>8.5399999999999991</v>
          </cell>
        </row>
        <row r="148">
          <cell r="A148" t="str">
            <v>H15090</v>
          </cell>
          <cell r="B148" t="str">
            <v>REGISTRO DE GAVETA ROSC 50MM</v>
          </cell>
          <cell r="C148" t="str">
            <v>UND</v>
          </cell>
          <cell r="D148">
            <v>22</v>
          </cell>
        </row>
        <row r="149">
          <cell r="A149" t="str">
            <v>H15091</v>
          </cell>
          <cell r="B149" t="str">
            <v>NIPLE DUPLO F. GALVANIZADO 2"</v>
          </cell>
          <cell r="C149" t="str">
            <v>UND</v>
          </cell>
          <cell r="D149">
            <v>8.5399999999999991</v>
          </cell>
        </row>
        <row r="150">
          <cell r="A150" t="str">
            <v>H15092</v>
          </cell>
          <cell r="B150" t="str">
            <v>CURVA 90ºX2" FÊMEA ROSCA INTERNA</v>
          </cell>
          <cell r="C150" t="str">
            <v>UND</v>
          </cell>
          <cell r="D150">
            <v>32.31</v>
          </cell>
        </row>
        <row r="151">
          <cell r="A151" t="str">
            <v>H15093</v>
          </cell>
          <cell r="B151" t="str">
            <v>CURVA 90 C/ BOLSA DN 100MM</v>
          </cell>
          <cell r="C151" t="str">
            <v>UND</v>
          </cell>
          <cell r="D151">
            <v>55.9</v>
          </cell>
        </row>
        <row r="152">
          <cell r="A152" t="str">
            <v>H15094</v>
          </cell>
          <cell r="B152" t="str">
            <v>CURVA 90 C/ FLANGES DN 100MM</v>
          </cell>
          <cell r="C152" t="str">
            <v>UND</v>
          </cell>
          <cell r="D152">
            <v>56.6</v>
          </cell>
        </row>
        <row r="153">
          <cell r="A153" t="str">
            <v>H15095</v>
          </cell>
          <cell r="B153" t="str">
            <v>BORRACHA DE RED. FERRO GALVANIZADA 2X1 1/2"</v>
          </cell>
          <cell r="C153" t="str">
            <v>UND</v>
          </cell>
          <cell r="D153">
            <v>4.78</v>
          </cell>
        </row>
        <row r="154">
          <cell r="A154" t="str">
            <v>H15096</v>
          </cell>
          <cell r="B154" t="str">
            <v>TUBO FLANGE PONTA L=0,60 M DN 100MM</v>
          </cell>
          <cell r="C154" t="str">
            <v>UND</v>
          </cell>
          <cell r="D154">
            <v>30.72</v>
          </cell>
        </row>
        <row r="155">
          <cell r="A155" t="str">
            <v>H15097</v>
          </cell>
          <cell r="B155" t="str">
            <v>JOELHO 90º 50MM FERRO GALVANIZADO</v>
          </cell>
          <cell r="C155" t="str">
            <v>UND</v>
          </cell>
          <cell r="D155">
            <v>6.42</v>
          </cell>
        </row>
        <row r="156">
          <cell r="A156" t="str">
            <v>H15098</v>
          </cell>
          <cell r="B156" t="str">
            <v>FLANGE SEXTAVADO DN 75MM</v>
          </cell>
          <cell r="C156" t="str">
            <v>UND</v>
          </cell>
          <cell r="D156">
            <v>16.18</v>
          </cell>
        </row>
        <row r="157">
          <cell r="A157" t="str">
            <v>H15099</v>
          </cell>
          <cell r="B157" t="str">
            <v>TUBO ROSCÁVEL L=4,20M 100MM</v>
          </cell>
          <cell r="C157" t="str">
            <v>UND</v>
          </cell>
          <cell r="D157">
            <v>138.24</v>
          </cell>
        </row>
        <row r="158">
          <cell r="A158" t="str">
            <v>H15100</v>
          </cell>
          <cell r="B158" t="str">
            <v>NIPLE DUPLO DN 80MM</v>
          </cell>
          <cell r="C158" t="str">
            <v>UND</v>
          </cell>
          <cell r="D158">
            <v>14.5</v>
          </cell>
        </row>
        <row r="159">
          <cell r="A159" t="str">
            <v>H15101</v>
          </cell>
          <cell r="B159" t="str">
            <v>REGISTRO DE GAVETA DN 80MM</v>
          </cell>
          <cell r="C159" t="str">
            <v>UND</v>
          </cell>
          <cell r="D159">
            <v>108</v>
          </cell>
        </row>
        <row r="160">
          <cell r="A160" t="str">
            <v>H15102</v>
          </cell>
          <cell r="B160" t="str">
            <v>TÊ ROSCÁVEL DN 80MM</v>
          </cell>
          <cell r="C160" t="str">
            <v>UND</v>
          </cell>
          <cell r="D160">
            <v>35.4</v>
          </cell>
        </row>
        <row r="161">
          <cell r="A161" t="str">
            <v>H15103</v>
          </cell>
          <cell r="B161" t="str">
            <v>CURVA MACHO FÊMEA 45º DN 80MM</v>
          </cell>
          <cell r="C161" t="str">
            <v>UND</v>
          </cell>
          <cell r="D161">
            <v>31.25</v>
          </cell>
        </row>
        <row r="162">
          <cell r="A162" t="str">
            <v>H15104</v>
          </cell>
          <cell r="B162" t="str">
            <v>TUBO ROSCÁVEL L=1,30M DN 75MM</v>
          </cell>
          <cell r="C162" t="str">
            <v>UND</v>
          </cell>
          <cell r="D162">
            <v>35.5</v>
          </cell>
        </row>
        <row r="163">
          <cell r="A163" t="str">
            <v>H15105</v>
          </cell>
          <cell r="B163" t="str">
            <v>TUBO ROSCÁVEL L=0,90M DN 100MM</v>
          </cell>
          <cell r="C163" t="str">
            <v>UND</v>
          </cell>
          <cell r="D163">
            <v>44.91</v>
          </cell>
        </row>
        <row r="164">
          <cell r="A164" t="str">
            <v>H15106</v>
          </cell>
          <cell r="B164" t="str">
            <v>CURVA MACHO FÊMEA 90º ND 100MM</v>
          </cell>
          <cell r="C164" t="str">
            <v>ND</v>
          </cell>
          <cell r="D164">
            <v>77.489999999999995</v>
          </cell>
        </row>
        <row r="165">
          <cell r="A165" t="str">
            <v>H15107</v>
          </cell>
          <cell r="B165" t="str">
            <v>TUBO ROSCÁVEL L=2,95M DN 100MM</v>
          </cell>
          <cell r="C165" t="str">
            <v>UND</v>
          </cell>
          <cell r="D165">
            <v>104.43</v>
          </cell>
        </row>
        <row r="166">
          <cell r="A166" t="str">
            <v>H15108</v>
          </cell>
          <cell r="B166" t="str">
            <v>TUBO C/ FLANGE E PONTA L=0,20M DN 50MM</v>
          </cell>
          <cell r="C166" t="str">
            <v>UND</v>
          </cell>
          <cell r="D166">
            <v>6.7</v>
          </cell>
        </row>
        <row r="167">
          <cell r="A167" t="str">
            <v>H15109</v>
          </cell>
          <cell r="B167" t="str">
            <v>TUBO ROSCÁVEL L=4,0M 75MM</v>
          </cell>
          <cell r="C167" t="str">
            <v>UND</v>
          </cell>
          <cell r="D167">
            <v>109.23</v>
          </cell>
        </row>
        <row r="168">
          <cell r="A168" t="str">
            <v>H15110</v>
          </cell>
          <cell r="B168" t="str">
            <v>TÊ 50MM FERRO GALVANIZADO</v>
          </cell>
          <cell r="C168" t="str">
            <v>UND</v>
          </cell>
          <cell r="D168">
            <v>7.41</v>
          </cell>
        </row>
        <row r="169">
          <cell r="A169" t="str">
            <v>H15111</v>
          </cell>
          <cell r="B169" t="str">
            <v>NIPLE DUPLO DN 75MM</v>
          </cell>
          <cell r="C169" t="str">
            <v>UND</v>
          </cell>
          <cell r="D169">
            <v>14.5</v>
          </cell>
        </row>
        <row r="170">
          <cell r="A170" t="str">
            <v>H15112</v>
          </cell>
          <cell r="B170" t="str">
            <v>REGISTRO DE GAVETA DN 75MM</v>
          </cell>
          <cell r="C170" t="str">
            <v>UND</v>
          </cell>
          <cell r="D170">
            <v>108</v>
          </cell>
        </row>
        <row r="171">
          <cell r="A171" t="str">
            <v>H15113</v>
          </cell>
          <cell r="B171" t="str">
            <v>CRIVO ROSC. DN 75MM</v>
          </cell>
          <cell r="C171" t="str">
            <v>UND</v>
          </cell>
          <cell r="D171">
            <v>59.9</v>
          </cell>
        </row>
        <row r="172">
          <cell r="A172" t="str">
            <v>H15114</v>
          </cell>
          <cell r="B172" t="str">
            <v>CURVA FÊMEA 90º DN 100MM</v>
          </cell>
          <cell r="C172" t="str">
            <v>UND</v>
          </cell>
          <cell r="D172">
            <v>77.489999999999995</v>
          </cell>
        </row>
        <row r="173">
          <cell r="A173" t="str">
            <v>H20001</v>
          </cell>
          <cell r="B173" t="str">
            <v>TUBO PVC ESGOTO BRANCO 100MM</v>
          </cell>
          <cell r="C173" t="str">
            <v>M</v>
          </cell>
          <cell r="D173">
            <v>2.35</v>
          </cell>
        </row>
        <row r="174">
          <cell r="A174" t="str">
            <v>H20002</v>
          </cell>
          <cell r="B174" t="str">
            <v>TUBO PVC ESGOTO BRANCO 50MM</v>
          </cell>
          <cell r="C174" t="str">
            <v>M</v>
          </cell>
          <cell r="D174">
            <v>2.1</v>
          </cell>
        </row>
        <row r="175">
          <cell r="A175" t="str">
            <v>H20003</v>
          </cell>
          <cell r="B175" t="str">
            <v>RALO SINFONADO 100MM</v>
          </cell>
          <cell r="C175" t="str">
            <v>UND</v>
          </cell>
          <cell r="D175">
            <v>3.09</v>
          </cell>
        </row>
        <row r="176">
          <cell r="A176" t="str">
            <v>H20004</v>
          </cell>
          <cell r="B176" t="str">
            <v>CURVA PVC ESGOTO 90º DN 100MM</v>
          </cell>
          <cell r="C176" t="str">
            <v>UND</v>
          </cell>
          <cell r="D176">
            <v>6.09</v>
          </cell>
        </row>
        <row r="177">
          <cell r="A177" t="str">
            <v>H20007</v>
          </cell>
          <cell r="B177" t="str">
            <v>CURVA PVC ESGOTO 90º DN 50MM</v>
          </cell>
          <cell r="C177" t="str">
            <v>UND</v>
          </cell>
          <cell r="D177">
            <v>2.08</v>
          </cell>
        </row>
        <row r="178">
          <cell r="A178" t="str">
            <v>H20010</v>
          </cell>
          <cell r="B178" t="str">
            <v>TUBO PVC ESGOTO RIGIDO 100MM</v>
          </cell>
          <cell r="C178" t="str">
            <v>M</v>
          </cell>
          <cell r="D178">
            <v>7.25</v>
          </cell>
        </row>
        <row r="179">
          <cell r="A179" t="str">
            <v>H20017</v>
          </cell>
          <cell r="B179" t="str">
            <v>TUBO PVC PBA CL12 50MM</v>
          </cell>
          <cell r="C179" t="str">
            <v>M</v>
          </cell>
          <cell r="D179">
            <v>2.04</v>
          </cell>
        </row>
        <row r="180">
          <cell r="A180" t="str">
            <v>H20018</v>
          </cell>
          <cell r="B180" t="str">
            <v>TUBO PVC PBA CL12 75MM</v>
          </cell>
          <cell r="C180" t="str">
            <v>M</v>
          </cell>
          <cell r="D180">
            <v>3.04</v>
          </cell>
        </row>
        <row r="181">
          <cell r="A181" t="str">
            <v>H20019</v>
          </cell>
          <cell r="B181" t="str">
            <v>TUBO DE AÇO GALVANIZADO DN 50MM</v>
          </cell>
          <cell r="C181" t="str">
            <v>M</v>
          </cell>
          <cell r="D181">
            <v>15.74</v>
          </cell>
        </row>
        <row r="182">
          <cell r="A182" t="str">
            <v>H20030</v>
          </cell>
          <cell r="B182" t="str">
            <v>TUBO PVC SOLD. P/ ÁGUA 32MM</v>
          </cell>
          <cell r="C182" t="str">
            <v>M</v>
          </cell>
          <cell r="D182">
            <v>2.0499999999999998</v>
          </cell>
        </row>
        <row r="183">
          <cell r="A183" t="str">
            <v>H20032</v>
          </cell>
          <cell r="B183" t="str">
            <v>TUBO PVC SOLD. P/ ÁGUA 20MM</v>
          </cell>
          <cell r="C183" t="str">
            <v>M</v>
          </cell>
          <cell r="D183">
            <v>0.72</v>
          </cell>
        </row>
        <row r="184">
          <cell r="A184" t="str">
            <v>H20050</v>
          </cell>
          <cell r="B184" t="str">
            <v>CURVA PVC VINILFER 45º X100MM</v>
          </cell>
          <cell r="C184" t="str">
            <v>UND</v>
          </cell>
          <cell r="D184">
            <v>30.14</v>
          </cell>
        </row>
        <row r="185">
          <cell r="A185" t="str">
            <v>H20053</v>
          </cell>
          <cell r="B185" t="str">
            <v>CURVA PVC VINILFER 22º X100MM</v>
          </cell>
          <cell r="C185" t="str">
            <v>UND</v>
          </cell>
          <cell r="D185">
            <v>29.34</v>
          </cell>
        </row>
        <row r="186">
          <cell r="A186" t="str">
            <v>H20062</v>
          </cell>
          <cell r="B186" t="str">
            <v>CURVA PVC VINILFER 90º X100MM</v>
          </cell>
          <cell r="C186" t="str">
            <v>UND</v>
          </cell>
          <cell r="D186">
            <v>34.14</v>
          </cell>
        </row>
        <row r="187">
          <cell r="A187" t="str">
            <v>H20063</v>
          </cell>
          <cell r="B187" t="str">
            <v>CURVA PVC PBA 45º X50MM</v>
          </cell>
          <cell r="C187" t="str">
            <v>UND</v>
          </cell>
          <cell r="D187">
            <v>4.7</v>
          </cell>
        </row>
        <row r="188">
          <cell r="A188" t="str">
            <v>H20064</v>
          </cell>
          <cell r="B188" t="str">
            <v>CURVA PVC VINILFER 90º X50MM</v>
          </cell>
          <cell r="C188" t="str">
            <v>UND</v>
          </cell>
          <cell r="D188">
            <v>5.48</v>
          </cell>
        </row>
        <row r="189">
          <cell r="A189" t="str">
            <v>H20067</v>
          </cell>
          <cell r="B189" t="str">
            <v>TÊ PVC PBA BBB 75X50MM</v>
          </cell>
          <cell r="C189" t="str">
            <v>UND</v>
          </cell>
          <cell r="D189">
            <v>5.15</v>
          </cell>
        </row>
        <row r="190">
          <cell r="A190" t="str">
            <v>H20068</v>
          </cell>
          <cell r="B190" t="str">
            <v>TÊ PVC PBA 100X50MM</v>
          </cell>
          <cell r="C190" t="str">
            <v>UND</v>
          </cell>
          <cell r="D190">
            <v>20.51</v>
          </cell>
        </row>
        <row r="191">
          <cell r="A191" t="str">
            <v>H20069</v>
          </cell>
          <cell r="B191" t="str">
            <v>TÊ PVC PBA 50X50MM</v>
          </cell>
          <cell r="C191" t="str">
            <v>UND</v>
          </cell>
          <cell r="D191">
            <v>6.41</v>
          </cell>
        </row>
        <row r="192">
          <cell r="A192" t="str">
            <v>H20070</v>
          </cell>
          <cell r="B192" t="str">
            <v>TÊ PVC BBB 75 MM</v>
          </cell>
          <cell r="C192" t="str">
            <v>UND</v>
          </cell>
          <cell r="D192">
            <v>13.4</v>
          </cell>
        </row>
        <row r="193">
          <cell r="A193" t="str">
            <v>H20071</v>
          </cell>
          <cell r="B193" t="str">
            <v>TÊ PVC BBB 50 MM</v>
          </cell>
          <cell r="C193" t="str">
            <v>UND</v>
          </cell>
          <cell r="D193">
            <v>5.36</v>
          </cell>
        </row>
        <row r="194">
          <cell r="A194" t="str">
            <v>H20080</v>
          </cell>
          <cell r="B194" t="str">
            <v>JOELHO 90º PVC 32MM</v>
          </cell>
          <cell r="C194" t="str">
            <v>UND</v>
          </cell>
          <cell r="D194">
            <v>0.49</v>
          </cell>
        </row>
        <row r="195">
          <cell r="A195" t="str">
            <v>H20082</v>
          </cell>
          <cell r="B195" t="str">
            <v>JOELHO 90º PVC 20MM</v>
          </cell>
          <cell r="C195" t="str">
            <v>UND</v>
          </cell>
          <cell r="D195">
            <v>0.2</v>
          </cell>
        </row>
        <row r="196">
          <cell r="A196" t="str">
            <v>H20087</v>
          </cell>
          <cell r="B196" t="str">
            <v>COLAR DE TOMADA C/ TRAVA 50X1/2"</v>
          </cell>
          <cell r="C196" t="str">
            <v>UND</v>
          </cell>
          <cell r="D196">
            <v>1.32</v>
          </cell>
        </row>
        <row r="197">
          <cell r="A197" t="str">
            <v>H20088</v>
          </cell>
          <cell r="B197" t="str">
            <v>ADAPTADOR PVC SOLD. CURTO 20X1/2"</v>
          </cell>
          <cell r="C197" t="str">
            <v>UND</v>
          </cell>
          <cell r="D197">
            <v>4.03</v>
          </cell>
        </row>
        <row r="198">
          <cell r="A198" t="str">
            <v>H20090</v>
          </cell>
          <cell r="B198" t="str">
            <v>REDUÇÃO PVC PBA 75X50MM CL 12</v>
          </cell>
          <cell r="C198" t="str">
            <v>UND</v>
          </cell>
          <cell r="D198">
            <v>4.75</v>
          </cell>
        </row>
        <row r="199">
          <cell r="A199" t="str">
            <v>H20095</v>
          </cell>
          <cell r="B199" t="str">
            <v>CAP PVC PBA 50MM</v>
          </cell>
          <cell r="C199" t="str">
            <v>UND</v>
          </cell>
          <cell r="D199">
            <v>2.12</v>
          </cell>
        </row>
        <row r="200">
          <cell r="A200" t="str">
            <v>H21008</v>
          </cell>
          <cell r="B200" t="str">
            <v>ANEL DE BORRACHA P/ PVC 150MM</v>
          </cell>
          <cell r="C200" t="str">
            <v>UND</v>
          </cell>
          <cell r="D200">
            <v>3.96</v>
          </cell>
        </row>
        <row r="201">
          <cell r="A201" t="str">
            <v>H21009</v>
          </cell>
          <cell r="B201" t="str">
            <v>ANEL DE BORRACHA P/ PVCPBA 100MM</v>
          </cell>
          <cell r="C201" t="str">
            <v>UND</v>
          </cell>
          <cell r="D201">
            <v>0.83</v>
          </cell>
        </row>
        <row r="202">
          <cell r="A202" t="str">
            <v>H21010</v>
          </cell>
          <cell r="B202" t="str">
            <v>ANEL DE BORRACHA P/ PVCPBA 75MM</v>
          </cell>
          <cell r="C202" t="str">
            <v>UND</v>
          </cell>
          <cell r="D202">
            <v>0.77</v>
          </cell>
        </row>
        <row r="203">
          <cell r="A203" t="str">
            <v>H21011</v>
          </cell>
          <cell r="B203" t="str">
            <v>ANEL DE BORRACHA P/ PVCPBA 50MM</v>
          </cell>
          <cell r="C203" t="str">
            <v>UND</v>
          </cell>
          <cell r="D203">
            <v>0.35</v>
          </cell>
        </row>
        <row r="204">
          <cell r="A204" t="str">
            <v>H21012</v>
          </cell>
          <cell r="B204" t="str">
            <v>ANEL DE BORRACHA P/ PVCPBA 50MM</v>
          </cell>
          <cell r="C204" t="str">
            <v>UND</v>
          </cell>
          <cell r="D204">
            <v>3.96</v>
          </cell>
        </row>
        <row r="205">
          <cell r="A205" t="str">
            <v>H22000</v>
          </cell>
          <cell r="B205" t="str">
            <v>PASTA LUBRIFICANTE P/ PVC</v>
          </cell>
          <cell r="C205" t="str">
            <v>KG</v>
          </cell>
          <cell r="D205">
            <v>14.92</v>
          </cell>
        </row>
        <row r="206">
          <cell r="A206" t="str">
            <v>H22500</v>
          </cell>
          <cell r="B206" t="str">
            <v>VEDAROSCA P/ TUBO PVC (20MM)</v>
          </cell>
          <cell r="C206" t="str">
            <v>UND</v>
          </cell>
          <cell r="D206">
            <v>1.1000000000000001</v>
          </cell>
        </row>
        <row r="207">
          <cell r="A207" t="str">
            <v>H30023</v>
          </cell>
          <cell r="B207" t="str">
            <v>REGISTRO DE GAVETA BRUTO 1/2"</v>
          </cell>
          <cell r="C207" t="str">
            <v>UND</v>
          </cell>
          <cell r="D207">
            <v>5.25</v>
          </cell>
        </row>
        <row r="208">
          <cell r="A208" t="str">
            <v>H30024</v>
          </cell>
          <cell r="B208" t="str">
            <v>VENTOSA SIMPLES 50MM</v>
          </cell>
          <cell r="C208" t="str">
            <v>UND</v>
          </cell>
          <cell r="D208">
            <v>57.6</v>
          </cell>
        </row>
        <row r="209">
          <cell r="A209" t="str">
            <v>H30040</v>
          </cell>
          <cell r="B209" t="str">
            <v>HIDRÔMETRO 1/2"X 3M³/H</v>
          </cell>
          <cell r="C209" t="str">
            <v>UND</v>
          </cell>
          <cell r="D209">
            <v>24.1</v>
          </cell>
        </row>
        <row r="210">
          <cell r="A210" t="str">
            <v>H40010</v>
          </cell>
          <cell r="B210" t="str">
            <v>TORNEIRA 3/4" PARA CHAFARIZ</v>
          </cell>
          <cell r="C210" t="str">
            <v>UND</v>
          </cell>
          <cell r="D210">
            <v>6</v>
          </cell>
        </row>
        <row r="211">
          <cell r="A211" t="str">
            <v>H40015</v>
          </cell>
          <cell r="B211" t="str">
            <v>VASO SANITÁRIO BRANCO</v>
          </cell>
          <cell r="C211" t="str">
            <v>UND</v>
          </cell>
          <cell r="D211">
            <v>52.98</v>
          </cell>
        </row>
        <row r="212">
          <cell r="A212" t="str">
            <v>H40016</v>
          </cell>
          <cell r="B212" t="str">
            <v>LAVATÓRIO S/ COLUNA - BRANCO</v>
          </cell>
          <cell r="C212" t="str">
            <v>UND</v>
          </cell>
          <cell r="D212">
            <v>21.5</v>
          </cell>
        </row>
        <row r="213">
          <cell r="A213" t="str">
            <v>H40017</v>
          </cell>
          <cell r="B213" t="str">
            <v>SIFÃO PARA LAVATÓRIO</v>
          </cell>
          <cell r="C213" t="str">
            <v>UND</v>
          </cell>
          <cell r="D213">
            <v>4.2699999999999996</v>
          </cell>
        </row>
        <row r="214">
          <cell r="A214" t="str">
            <v>H40018</v>
          </cell>
          <cell r="B214" t="str">
            <v>CAIXA DE DESCARGA EXTERNA</v>
          </cell>
          <cell r="C214" t="str">
            <v>UND</v>
          </cell>
          <cell r="D214">
            <v>9.75</v>
          </cell>
        </row>
        <row r="215">
          <cell r="A215" t="str">
            <v>H40020</v>
          </cell>
          <cell r="B215" t="str">
            <v>REGISTRO DE GAVETA 1/2"</v>
          </cell>
          <cell r="C215" t="str">
            <v>UND</v>
          </cell>
          <cell r="D215">
            <v>5.8</v>
          </cell>
        </row>
        <row r="216">
          <cell r="A216" t="str">
            <v>H40021</v>
          </cell>
          <cell r="B216" t="str">
            <v>TORNEIRA DE 1/2"</v>
          </cell>
          <cell r="C216" t="str">
            <v>UND</v>
          </cell>
          <cell r="D216">
            <v>8.5</v>
          </cell>
        </row>
        <row r="217">
          <cell r="A217" t="str">
            <v>H50000</v>
          </cell>
          <cell r="B217" t="str">
            <v>BUCHA DE REDUÇÃO DN 2"X1 1/2 GALV.</v>
          </cell>
          <cell r="C217" t="str">
            <v>UND</v>
          </cell>
          <cell r="D217">
            <v>4.78</v>
          </cell>
        </row>
        <row r="218">
          <cell r="A218" t="str">
            <v>H50010</v>
          </cell>
          <cell r="B218" t="str">
            <v>CURVA  PVC PBA 45º DN 100MM CL 15</v>
          </cell>
          <cell r="C218" t="str">
            <v>UND</v>
          </cell>
          <cell r="D218">
            <v>30.14</v>
          </cell>
        </row>
        <row r="219">
          <cell r="A219" t="str">
            <v>H50020</v>
          </cell>
          <cell r="B219" t="str">
            <v>TUBO FLP L=0,50 M DN = 50MM</v>
          </cell>
          <cell r="C219" t="str">
            <v>UND</v>
          </cell>
          <cell r="D219">
            <v>26.11</v>
          </cell>
        </row>
        <row r="220">
          <cell r="A220" t="str">
            <v>H50021</v>
          </cell>
          <cell r="B220" t="str">
            <v>CURVA 90º C/ FL 50 MM</v>
          </cell>
          <cell r="C220" t="str">
            <v>UND</v>
          </cell>
          <cell r="D220">
            <v>5.84</v>
          </cell>
        </row>
        <row r="221">
          <cell r="A221" t="str">
            <v>H50022</v>
          </cell>
          <cell r="B221" t="str">
            <v>TUBO ROSCÁVEL 100MM AÇO GALVANIZADO L= 1,55 M</v>
          </cell>
          <cell r="C221" t="str">
            <v>UND</v>
          </cell>
          <cell r="D221">
            <v>77.34</v>
          </cell>
        </row>
        <row r="222">
          <cell r="A222" t="str">
            <v>H50023</v>
          </cell>
          <cell r="B222" t="str">
            <v>TUBO ROSCÁVEL 100MM AÇO GALVANIZADO L= 6.00 M</v>
          </cell>
          <cell r="C222" t="str">
            <v>UND</v>
          </cell>
          <cell r="D222">
            <v>229.4</v>
          </cell>
        </row>
        <row r="223">
          <cell r="A223" t="str">
            <v>H50024</v>
          </cell>
          <cell r="B223" t="str">
            <v>TUBO ROSCÁVEL 100MM AÇO GALVANIZADO L= 0.40 M</v>
          </cell>
          <cell r="C223" t="str">
            <v>UND</v>
          </cell>
          <cell r="D223">
            <v>19.96</v>
          </cell>
        </row>
        <row r="224">
          <cell r="A224" t="str">
            <v>H50030</v>
          </cell>
          <cell r="B224" t="str">
            <v>REGISTRO DE GAVETA ROSCÁVEL 100MM  BRONZE</v>
          </cell>
          <cell r="C224" t="str">
            <v>UND</v>
          </cell>
          <cell r="D224">
            <v>258</v>
          </cell>
        </row>
        <row r="225">
          <cell r="A225" t="str">
            <v>H50040</v>
          </cell>
          <cell r="B225" t="str">
            <v>TUBO ROSCÁVAL  GALV. 100MM  L=1,00M</v>
          </cell>
          <cell r="C225" t="str">
            <v>UND</v>
          </cell>
          <cell r="D225">
            <v>49.99</v>
          </cell>
        </row>
        <row r="226">
          <cell r="A226" t="str">
            <v>H50045</v>
          </cell>
          <cell r="B226" t="str">
            <v>TUBO ROSCÁVAL  GALV. 100MM  L=4,60M</v>
          </cell>
          <cell r="C226" t="str">
            <v>UND</v>
          </cell>
          <cell r="D226">
            <v>229.54</v>
          </cell>
        </row>
        <row r="227">
          <cell r="A227" t="str">
            <v>H50046</v>
          </cell>
          <cell r="B227" t="str">
            <v>TUBO ROSCÁVAL  GALV. 100MM  L=6,00M</v>
          </cell>
          <cell r="C227" t="str">
            <v>UND</v>
          </cell>
          <cell r="D227">
            <v>299.39999999999998</v>
          </cell>
        </row>
        <row r="228">
          <cell r="A228" t="str">
            <v>H50050</v>
          </cell>
          <cell r="B228" t="str">
            <v>TUBO PVC PBA 75MM L=6,00M</v>
          </cell>
          <cell r="C228" t="str">
            <v>UND</v>
          </cell>
          <cell r="D228">
            <v>25.32</v>
          </cell>
        </row>
        <row r="229">
          <cell r="A229" t="str">
            <v>H50051</v>
          </cell>
          <cell r="B229" t="str">
            <v>ADAPTADOR PBA L=0,80 M DN 80MM</v>
          </cell>
          <cell r="C229" t="str">
            <v>UND</v>
          </cell>
          <cell r="D229">
            <v>10.23</v>
          </cell>
        </row>
        <row r="230">
          <cell r="A230" t="str">
            <v>H50059</v>
          </cell>
          <cell r="B230" t="str">
            <v>TUBO ROSCÁVEL FERRO GALV 80MM L=6,00M</v>
          </cell>
          <cell r="C230" t="str">
            <v>UND</v>
          </cell>
          <cell r="D230">
            <v>299.39999999999998</v>
          </cell>
        </row>
        <row r="231">
          <cell r="A231" t="str">
            <v>H50060</v>
          </cell>
          <cell r="B231" t="str">
            <v>TUBO ROSCÁVEL FERRO GALV. 50MM L=0,55M</v>
          </cell>
          <cell r="C231" t="str">
            <v>UND</v>
          </cell>
          <cell r="D231">
            <v>27.45</v>
          </cell>
        </row>
        <row r="232">
          <cell r="A232" t="str">
            <v>H50065</v>
          </cell>
          <cell r="B232" t="str">
            <v>TUBO ROSCÁVEL FERRO GALV. 50MM L=2,60M</v>
          </cell>
          <cell r="C232" t="str">
            <v>UND</v>
          </cell>
          <cell r="D232">
            <v>229.4</v>
          </cell>
        </row>
        <row r="233">
          <cell r="A233" t="str">
            <v>H50066</v>
          </cell>
          <cell r="B233" t="str">
            <v>TUBO ROSCÁVEL DE FERRO GALV.  50MM L=5,00M</v>
          </cell>
          <cell r="C233" t="str">
            <v>UND</v>
          </cell>
          <cell r="D233">
            <v>249.5</v>
          </cell>
        </row>
        <row r="234">
          <cell r="A234" t="str">
            <v>H50067</v>
          </cell>
          <cell r="B234" t="str">
            <v>TUBO ROSCÁVEL DE FERRO GALV.  50MM L=6,00M</v>
          </cell>
          <cell r="C234" t="str">
            <v>UND</v>
          </cell>
          <cell r="D234">
            <v>299.39999999999998</v>
          </cell>
        </row>
        <row r="235">
          <cell r="A235" t="str">
            <v>H50070</v>
          </cell>
          <cell r="B235" t="str">
            <v xml:space="preserve">CURVA 90º  50MM FERRO GALV. </v>
          </cell>
          <cell r="C235" t="str">
            <v>UND</v>
          </cell>
          <cell r="D235">
            <v>14.85</v>
          </cell>
        </row>
        <row r="236">
          <cell r="A236" t="str">
            <v>H50090</v>
          </cell>
          <cell r="B236" t="str">
            <v xml:space="preserve">CAP 75MM PVC PBA </v>
          </cell>
          <cell r="C236" t="str">
            <v>UND</v>
          </cell>
          <cell r="D236">
            <v>2.89</v>
          </cell>
        </row>
        <row r="237">
          <cell r="A237" t="str">
            <v>H50100</v>
          </cell>
          <cell r="B237" t="str">
            <v>CURVA PVC PBA 22º 30'DN 50MM</v>
          </cell>
          <cell r="C237" t="str">
            <v>UND</v>
          </cell>
          <cell r="D237">
            <v>4.97</v>
          </cell>
        </row>
        <row r="238">
          <cell r="A238" t="str">
            <v>H50110</v>
          </cell>
          <cell r="B238" t="str">
            <v>CURVA PVC PBA 22º 30'DN 75MM</v>
          </cell>
          <cell r="C238" t="str">
            <v>UND</v>
          </cell>
          <cell r="D238">
            <v>18.63</v>
          </cell>
        </row>
        <row r="239">
          <cell r="A239" t="str">
            <v>H50114</v>
          </cell>
          <cell r="B239" t="str">
            <v>TUBO DE F°F° JE DN 150 MM</v>
          </cell>
          <cell r="C239" t="str">
            <v>M</v>
          </cell>
          <cell r="D239">
            <v>16.239999999999998</v>
          </cell>
        </row>
        <row r="240">
          <cell r="A240" t="str">
            <v>H50115</v>
          </cell>
          <cell r="B240" t="str">
            <v>CURVA PVC PBA 45º 'DN 75MM</v>
          </cell>
          <cell r="C240" t="str">
            <v>UND</v>
          </cell>
          <cell r="D240">
            <v>19.38</v>
          </cell>
        </row>
        <row r="241">
          <cell r="A241" t="str">
            <v>H50116</v>
          </cell>
          <cell r="B241" t="str">
            <v>TUBO  VINIFORT DN 150  MM</v>
          </cell>
          <cell r="C241" t="str">
            <v>M</v>
          </cell>
          <cell r="D241">
            <v>7.32</v>
          </cell>
        </row>
        <row r="242">
          <cell r="A242" t="str">
            <v>H50117</v>
          </cell>
          <cell r="B242" t="str">
            <v>SELIM DN 150 MM</v>
          </cell>
          <cell r="C242" t="str">
            <v>UND</v>
          </cell>
          <cell r="D242">
            <v>16.87</v>
          </cell>
        </row>
        <row r="243">
          <cell r="A243" t="str">
            <v>H50118</v>
          </cell>
          <cell r="B243" t="str">
            <v>LUVA DE CORRER PARA PVC DN 150 MM</v>
          </cell>
          <cell r="C243" t="str">
            <v>UND</v>
          </cell>
          <cell r="D243">
            <v>33.71</v>
          </cell>
        </row>
        <row r="244">
          <cell r="A244" t="str">
            <v>H50119</v>
          </cell>
          <cell r="B244" t="str">
            <v>TAMPÃO FºFº TD-600</v>
          </cell>
          <cell r="C244" t="str">
            <v>UND</v>
          </cell>
          <cell r="D244">
            <v>95</v>
          </cell>
        </row>
        <row r="245">
          <cell r="A245" t="str">
            <v>H50120</v>
          </cell>
          <cell r="B245" t="str">
            <v xml:space="preserve">TUBO PVC DE FºFº DN 50 MM </v>
          </cell>
          <cell r="C245" t="str">
            <v>M</v>
          </cell>
        </row>
        <row r="246">
          <cell r="A246" t="str">
            <v>H50121</v>
          </cell>
          <cell r="B246" t="str">
            <v>TUBO FºFº FL 10 DN  50 MM 4,00 m</v>
          </cell>
          <cell r="C246" t="str">
            <v>UND</v>
          </cell>
          <cell r="D246">
            <v>61.44</v>
          </cell>
        </row>
        <row r="247">
          <cell r="A247" t="str">
            <v>H50122</v>
          </cell>
          <cell r="B247" t="str">
            <v>CURVA 90º FºFº  FL DN 50 MM</v>
          </cell>
          <cell r="C247" t="str">
            <v>UND</v>
          </cell>
          <cell r="D247">
            <v>31</v>
          </cell>
        </row>
        <row r="248">
          <cell r="A248" t="str">
            <v>H50123</v>
          </cell>
          <cell r="B248" t="str">
            <v>CURVA 45º FºFº DN 2B DN 150 MM</v>
          </cell>
          <cell r="C248" t="str">
            <v>UND</v>
          </cell>
          <cell r="D248">
            <v>18.75</v>
          </cell>
        </row>
        <row r="249">
          <cell r="A249" t="str">
            <v>H50124</v>
          </cell>
          <cell r="B249" t="str">
            <v>TÊ PVC DE FºFº 3B DN 150 MM</v>
          </cell>
          <cell r="C249" t="str">
            <v>UND</v>
          </cell>
          <cell r="D249">
            <v>121.93</v>
          </cell>
        </row>
        <row r="250">
          <cell r="A250" t="str">
            <v>H50125</v>
          </cell>
          <cell r="B250" t="str">
            <v>REGISTRO GAVETA FºFº COM CABEÇOTE BV JE DN 150 MM</v>
          </cell>
          <cell r="C250" t="str">
            <v>UND</v>
          </cell>
          <cell r="D250">
            <v>438</v>
          </cell>
        </row>
        <row r="251">
          <cell r="A251" t="str">
            <v>M00001</v>
          </cell>
          <cell r="B251" t="str">
            <v>ESCADA METÁLIA DE BARR CHATA FIXADA COM CHUMBADORES</v>
          </cell>
          <cell r="C251" t="str">
            <v>M</v>
          </cell>
          <cell r="D251">
            <v>62.6</v>
          </cell>
        </row>
        <row r="252">
          <cell r="A252" t="str">
            <v>M10000</v>
          </cell>
          <cell r="B252" t="str">
            <v>QUADRO DE COMANDO (BOMBAS-POÇO TUBULAR)</v>
          </cell>
          <cell r="C252" t="str">
            <v>UND</v>
          </cell>
          <cell r="D252">
            <v>379</v>
          </cell>
        </row>
        <row r="253">
          <cell r="A253" t="str">
            <v>M10001</v>
          </cell>
          <cell r="B253" t="str">
            <v>DIMANTE 40 %</v>
          </cell>
          <cell r="C253" t="str">
            <v>KG</v>
          </cell>
          <cell r="D253">
            <v>4.17</v>
          </cell>
        </row>
        <row r="254">
          <cell r="A254" t="str">
            <v>M10002</v>
          </cell>
          <cell r="B254" t="str">
            <v>ESTOPIM DUPLO</v>
          </cell>
          <cell r="C254" t="str">
            <v>M</v>
          </cell>
          <cell r="D254">
            <v>0.77</v>
          </cell>
        </row>
        <row r="255">
          <cell r="A255" t="str">
            <v>M10003</v>
          </cell>
          <cell r="B255" t="str">
            <v>ESPOLETA</v>
          </cell>
          <cell r="C255" t="str">
            <v>PÇ</v>
          </cell>
          <cell r="D255">
            <v>0.26</v>
          </cell>
        </row>
        <row r="256">
          <cell r="A256" t="str">
            <v>M10010</v>
          </cell>
          <cell r="B256" t="str">
            <v>ESTACA DE CONCRETO PONTA VIRADA H=2,5M</v>
          </cell>
          <cell r="C256" t="str">
            <v>UND</v>
          </cell>
          <cell r="D256">
            <v>7.2</v>
          </cell>
        </row>
        <row r="257">
          <cell r="A257" t="str">
            <v>M10015</v>
          </cell>
          <cell r="B257" t="str">
            <v>GRADE DE RETENÇÃO DE SOLIDOS</v>
          </cell>
          <cell r="C257" t="str">
            <v>UND</v>
          </cell>
          <cell r="D257">
            <v>55</v>
          </cell>
        </row>
        <row r="258">
          <cell r="A258" t="str">
            <v>M14001</v>
          </cell>
          <cell r="B258" t="str">
            <v>TINTA LATEX PVA</v>
          </cell>
          <cell r="C258" t="str">
            <v>L</v>
          </cell>
          <cell r="D258">
            <v>2.68</v>
          </cell>
        </row>
        <row r="259">
          <cell r="A259" t="str">
            <v>M14002</v>
          </cell>
          <cell r="B259" t="str">
            <v>TINTA ACRÍLICA</v>
          </cell>
          <cell r="C259" t="str">
            <v>L</v>
          </cell>
          <cell r="D259">
            <v>4.1100000000000003</v>
          </cell>
        </row>
        <row r="260">
          <cell r="A260" t="str">
            <v>M14003</v>
          </cell>
          <cell r="B260" t="str">
            <v>TINTA ESMALTE</v>
          </cell>
          <cell r="C260" t="str">
            <v>L</v>
          </cell>
          <cell r="D260">
            <v>6.94</v>
          </cell>
        </row>
        <row r="261">
          <cell r="A261" t="str">
            <v>M14004</v>
          </cell>
          <cell r="B261" t="str">
            <v>TRINCHA</v>
          </cell>
          <cell r="C261" t="str">
            <v>UND</v>
          </cell>
          <cell r="D261">
            <v>5.45</v>
          </cell>
        </row>
        <row r="262">
          <cell r="A262" t="str">
            <v>M14015</v>
          </cell>
          <cell r="B262" t="str">
            <v>SOLVENTE</v>
          </cell>
          <cell r="C262" t="str">
            <v>L</v>
          </cell>
          <cell r="D262">
            <v>2.82</v>
          </cell>
        </row>
        <row r="263">
          <cell r="A263" t="str">
            <v>M14016</v>
          </cell>
          <cell r="B263" t="str">
            <v>ZARCÃO</v>
          </cell>
          <cell r="C263" t="str">
            <v>L</v>
          </cell>
          <cell r="D263">
            <v>6</v>
          </cell>
        </row>
        <row r="264">
          <cell r="A264" t="str">
            <v>M14039</v>
          </cell>
          <cell r="B264" t="str">
            <v>DESMOL</v>
          </cell>
          <cell r="C264" t="str">
            <v>KG</v>
          </cell>
          <cell r="D264">
            <v>4.0999999999999996</v>
          </cell>
        </row>
        <row r="265">
          <cell r="A265" t="str">
            <v>M14040</v>
          </cell>
          <cell r="B265" t="str">
            <v>VEDAPREN BRANCO</v>
          </cell>
          <cell r="C265" t="str">
            <v>KG</v>
          </cell>
          <cell r="D265">
            <v>55.45</v>
          </cell>
        </row>
        <row r="266">
          <cell r="A266" t="str">
            <v>M14044</v>
          </cell>
          <cell r="B266" t="str">
            <v>FUNDO PREPARADOR</v>
          </cell>
          <cell r="C266" t="str">
            <v>L</v>
          </cell>
          <cell r="D266">
            <v>3.91</v>
          </cell>
        </row>
        <row r="267">
          <cell r="A267" t="str">
            <v>M14045</v>
          </cell>
          <cell r="B267" t="str">
            <v>LIXA</v>
          </cell>
          <cell r="C267" t="str">
            <v>UND</v>
          </cell>
          <cell r="D267">
            <v>0.24</v>
          </cell>
        </row>
        <row r="268">
          <cell r="A268" t="str">
            <v>M14046</v>
          </cell>
          <cell r="B268" t="str">
            <v>LIXA PARA FERRO</v>
          </cell>
          <cell r="C268" t="str">
            <v>UND</v>
          </cell>
          <cell r="D268">
            <v>1.08</v>
          </cell>
        </row>
        <row r="269">
          <cell r="A269" t="str">
            <v>M15001</v>
          </cell>
          <cell r="B269" t="str">
            <v>PARA RAIO</v>
          </cell>
          <cell r="C269" t="str">
            <v>UND</v>
          </cell>
          <cell r="D269">
            <v>250</v>
          </cell>
        </row>
        <row r="270">
          <cell r="A270" t="str">
            <v>M15003</v>
          </cell>
          <cell r="B270" t="str">
            <v>TAMPA METÁLICA EM CHAPA 1/4"X1,00X1,00</v>
          </cell>
          <cell r="C270" t="str">
            <v>UND</v>
          </cell>
          <cell r="D270">
            <v>65</v>
          </cell>
        </row>
        <row r="271">
          <cell r="A271" t="str">
            <v>M15005</v>
          </cell>
          <cell r="B271" t="str">
            <v>TELA DE PROTEÇÃO</v>
          </cell>
          <cell r="C271" t="str">
            <v>UND</v>
          </cell>
          <cell r="D271">
            <v>8.5</v>
          </cell>
        </row>
        <row r="272">
          <cell r="A272" t="str">
            <v>M15010</v>
          </cell>
          <cell r="B272" t="str">
            <v>TANQUE DE FIBRA DE VIDRO 1001</v>
          </cell>
          <cell r="C272" t="str">
            <v>UND</v>
          </cell>
          <cell r="D272">
            <v>95</v>
          </cell>
        </row>
        <row r="273">
          <cell r="A273" t="str">
            <v>M15014</v>
          </cell>
          <cell r="B273" t="str">
            <v>TUBO COM FLANGE L=0,25M  80MM</v>
          </cell>
          <cell r="C273" t="str">
            <v>UND</v>
          </cell>
          <cell r="D273">
            <v>54.3</v>
          </cell>
        </row>
        <row r="274">
          <cell r="A274" t="str">
            <v>M15090</v>
          </cell>
          <cell r="B274" t="str">
            <v>TUBO DE CONCRETO  CA-1 DN 600</v>
          </cell>
          <cell r="C274" t="str">
            <v>M</v>
          </cell>
          <cell r="D274">
            <v>64.37</v>
          </cell>
        </row>
        <row r="275">
          <cell r="A275" t="str">
            <v>M16001</v>
          </cell>
          <cell r="B275" t="str">
            <v>AÇO CA-50</v>
          </cell>
          <cell r="C275" t="str">
            <v>KG</v>
          </cell>
          <cell r="D275">
            <v>1.74</v>
          </cell>
        </row>
        <row r="276">
          <cell r="A276" t="str">
            <v>M16002</v>
          </cell>
          <cell r="B276" t="str">
            <v>ARAME FARPADO</v>
          </cell>
          <cell r="C276" t="str">
            <v>M</v>
          </cell>
          <cell r="D276">
            <v>0.12</v>
          </cell>
        </row>
        <row r="277">
          <cell r="A277" t="str">
            <v>M16003</v>
          </cell>
          <cell r="B277" t="str">
            <v>ARAME GALVANIZADO</v>
          </cell>
          <cell r="C277" t="str">
            <v>KG</v>
          </cell>
          <cell r="D277">
            <v>1.75</v>
          </cell>
        </row>
        <row r="278">
          <cell r="A278" t="str">
            <v>M16004</v>
          </cell>
          <cell r="B278" t="str">
            <v>ARAME RECOZIDO</v>
          </cell>
          <cell r="C278" t="str">
            <v>KG</v>
          </cell>
          <cell r="D278">
            <v>3.56</v>
          </cell>
        </row>
        <row r="279">
          <cell r="A279" t="str">
            <v>M16006</v>
          </cell>
          <cell r="B279" t="str">
            <v>PREGO 2 1/2X10</v>
          </cell>
          <cell r="C279" t="str">
            <v>KG</v>
          </cell>
          <cell r="D279">
            <v>2.4</v>
          </cell>
        </row>
        <row r="280">
          <cell r="A280" t="str">
            <v>M16007</v>
          </cell>
          <cell r="B280" t="str">
            <v>PARAFUSO 2 1/2X10</v>
          </cell>
          <cell r="C280" t="str">
            <v>UND</v>
          </cell>
          <cell r="D280">
            <v>0.25</v>
          </cell>
        </row>
        <row r="281">
          <cell r="A281" t="str">
            <v>M17004</v>
          </cell>
          <cell r="B281" t="str">
            <v>LAJE PRE-MOLDADA PISO</v>
          </cell>
          <cell r="C281" t="str">
            <v>M²</v>
          </cell>
          <cell r="D281">
            <v>11.5</v>
          </cell>
        </row>
        <row r="282">
          <cell r="A282" t="str">
            <v>M20003</v>
          </cell>
          <cell r="B282" t="str">
            <v>BLOCO CERÂMICO DE 6 FUROS</v>
          </cell>
          <cell r="C282" t="str">
            <v>M²</v>
          </cell>
          <cell r="D282">
            <v>0.14000000000000001</v>
          </cell>
        </row>
        <row r="283">
          <cell r="A283" t="str">
            <v>M20017</v>
          </cell>
          <cell r="B283" t="str">
            <v>TIJOLO MACIÇO</v>
          </cell>
          <cell r="C283" t="str">
            <v>UND</v>
          </cell>
          <cell r="D283">
            <v>7.0000000000000007E-2</v>
          </cell>
        </row>
        <row r="284">
          <cell r="A284" t="str">
            <v>M20020</v>
          </cell>
          <cell r="B284" t="str">
            <v>COMBOGO DE CIMENTO 25X50CM</v>
          </cell>
          <cell r="C284" t="str">
            <v>M²</v>
          </cell>
          <cell r="D284">
            <v>24.01</v>
          </cell>
        </row>
        <row r="285">
          <cell r="A285" t="str">
            <v>M40001</v>
          </cell>
          <cell r="B285" t="str">
            <v>TÁBUA AGRESTE</v>
          </cell>
          <cell r="C285" t="str">
            <v>M²</v>
          </cell>
          <cell r="D285">
            <v>7.3</v>
          </cell>
        </row>
        <row r="286">
          <cell r="A286" t="str">
            <v>M40002</v>
          </cell>
          <cell r="B286" t="str">
            <v>RIPÃO AGRESTE</v>
          </cell>
          <cell r="C286" t="str">
            <v>M</v>
          </cell>
          <cell r="D286">
            <v>0.6</v>
          </cell>
        </row>
        <row r="287">
          <cell r="A287" t="str">
            <v>M40003</v>
          </cell>
          <cell r="B287" t="str">
            <v>BARROTE AGRESTE</v>
          </cell>
          <cell r="C287" t="str">
            <v>M</v>
          </cell>
          <cell r="D287">
            <v>1.4</v>
          </cell>
        </row>
        <row r="288">
          <cell r="A288" t="str">
            <v>M40007</v>
          </cell>
          <cell r="B288" t="str">
            <v>MADEIRIT 12MM RESINADA</v>
          </cell>
          <cell r="C288" t="str">
            <v>M²</v>
          </cell>
          <cell r="D288">
            <v>7.35</v>
          </cell>
        </row>
        <row r="289">
          <cell r="A289" t="str">
            <v>M40010</v>
          </cell>
          <cell r="B289" t="str">
            <v>MADEIRIT 6MM RESINADO</v>
          </cell>
          <cell r="C289" t="str">
            <v>M²</v>
          </cell>
          <cell r="D289">
            <v>5.7</v>
          </cell>
        </row>
        <row r="290">
          <cell r="A290" t="str">
            <v>M40012</v>
          </cell>
          <cell r="B290" t="str">
            <v>ADUELA COM ALIZAR P/ PINT.</v>
          </cell>
          <cell r="C290" t="str">
            <v>M</v>
          </cell>
          <cell r="D290">
            <v>5.31</v>
          </cell>
        </row>
        <row r="291">
          <cell r="A291" t="str">
            <v>M40014</v>
          </cell>
          <cell r="B291" t="str">
            <v>CHAPUZ 10X2,5</v>
          </cell>
          <cell r="C291" t="str">
            <v>UND</v>
          </cell>
          <cell r="D291">
            <v>0.25</v>
          </cell>
        </row>
        <row r="292">
          <cell r="A292" t="str">
            <v>M40027</v>
          </cell>
          <cell r="B292" t="str">
            <v>PORTA DE MADEIRA P/ PINTURA 120X210 INCUSIVE FERRAGENS</v>
          </cell>
          <cell r="C292" t="str">
            <v>UND</v>
          </cell>
          <cell r="D292">
            <v>167.8</v>
          </cell>
        </row>
        <row r="293">
          <cell r="A293" t="str">
            <v>M40050</v>
          </cell>
          <cell r="B293" t="str">
            <v>RESERVATÓRIO ME FIBRA 10.000 L</v>
          </cell>
          <cell r="C293" t="str">
            <v>UND</v>
          </cell>
          <cell r="D293">
            <v>1150</v>
          </cell>
        </row>
        <row r="294">
          <cell r="A294" t="str">
            <v>M40091</v>
          </cell>
          <cell r="B294" t="str">
            <v>JUNTA DE MADEIRA 2X1CM</v>
          </cell>
          <cell r="C294" t="str">
            <v>M</v>
          </cell>
          <cell r="D294">
            <v>0.1</v>
          </cell>
        </row>
        <row r="295">
          <cell r="A295" t="str">
            <v>M40099</v>
          </cell>
          <cell r="B295" t="str">
            <v>MADEIRAMENTO / COBERTURA</v>
          </cell>
          <cell r="C295" t="str">
            <v>M³</v>
          </cell>
          <cell r="D295">
            <v>480</v>
          </cell>
        </row>
        <row r="296">
          <cell r="A296" t="str">
            <v>M40121</v>
          </cell>
          <cell r="B296" t="str">
            <v>TÁBUA AGRESTE 30X3</v>
          </cell>
          <cell r="C296" t="str">
            <v>M</v>
          </cell>
          <cell r="D296">
            <v>2.2000000000000002</v>
          </cell>
        </row>
        <row r="297">
          <cell r="A297" t="str">
            <v>M50032</v>
          </cell>
          <cell r="B297" t="str">
            <v>PORTÃO DE FERRO GALVANIZADO 2,5X1,8M INCL. PINTURA</v>
          </cell>
          <cell r="C297" t="str">
            <v>UND</v>
          </cell>
          <cell r="D297">
            <v>405</v>
          </cell>
        </row>
        <row r="298">
          <cell r="A298" t="str">
            <v>M60003</v>
          </cell>
          <cell r="B298" t="str">
            <v>TELHA DE FIBROCIMENTO 4MM</v>
          </cell>
          <cell r="C298" t="str">
            <v>M²</v>
          </cell>
          <cell r="D298">
            <v>3.69</v>
          </cell>
        </row>
        <row r="299">
          <cell r="A299" t="str">
            <v>M60007</v>
          </cell>
          <cell r="B299" t="str">
            <v>TELHA CERÂMICA TIPO COLONIAL</v>
          </cell>
          <cell r="C299" t="str">
            <v>UND</v>
          </cell>
          <cell r="D299">
            <v>0.19</v>
          </cell>
        </row>
        <row r="300">
          <cell r="A300" t="str">
            <v>M70001</v>
          </cell>
          <cell r="B300" t="str">
            <v>AREIA FINA</v>
          </cell>
          <cell r="C300" t="str">
            <v>M³</v>
          </cell>
          <cell r="D300">
            <v>13.5</v>
          </cell>
        </row>
        <row r="301">
          <cell r="A301" t="str">
            <v>M70002</v>
          </cell>
          <cell r="B301" t="str">
            <v>AREIA GROSSA</v>
          </cell>
          <cell r="C301" t="str">
            <v>M³</v>
          </cell>
          <cell r="D301">
            <v>13.5</v>
          </cell>
        </row>
        <row r="302">
          <cell r="A302" t="str">
            <v>M70003</v>
          </cell>
          <cell r="B302" t="str">
            <v>ARENOSO</v>
          </cell>
          <cell r="C302" t="str">
            <v>M³</v>
          </cell>
          <cell r="D302">
            <v>18</v>
          </cell>
        </row>
        <row r="303">
          <cell r="A303" t="str">
            <v>M70007</v>
          </cell>
          <cell r="B303" t="str">
            <v>BRITA 1</v>
          </cell>
          <cell r="C303" t="str">
            <v>M³</v>
          </cell>
          <cell r="D303">
            <v>42.9</v>
          </cell>
        </row>
        <row r="304">
          <cell r="A304" t="str">
            <v>M70008</v>
          </cell>
          <cell r="B304" t="str">
            <v>BRITA 2</v>
          </cell>
          <cell r="C304" t="str">
            <v>M³</v>
          </cell>
          <cell r="D304">
            <v>42.9</v>
          </cell>
        </row>
        <row r="305">
          <cell r="A305" t="str">
            <v>M70012</v>
          </cell>
          <cell r="B305" t="str">
            <v>PEDRA BRUTA</v>
          </cell>
          <cell r="C305" t="str">
            <v>M³</v>
          </cell>
          <cell r="D305">
            <v>40</v>
          </cell>
        </row>
        <row r="306">
          <cell r="A306" t="str">
            <v>M70014</v>
          </cell>
          <cell r="B306" t="str">
            <v>CIMENTO PORTLAND CP/320</v>
          </cell>
          <cell r="C306" t="str">
            <v>KG</v>
          </cell>
          <cell r="D306">
            <v>0.27</v>
          </cell>
        </row>
        <row r="307">
          <cell r="A307" t="str">
            <v>M70020</v>
          </cell>
          <cell r="B307" t="str">
            <v>TERRA VEGETAL</v>
          </cell>
          <cell r="C307" t="str">
            <v>M³</v>
          </cell>
          <cell r="D307">
            <v>15</v>
          </cell>
        </row>
        <row r="308">
          <cell r="A308" t="str">
            <v>M90054</v>
          </cell>
          <cell r="B308" t="str">
            <v>JUNTA DE PVC</v>
          </cell>
          <cell r="C308" t="str">
            <v>M</v>
          </cell>
          <cell r="D308">
            <v>1.5</v>
          </cell>
        </row>
        <row r="309">
          <cell r="A309" t="str">
            <v>M90055</v>
          </cell>
          <cell r="B309" t="str">
            <v>TAMPA DE INSPEÇÃO EM AÇO CARBONO 90X90</v>
          </cell>
          <cell r="C309" t="str">
            <v>UND</v>
          </cell>
          <cell r="D309">
            <v>52.65</v>
          </cell>
        </row>
        <row r="310">
          <cell r="A310" t="str">
            <v>M90100</v>
          </cell>
          <cell r="B310" t="str">
            <v>SEPARADOR DE FASES EM FIBRA DE VIDRO</v>
          </cell>
          <cell r="C310" t="str">
            <v>UND</v>
          </cell>
          <cell r="D310">
            <v>2000</v>
          </cell>
        </row>
        <row r="311">
          <cell r="A311" t="str">
            <v>O00001</v>
          </cell>
          <cell r="B311" t="str">
            <v>SERVENTE</v>
          </cell>
          <cell r="C311" t="str">
            <v>H</v>
          </cell>
          <cell r="D311">
            <v>1.3482000000000001</v>
          </cell>
        </row>
        <row r="312">
          <cell r="A312" t="str">
            <v>O00002</v>
          </cell>
          <cell r="B312" t="str">
            <v>PEDREIRO</v>
          </cell>
          <cell r="C312" t="str">
            <v>H</v>
          </cell>
          <cell r="D312">
            <v>4.3391999999999991</v>
          </cell>
        </row>
        <row r="313">
          <cell r="A313" t="str">
            <v>O00003</v>
          </cell>
          <cell r="B313" t="str">
            <v>CARPINTEIRO</v>
          </cell>
          <cell r="C313" t="str">
            <v>H</v>
          </cell>
          <cell r="D313">
            <v>4.3391999999999991</v>
          </cell>
        </row>
        <row r="314">
          <cell r="A314" t="str">
            <v>O00004</v>
          </cell>
          <cell r="B314" t="str">
            <v>ARMADOR</v>
          </cell>
          <cell r="C314" t="str">
            <v>H</v>
          </cell>
          <cell r="D314">
            <v>4.3391999999999991</v>
          </cell>
        </row>
        <row r="315">
          <cell r="A315" t="str">
            <v>O00005</v>
          </cell>
          <cell r="B315" t="str">
            <v>PINTOR</v>
          </cell>
          <cell r="C315" t="str">
            <v>H</v>
          </cell>
          <cell r="D315">
            <v>4.3391999999999991</v>
          </cell>
        </row>
        <row r="316">
          <cell r="A316" t="str">
            <v>O00008</v>
          </cell>
          <cell r="B316" t="str">
            <v>TELHADISTA</v>
          </cell>
          <cell r="C316" t="str">
            <v>H</v>
          </cell>
          <cell r="D316">
            <v>4.3391999999999991</v>
          </cell>
        </row>
        <row r="317">
          <cell r="A317" t="str">
            <v>O00010</v>
          </cell>
          <cell r="B317" t="str">
            <v>ENCANADOR</v>
          </cell>
          <cell r="C317" t="str">
            <v>H</v>
          </cell>
          <cell r="D317">
            <v>4.3391999999999993E-2</v>
          </cell>
        </row>
        <row r="318">
          <cell r="A318" t="str">
            <v>O00011</v>
          </cell>
          <cell r="B318" t="str">
            <v>ELETRICISTA</v>
          </cell>
          <cell r="C318" t="str">
            <v>H</v>
          </cell>
          <cell r="D318">
            <v>4.3391999999999991</v>
          </cell>
        </row>
        <row r="319">
          <cell r="A319" t="str">
            <v>O00012</v>
          </cell>
          <cell r="B319" t="str">
            <v>AJUDANTE</v>
          </cell>
          <cell r="C319" t="str">
            <v>H</v>
          </cell>
          <cell r="D319">
            <v>2.5989999999999998</v>
          </cell>
        </row>
        <row r="320">
          <cell r="A320" t="str">
            <v>O00013</v>
          </cell>
          <cell r="B320" t="str">
            <v>MECÂNICO MONTADOR</v>
          </cell>
          <cell r="C320" t="str">
            <v>H</v>
          </cell>
          <cell r="D320">
            <v>4.8364000000000003</v>
          </cell>
        </row>
        <row r="321">
          <cell r="A321" t="str">
            <v>O00015</v>
          </cell>
          <cell r="B321" t="str">
            <v>ELETRICISTA MONTADOR</v>
          </cell>
          <cell r="C321" t="str">
            <v>H</v>
          </cell>
          <cell r="D321">
            <v>4.8364000000000003</v>
          </cell>
        </row>
        <row r="322">
          <cell r="A322" t="str">
            <v>O00026</v>
          </cell>
          <cell r="B322" t="str">
            <v>MONTADOR DE ESTRUTURAS</v>
          </cell>
          <cell r="C322" t="str">
            <v>H</v>
          </cell>
          <cell r="D322">
            <v>4.8364000000000003</v>
          </cell>
        </row>
        <row r="323">
          <cell r="A323" t="str">
            <v>O00027</v>
          </cell>
          <cell r="B323" t="str">
            <v>CAVOUQUEIRO</v>
          </cell>
          <cell r="C323" t="str">
            <v>H</v>
          </cell>
          <cell r="D323">
            <v>12.43</v>
          </cell>
        </row>
        <row r="324">
          <cell r="A324" t="str">
            <v>S00001</v>
          </cell>
          <cell r="B324" t="str">
            <v>ESTAÇÃO DE TRATAMENTO DE ÁGUA - COMPACTA - ETA       DF</v>
          </cell>
          <cell r="C324" t="str">
            <v>UND</v>
          </cell>
          <cell r="D324">
            <v>35000</v>
          </cell>
        </row>
        <row r="325">
          <cell r="A325" t="str">
            <v>S00005</v>
          </cell>
          <cell r="B325" t="str">
            <v>PERFURAÇÃO E REVESTIMENTO DE POÇO COM TUBO DE 6"</v>
          </cell>
          <cell r="C325" t="str">
            <v>M</v>
          </cell>
          <cell r="D325">
            <v>110</v>
          </cell>
        </row>
        <row r="326">
          <cell r="A326" t="str">
            <v>S00011</v>
          </cell>
          <cell r="B326" t="str">
            <v>CADASTRO DO INTERCEPTOR/EMISSÁRIO , DESENHADO A NANQUIM EM PAPEL VEGETAL</v>
          </cell>
          <cell r="C326" t="str">
            <v>M</v>
          </cell>
          <cell r="D326">
            <v>0.85</v>
          </cell>
        </row>
        <row r="327">
          <cell r="A327" t="str">
            <v>S00012</v>
          </cell>
          <cell r="B327" t="str">
            <v>ACOMPANHAMENTO TOPOGRAFICO DA REDE</v>
          </cell>
          <cell r="C327" t="str">
            <v>M</v>
          </cell>
          <cell r="D327">
            <v>1.1399999999999999</v>
          </cell>
        </row>
        <row r="328">
          <cell r="A328" t="str">
            <v>S00013</v>
          </cell>
          <cell r="B328" t="str">
            <v>LOCAÇÃO DA OBRA</v>
          </cell>
          <cell r="C328" t="str">
            <v>M²</v>
          </cell>
          <cell r="D328">
            <v>0.14000000000000001</v>
          </cell>
        </row>
        <row r="329">
          <cell r="A329" t="str">
            <v>S00015</v>
          </cell>
          <cell r="B329" t="str">
            <v>LOCAÇÃO DE REDE</v>
          </cell>
          <cell r="C329" t="str">
            <v>M</v>
          </cell>
          <cell r="D329">
            <v>0.14000000000000001</v>
          </cell>
        </row>
        <row r="330">
          <cell r="A330" t="str">
            <v>S00030</v>
          </cell>
          <cell r="B330" t="str">
            <v>PLACA EM CHAPA DE FERROGALV. (OBRA)</v>
          </cell>
          <cell r="C330" t="str">
            <v>M²</v>
          </cell>
          <cell r="D330">
            <v>35</v>
          </cell>
        </row>
        <row r="331">
          <cell r="A331" t="str">
            <v>S00041</v>
          </cell>
          <cell r="B331" t="str">
            <v>PLANTIO DE GRAMA EM PLACA</v>
          </cell>
          <cell r="C331" t="str">
            <v>M²</v>
          </cell>
          <cell r="D331">
            <v>5.5</v>
          </cell>
        </row>
        <row r="332">
          <cell r="A332" t="str">
            <v>S00060</v>
          </cell>
          <cell r="B332" t="str">
            <v>CADASTRO DA ADUTORA , DESENHADO A NANQUIM EM PAPEL VEGETAL</v>
          </cell>
          <cell r="C332" t="str">
            <v>M</v>
          </cell>
          <cell r="D332">
            <v>0.85</v>
          </cell>
        </row>
        <row r="333">
          <cell r="A333" t="str">
            <v>S00500</v>
          </cell>
          <cell r="B333" t="str">
            <v>TRANSPORTE DE MÁQUINAS E EQUIPAMENTOS</v>
          </cell>
          <cell r="C333" t="str">
            <v>UND</v>
          </cell>
          <cell r="D333">
            <v>1500</v>
          </cell>
        </row>
        <row r="334">
          <cell r="A334" t="str">
            <v>S00560</v>
          </cell>
          <cell r="B334" t="str">
            <v>QUADRO DE COMANDO P/ CONJUNTO MOTO BOMBAS</v>
          </cell>
          <cell r="C334" t="str">
            <v>UND</v>
          </cell>
          <cell r="D334">
            <v>985</v>
          </cell>
        </row>
        <row r="335">
          <cell r="A335" t="str">
            <v>S00570</v>
          </cell>
          <cell r="B335" t="str">
            <v>ESGOTAMENTO DE VALAS COM CONJUNTO MOTO-BOMBA CAPACIDADE PARA 20.000 L/H</v>
          </cell>
          <cell r="C335" t="str">
            <v>H</v>
          </cell>
          <cell r="D335">
            <v>2.0588235294117649</v>
          </cell>
        </row>
        <row r="336">
          <cell r="A336" t="str">
            <v>S00600</v>
          </cell>
          <cell r="B336" t="str">
            <v>ESTUDOS GEODÉSICOS E HIDROGEOLÓGICOS</v>
          </cell>
          <cell r="C336" t="str">
            <v>UND</v>
          </cell>
          <cell r="D336">
            <v>1849.88</v>
          </cell>
        </row>
        <row r="337">
          <cell r="A337" t="str">
            <v>T00115</v>
          </cell>
          <cell r="B337" t="str">
            <v>CAMINHÃO BASCULANTE</v>
          </cell>
          <cell r="C337" t="str">
            <v>H</v>
          </cell>
          <cell r="D337">
            <v>25</v>
          </cell>
        </row>
      </sheetData>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ária"/>
      <sheetName val="Composições"/>
      <sheetName val="Insumos"/>
    </sheetNames>
    <sheetDataSet>
      <sheetData sheetId="0"/>
      <sheetData sheetId="1"/>
      <sheetData sheetId="2"/>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oleObject" Target="../embeddings/oleObject9.bin"/><Relationship Id="rId18" Type="http://schemas.openxmlformats.org/officeDocument/2006/relationships/oleObject" Target="../embeddings/oleObject14.bin"/><Relationship Id="rId26" Type="http://schemas.openxmlformats.org/officeDocument/2006/relationships/oleObject" Target="../embeddings/oleObject22.bin"/><Relationship Id="rId39" Type="http://schemas.openxmlformats.org/officeDocument/2006/relationships/oleObject" Target="../embeddings/oleObject35.bin"/><Relationship Id="rId21" Type="http://schemas.openxmlformats.org/officeDocument/2006/relationships/oleObject" Target="../embeddings/oleObject17.bin"/><Relationship Id="rId34" Type="http://schemas.openxmlformats.org/officeDocument/2006/relationships/oleObject" Target="../embeddings/oleObject30.bin"/><Relationship Id="rId42" Type="http://schemas.openxmlformats.org/officeDocument/2006/relationships/oleObject" Target="../embeddings/oleObject38.bin"/><Relationship Id="rId47" Type="http://schemas.openxmlformats.org/officeDocument/2006/relationships/oleObject" Target="../embeddings/oleObject43.bin"/><Relationship Id="rId50" Type="http://schemas.openxmlformats.org/officeDocument/2006/relationships/oleObject" Target="../embeddings/oleObject46.bin"/><Relationship Id="rId55" Type="http://schemas.openxmlformats.org/officeDocument/2006/relationships/oleObject" Target="../embeddings/oleObject51.bin"/><Relationship Id="rId63" Type="http://schemas.openxmlformats.org/officeDocument/2006/relationships/oleObject" Target="../embeddings/oleObject59.bin"/><Relationship Id="rId68" Type="http://schemas.openxmlformats.org/officeDocument/2006/relationships/oleObject" Target="../embeddings/oleObject64.bin"/><Relationship Id="rId7" Type="http://schemas.openxmlformats.org/officeDocument/2006/relationships/oleObject" Target="../embeddings/oleObject3.bin"/><Relationship Id="rId2" Type="http://schemas.openxmlformats.org/officeDocument/2006/relationships/drawing" Target="../drawings/drawing1.xml"/><Relationship Id="rId16" Type="http://schemas.openxmlformats.org/officeDocument/2006/relationships/oleObject" Target="../embeddings/oleObject12.bin"/><Relationship Id="rId29" Type="http://schemas.openxmlformats.org/officeDocument/2006/relationships/oleObject" Target="../embeddings/oleObject25.bin"/><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oleObject" Target="../embeddings/oleObject7.bin"/><Relationship Id="rId24" Type="http://schemas.openxmlformats.org/officeDocument/2006/relationships/oleObject" Target="../embeddings/oleObject20.bin"/><Relationship Id="rId32" Type="http://schemas.openxmlformats.org/officeDocument/2006/relationships/oleObject" Target="../embeddings/oleObject28.bin"/><Relationship Id="rId37" Type="http://schemas.openxmlformats.org/officeDocument/2006/relationships/oleObject" Target="../embeddings/oleObject33.bin"/><Relationship Id="rId40" Type="http://schemas.openxmlformats.org/officeDocument/2006/relationships/oleObject" Target="../embeddings/oleObject36.bin"/><Relationship Id="rId45" Type="http://schemas.openxmlformats.org/officeDocument/2006/relationships/oleObject" Target="../embeddings/oleObject41.bin"/><Relationship Id="rId53" Type="http://schemas.openxmlformats.org/officeDocument/2006/relationships/oleObject" Target="../embeddings/oleObject49.bin"/><Relationship Id="rId58" Type="http://schemas.openxmlformats.org/officeDocument/2006/relationships/oleObject" Target="../embeddings/oleObject54.bin"/><Relationship Id="rId66" Type="http://schemas.openxmlformats.org/officeDocument/2006/relationships/oleObject" Target="../embeddings/oleObject62.bin"/><Relationship Id="rId5" Type="http://schemas.openxmlformats.org/officeDocument/2006/relationships/image" Target="../media/image1.emf"/><Relationship Id="rId15" Type="http://schemas.openxmlformats.org/officeDocument/2006/relationships/oleObject" Target="../embeddings/oleObject11.bin"/><Relationship Id="rId23" Type="http://schemas.openxmlformats.org/officeDocument/2006/relationships/oleObject" Target="../embeddings/oleObject19.bin"/><Relationship Id="rId28" Type="http://schemas.openxmlformats.org/officeDocument/2006/relationships/oleObject" Target="../embeddings/oleObject24.bin"/><Relationship Id="rId36" Type="http://schemas.openxmlformats.org/officeDocument/2006/relationships/oleObject" Target="../embeddings/oleObject32.bin"/><Relationship Id="rId49" Type="http://schemas.openxmlformats.org/officeDocument/2006/relationships/oleObject" Target="../embeddings/oleObject45.bin"/><Relationship Id="rId57" Type="http://schemas.openxmlformats.org/officeDocument/2006/relationships/oleObject" Target="../embeddings/oleObject53.bin"/><Relationship Id="rId61" Type="http://schemas.openxmlformats.org/officeDocument/2006/relationships/oleObject" Target="../embeddings/oleObject57.bin"/><Relationship Id="rId10" Type="http://schemas.openxmlformats.org/officeDocument/2006/relationships/oleObject" Target="../embeddings/oleObject6.bin"/><Relationship Id="rId19" Type="http://schemas.openxmlformats.org/officeDocument/2006/relationships/oleObject" Target="../embeddings/oleObject15.bin"/><Relationship Id="rId31" Type="http://schemas.openxmlformats.org/officeDocument/2006/relationships/oleObject" Target="../embeddings/oleObject27.bin"/><Relationship Id="rId44" Type="http://schemas.openxmlformats.org/officeDocument/2006/relationships/oleObject" Target="../embeddings/oleObject40.bin"/><Relationship Id="rId52" Type="http://schemas.openxmlformats.org/officeDocument/2006/relationships/oleObject" Target="../embeddings/oleObject48.bin"/><Relationship Id="rId60" Type="http://schemas.openxmlformats.org/officeDocument/2006/relationships/oleObject" Target="../embeddings/oleObject56.bin"/><Relationship Id="rId65" Type="http://schemas.openxmlformats.org/officeDocument/2006/relationships/oleObject" Target="../embeddings/oleObject61.bin"/><Relationship Id="rId4" Type="http://schemas.openxmlformats.org/officeDocument/2006/relationships/oleObject" Target="../embeddings/oleObject1.bin"/><Relationship Id="rId9" Type="http://schemas.openxmlformats.org/officeDocument/2006/relationships/oleObject" Target="../embeddings/oleObject5.bin"/><Relationship Id="rId14" Type="http://schemas.openxmlformats.org/officeDocument/2006/relationships/oleObject" Target="../embeddings/oleObject10.bin"/><Relationship Id="rId22" Type="http://schemas.openxmlformats.org/officeDocument/2006/relationships/oleObject" Target="../embeddings/oleObject18.bin"/><Relationship Id="rId27" Type="http://schemas.openxmlformats.org/officeDocument/2006/relationships/oleObject" Target="../embeddings/oleObject23.bin"/><Relationship Id="rId30" Type="http://schemas.openxmlformats.org/officeDocument/2006/relationships/oleObject" Target="../embeddings/oleObject26.bin"/><Relationship Id="rId35" Type="http://schemas.openxmlformats.org/officeDocument/2006/relationships/oleObject" Target="../embeddings/oleObject31.bin"/><Relationship Id="rId43" Type="http://schemas.openxmlformats.org/officeDocument/2006/relationships/oleObject" Target="../embeddings/oleObject39.bin"/><Relationship Id="rId48" Type="http://schemas.openxmlformats.org/officeDocument/2006/relationships/oleObject" Target="../embeddings/oleObject44.bin"/><Relationship Id="rId56" Type="http://schemas.openxmlformats.org/officeDocument/2006/relationships/oleObject" Target="../embeddings/oleObject52.bin"/><Relationship Id="rId64" Type="http://schemas.openxmlformats.org/officeDocument/2006/relationships/oleObject" Target="../embeddings/oleObject60.bin"/><Relationship Id="rId8" Type="http://schemas.openxmlformats.org/officeDocument/2006/relationships/oleObject" Target="../embeddings/oleObject4.bin"/><Relationship Id="rId51" Type="http://schemas.openxmlformats.org/officeDocument/2006/relationships/oleObject" Target="../embeddings/oleObject47.bin"/><Relationship Id="rId3" Type="http://schemas.openxmlformats.org/officeDocument/2006/relationships/vmlDrawing" Target="../drawings/vmlDrawing1.vml"/><Relationship Id="rId12" Type="http://schemas.openxmlformats.org/officeDocument/2006/relationships/oleObject" Target="../embeddings/oleObject8.bin"/><Relationship Id="rId17" Type="http://schemas.openxmlformats.org/officeDocument/2006/relationships/oleObject" Target="../embeddings/oleObject13.bin"/><Relationship Id="rId25" Type="http://schemas.openxmlformats.org/officeDocument/2006/relationships/oleObject" Target="../embeddings/oleObject21.bin"/><Relationship Id="rId33" Type="http://schemas.openxmlformats.org/officeDocument/2006/relationships/oleObject" Target="../embeddings/oleObject29.bin"/><Relationship Id="rId38" Type="http://schemas.openxmlformats.org/officeDocument/2006/relationships/oleObject" Target="../embeddings/oleObject34.bin"/><Relationship Id="rId46" Type="http://schemas.openxmlformats.org/officeDocument/2006/relationships/oleObject" Target="../embeddings/oleObject42.bin"/><Relationship Id="rId59" Type="http://schemas.openxmlformats.org/officeDocument/2006/relationships/oleObject" Target="../embeddings/oleObject55.bin"/><Relationship Id="rId67" Type="http://schemas.openxmlformats.org/officeDocument/2006/relationships/oleObject" Target="../embeddings/oleObject63.bin"/><Relationship Id="rId20" Type="http://schemas.openxmlformats.org/officeDocument/2006/relationships/oleObject" Target="../embeddings/oleObject16.bin"/><Relationship Id="rId41" Type="http://schemas.openxmlformats.org/officeDocument/2006/relationships/oleObject" Target="../embeddings/oleObject37.bin"/><Relationship Id="rId54" Type="http://schemas.openxmlformats.org/officeDocument/2006/relationships/oleObject" Target="../embeddings/oleObject50.bin"/><Relationship Id="rId62" Type="http://schemas.openxmlformats.org/officeDocument/2006/relationships/oleObject" Target="../embeddings/oleObject58.bin"/></Relationships>
</file>

<file path=xl/worksheets/_rels/sheet2.xml.rels><?xml version="1.0" encoding="UTF-8" standalone="yes"?>
<Relationships xmlns="http://schemas.openxmlformats.org/package/2006/relationships"><Relationship Id="rId13" Type="http://schemas.openxmlformats.org/officeDocument/2006/relationships/oleObject" Target="../embeddings/oleObject73.bin"/><Relationship Id="rId18" Type="http://schemas.openxmlformats.org/officeDocument/2006/relationships/oleObject" Target="../embeddings/oleObject78.bin"/><Relationship Id="rId26" Type="http://schemas.openxmlformats.org/officeDocument/2006/relationships/oleObject" Target="../embeddings/oleObject86.bin"/><Relationship Id="rId39" Type="http://schemas.openxmlformats.org/officeDocument/2006/relationships/oleObject" Target="../embeddings/oleObject99.bin"/><Relationship Id="rId21" Type="http://schemas.openxmlformats.org/officeDocument/2006/relationships/oleObject" Target="../embeddings/oleObject81.bin"/><Relationship Id="rId34" Type="http://schemas.openxmlformats.org/officeDocument/2006/relationships/oleObject" Target="../embeddings/oleObject94.bin"/><Relationship Id="rId42" Type="http://schemas.openxmlformats.org/officeDocument/2006/relationships/oleObject" Target="../embeddings/oleObject102.bin"/><Relationship Id="rId47" Type="http://schemas.openxmlformats.org/officeDocument/2006/relationships/oleObject" Target="../embeddings/oleObject107.bin"/><Relationship Id="rId50" Type="http://schemas.openxmlformats.org/officeDocument/2006/relationships/oleObject" Target="../embeddings/oleObject110.bin"/><Relationship Id="rId55" Type="http://schemas.openxmlformats.org/officeDocument/2006/relationships/oleObject" Target="../embeddings/oleObject115.bin"/><Relationship Id="rId63" Type="http://schemas.openxmlformats.org/officeDocument/2006/relationships/oleObject" Target="../embeddings/oleObject123.bin"/><Relationship Id="rId68" Type="http://schemas.openxmlformats.org/officeDocument/2006/relationships/oleObject" Target="../embeddings/oleObject128.bin"/><Relationship Id="rId7" Type="http://schemas.openxmlformats.org/officeDocument/2006/relationships/oleObject" Target="../embeddings/oleObject67.bin"/><Relationship Id="rId2" Type="http://schemas.openxmlformats.org/officeDocument/2006/relationships/drawing" Target="../drawings/drawing2.xml"/><Relationship Id="rId16" Type="http://schemas.openxmlformats.org/officeDocument/2006/relationships/oleObject" Target="../embeddings/oleObject76.bin"/><Relationship Id="rId29" Type="http://schemas.openxmlformats.org/officeDocument/2006/relationships/oleObject" Target="../embeddings/oleObject89.bin"/><Relationship Id="rId1" Type="http://schemas.openxmlformats.org/officeDocument/2006/relationships/printerSettings" Target="../printerSettings/printerSettings2.bin"/><Relationship Id="rId6" Type="http://schemas.openxmlformats.org/officeDocument/2006/relationships/oleObject" Target="../embeddings/oleObject66.bin"/><Relationship Id="rId11" Type="http://schemas.openxmlformats.org/officeDocument/2006/relationships/oleObject" Target="../embeddings/oleObject71.bin"/><Relationship Id="rId24" Type="http://schemas.openxmlformats.org/officeDocument/2006/relationships/oleObject" Target="../embeddings/oleObject84.bin"/><Relationship Id="rId32" Type="http://schemas.openxmlformats.org/officeDocument/2006/relationships/oleObject" Target="../embeddings/oleObject92.bin"/><Relationship Id="rId37" Type="http://schemas.openxmlformats.org/officeDocument/2006/relationships/oleObject" Target="../embeddings/oleObject97.bin"/><Relationship Id="rId40" Type="http://schemas.openxmlformats.org/officeDocument/2006/relationships/oleObject" Target="../embeddings/oleObject100.bin"/><Relationship Id="rId45" Type="http://schemas.openxmlformats.org/officeDocument/2006/relationships/oleObject" Target="../embeddings/oleObject105.bin"/><Relationship Id="rId53" Type="http://schemas.openxmlformats.org/officeDocument/2006/relationships/oleObject" Target="../embeddings/oleObject113.bin"/><Relationship Id="rId58" Type="http://schemas.openxmlformats.org/officeDocument/2006/relationships/oleObject" Target="../embeddings/oleObject118.bin"/><Relationship Id="rId66" Type="http://schemas.openxmlformats.org/officeDocument/2006/relationships/oleObject" Target="../embeddings/oleObject126.bin"/><Relationship Id="rId5" Type="http://schemas.openxmlformats.org/officeDocument/2006/relationships/image" Target="../media/image1.emf"/><Relationship Id="rId15" Type="http://schemas.openxmlformats.org/officeDocument/2006/relationships/oleObject" Target="../embeddings/oleObject75.bin"/><Relationship Id="rId23" Type="http://schemas.openxmlformats.org/officeDocument/2006/relationships/oleObject" Target="../embeddings/oleObject83.bin"/><Relationship Id="rId28" Type="http://schemas.openxmlformats.org/officeDocument/2006/relationships/oleObject" Target="../embeddings/oleObject88.bin"/><Relationship Id="rId36" Type="http://schemas.openxmlformats.org/officeDocument/2006/relationships/oleObject" Target="../embeddings/oleObject96.bin"/><Relationship Id="rId49" Type="http://schemas.openxmlformats.org/officeDocument/2006/relationships/oleObject" Target="../embeddings/oleObject109.bin"/><Relationship Id="rId57" Type="http://schemas.openxmlformats.org/officeDocument/2006/relationships/oleObject" Target="../embeddings/oleObject117.bin"/><Relationship Id="rId61" Type="http://schemas.openxmlformats.org/officeDocument/2006/relationships/oleObject" Target="../embeddings/oleObject121.bin"/><Relationship Id="rId10" Type="http://schemas.openxmlformats.org/officeDocument/2006/relationships/oleObject" Target="../embeddings/oleObject70.bin"/><Relationship Id="rId19" Type="http://schemas.openxmlformats.org/officeDocument/2006/relationships/oleObject" Target="../embeddings/oleObject79.bin"/><Relationship Id="rId31" Type="http://schemas.openxmlformats.org/officeDocument/2006/relationships/oleObject" Target="../embeddings/oleObject91.bin"/><Relationship Id="rId44" Type="http://schemas.openxmlformats.org/officeDocument/2006/relationships/oleObject" Target="../embeddings/oleObject104.bin"/><Relationship Id="rId52" Type="http://schemas.openxmlformats.org/officeDocument/2006/relationships/oleObject" Target="../embeddings/oleObject112.bin"/><Relationship Id="rId60" Type="http://schemas.openxmlformats.org/officeDocument/2006/relationships/oleObject" Target="../embeddings/oleObject120.bin"/><Relationship Id="rId65" Type="http://schemas.openxmlformats.org/officeDocument/2006/relationships/oleObject" Target="../embeddings/oleObject125.bin"/><Relationship Id="rId4" Type="http://schemas.openxmlformats.org/officeDocument/2006/relationships/oleObject" Target="../embeddings/oleObject65.bin"/><Relationship Id="rId9" Type="http://schemas.openxmlformats.org/officeDocument/2006/relationships/oleObject" Target="../embeddings/oleObject69.bin"/><Relationship Id="rId14" Type="http://schemas.openxmlformats.org/officeDocument/2006/relationships/oleObject" Target="../embeddings/oleObject74.bin"/><Relationship Id="rId22" Type="http://schemas.openxmlformats.org/officeDocument/2006/relationships/oleObject" Target="../embeddings/oleObject82.bin"/><Relationship Id="rId27" Type="http://schemas.openxmlformats.org/officeDocument/2006/relationships/oleObject" Target="../embeddings/oleObject87.bin"/><Relationship Id="rId30" Type="http://schemas.openxmlformats.org/officeDocument/2006/relationships/oleObject" Target="../embeddings/oleObject90.bin"/><Relationship Id="rId35" Type="http://schemas.openxmlformats.org/officeDocument/2006/relationships/oleObject" Target="../embeddings/oleObject95.bin"/><Relationship Id="rId43" Type="http://schemas.openxmlformats.org/officeDocument/2006/relationships/oleObject" Target="../embeddings/oleObject103.bin"/><Relationship Id="rId48" Type="http://schemas.openxmlformats.org/officeDocument/2006/relationships/oleObject" Target="../embeddings/oleObject108.bin"/><Relationship Id="rId56" Type="http://schemas.openxmlformats.org/officeDocument/2006/relationships/oleObject" Target="../embeddings/oleObject116.bin"/><Relationship Id="rId64" Type="http://schemas.openxmlformats.org/officeDocument/2006/relationships/oleObject" Target="../embeddings/oleObject124.bin"/><Relationship Id="rId8" Type="http://schemas.openxmlformats.org/officeDocument/2006/relationships/oleObject" Target="../embeddings/oleObject68.bin"/><Relationship Id="rId51" Type="http://schemas.openxmlformats.org/officeDocument/2006/relationships/oleObject" Target="../embeddings/oleObject111.bin"/><Relationship Id="rId3" Type="http://schemas.openxmlformats.org/officeDocument/2006/relationships/vmlDrawing" Target="../drawings/vmlDrawing2.vml"/><Relationship Id="rId12" Type="http://schemas.openxmlformats.org/officeDocument/2006/relationships/oleObject" Target="../embeddings/oleObject72.bin"/><Relationship Id="rId17" Type="http://schemas.openxmlformats.org/officeDocument/2006/relationships/oleObject" Target="../embeddings/oleObject77.bin"/><Relationship Id="rId25" Type="http://schemas.openxmlformats.org/officeDocument/2006/relationships/oleObject" Target="../embeddings/oleObject85.bin"/><Relationship Id="rId33" Type="http://schemas.openxmlformats.org/officeDocument/2006/relationships/oleObject" Target="../embeddings/oleObject93.bin"/><Relationship Id="rId38" Type="http://schemas.openxmlformats.org/officeDocument/2006/relationships/oleObject" Target="../embeddings/oleObject98.bin"/><Relationship Id="rId46" Type="http://schemas.openxmlformats.org/officeDocument/2006/relationships/oleObject" Target="../embeddings/oleObject106.bin"/><Relationship Id="rId59" Type="http://schemas.openxmlformats.org/officeDocument/2006/relationships/oleObject" Target="../embeddings/oleObject119.bin"/><Relationship Id="rId67" Type="http://schemas.openxmlformats.org/officeDocument/2006/relationships/oleObject" Target="../embeddings/oleObject127.bin"/><Relationship Id="rId20" Type="http://schemas.openxmlformats.org/officeDocument/2006/relationships/oleObject" Target="../embeddings/oleObject80.bin"/><Relationship Id="rId41" Type="http://schemas.openxmlformats.org/officeDocument/2006/relationships/oleObject" Target="../embeddings/oleObject101.bin"/><Relationship Id="rId54" Type="http://schemas.openxmlformats.org/officeDocument/2006/relationships/oleObject" Target="../embeddings/oleObject114.bin"/><Relationship Id="rId62" Type="http://schemas.openxmlformats.org/officeDocument/2006/relationships/oleObject" Target="../embeddings/oleObject122.bin"/></Relationships>
</file>

<file path=xl/worksheets/_rels/sheet3.xml.rels><?xml version="1.0" encoding="UTF-8" standalone="yes"?>
<Relationships xmlns="http://schemas.openxmlformats.org/package/2006/relationships"><Relationship Id="rId13" Type="http://schemas.openxmlformats.org/officeDocument/2006/relationships/oleObject" Target="../embeddings/oleObject137.bin"/><Relationship Id="rId18" Type="http://schemas.openxmlformats.org/officeDocument/2006/relationships/oleObject" Target="../embeddings/oleObject142.bin"/><Relationship Id="rId26" Type="http://schemas.openxmlformats.org/officeDocument/2006/relationships/oleObject" Target="../embeddings/oleObject150.bin"/><Relationship Id="rId39" Type="http://schemas.openxmlformats.org/officeDocument/2006/relationships/oleObject" Target="../embeddings/oleObject163.bin"/><Relationship Id="rId21" Type="http://schemas.openxmlformats.org/officeDocument/2006/relationships/oleObject" Target="../embeddings/oleObject145.bin"/><Relationship Id="rId34" Type="http://schemas.openxmlformats.org/officeDocument/2006/relationships/oleObject" Target="../embeddings/oleObject158.bin"/><Relationship Id="rId42" Type="http://schemas.openxmlformats.org/officeDocument/2006/relationships/oleObject" Target="../embeddings/oleObject166.bin"/><Relationship Id="rId47" Type="http://schemas.openxmlformats.org/officeDocument/2006/relationships/oleObject" Target="../embeddings/oleObject171.bin"/><Relationship Id="rId50" Type="http://schemas.openxmlformats.org/officeDocument/2006/relationships/oleObject" Target="../embeddings/oleObject174.bin"/><Relationship Id="rId55" Type="http://schemas.openxmlformats.org/officeDocument/2006/relationships/oleObject" Target="../embeddings/oleObject179.bin"/><Relationship Id="rId63" Type="http://schemas.openxmlformats.org/officeDocument/2006/relationships/oleObject" Target="../embeddings/oleObject187.bin"/><Relationship Id="rId68" Type="http://schemas.openxmlformats.org/officeDocument/2006/relationships/oleObject" Target="../embeddings/oleObject192.bin"/><Relationship Id="rId7" Type="http://schemas.openxmlformats.org/officeDocument/2006/relationships/oleObject" Target="../embeddings/oleObject131.bin"/><Relationship Id="rId2" Type="http://schemas.openxmlformats.org/officeDocument/2006/relationships/drawing" Target="../drawings/drawing3.xml"/><Relationship Id="rId16" Type="http://schemas.openxmlformats.org/officeDocument/2006/relationships/oleObject" Target="../embeddings/oleObject140.bin"/><Relationship Id="rId29" Type="http://schemas.openxmlformats.org/officeDocument/2006/relationships/oleObject" Target="../embeddings/oleObject153.bin"/><Relationship Id="rId1" Type="http://schemas.openxmlformats.org/officeDocument/2006/relationships/printerSettings" Target="../printerSettings/printerSettings3.bin"/><Relationship Id="rId6" Type="http://schemas.openxmlformats.org/officeDocument/2006/relationships/oleObject" Target="../embeddings/oleObject130.bin"/><Relationship Id="rId11" Type="http://schemas.openxmlformats.org/officeDocument/2006/relationships/oleObject" Target="../embeddings/oleObject135.bin"/><Relationship Id="rId24" Type="http://schemas.openxmlformats.org/officeDocument/2006/relationships/oleObject" Target="../embeddings/oleObject148.bin"/><Relationship Id="rId32" Type="http://schemas.openxmlformats.org/officeDocument/2006/relationships/oleObject" Target="../embeddings/oleObject156.bin"/><Relationship Id="rId37" Type="http://schemas.openxmlformats.org/officeDocument/2006/relationships/oleObject" Target="../embeddings/oleObject161.bin"/><Relationship Id="rId40" Type="http://schemas.openxmlformats.org/officeDocument/2006/relationships/oleObject" Target="../embeddings/oleObject164.bin"/><Relationship Id="rId45" Type="http://schemas.openxmlformats.org/officeDocument/2006/relationships/oleObject" Target="../embeddings/oleObject169.bin"/><Relationship Id="rId53" Type="http://schemas.openxmlformats.org/officeDocument/2006/relationships/oleObject" Target="../embeddings/oleObject177.bin"/><Relationship Id="rId58" Type="http://schemas.openxmlformats.org/officeDocument/2006/relationships/oleObject" Target="../embeddings/oleObject182.bin"/><Relationship Id="rId66" Type="http://schemas.openxmlformats.org/officeDocument/2006/relationships/oleObject" Target="../embeddings/oleObject190.bin"/><Relationship Id="rId5" Type="http://schemas.openxmlformats.org/officeDocument/2006/relationships/image" Target="../media/image1.emf"/><Relationship Id="rId15" Type="http://schemas.openxmlformats.org/officeDocument/2006/relationships/oleObject" Target="../embeddings/oleObject139.bin"/><Relationship Id="rId23" Type="http://schemas.openxmlformats.org/officeDocument/2006/relationships/oleObject" Target="../embeddings/oleObject147.bin"/><Relationship Id="rId28" Type="http://schemas.openxmlformats.org/officeDocument/2006/relationships/oleObject" Target="../embeddings/oleObject152.bin"/><Relationship Id="rId36" Type="http://schemas.openxmlformats.org/officeDocument/2006/relationships/oleObject" Target="../embeddings/oleObject160.bin"/><Relationship Id="rId49" Type="http://schemas.openxmlformats.org/officeDocument/2006/relationships/oleObject" Target="../embeddings/oleObject173.bin"/><Relationship Id="rId57" Type="http://schemas.openxmlformats.org/officeDocument/2006/relationships/oleObject" Target="../embeddings/oleObject181.bin"/><Relationship Id="rId61" Type="http://schemas.openxmlformats.org/officeDocument/2006/relationships/oleObject" Target="../embeddings/oleObject185.bin"/><Relationship Id="rId10" Type="http://schemas.openxmlformats.org/officeDocument/2006/relationships/oleObject" Target="../embeddings/oleObject134.bin"/><Relationship Id="rId19" Type="http://schemas.openxmlformats.org/officeDocument/2006/relationships/oleObject" Target="../embeddings/oleObject143.bin"/><Relationship Id="rId31" Type="http://schemas.openxmlformats.org/officeDocument/2006/relationships/oleObject" Target="../embeddings/oleObject155.bin"/><Relationship Id="rId44" Type="http://schemas.openxmlformats.org/officeDocument/2006/relationships/oleObject" Target="../embeddings/oleObject168.bin"/><Relationship Id="rId52" Type="http://schemas.openxmlformats.org/officeDocument/2006/relationships/oleObject" Target="../embeddings/oleObject176.bin"/><Relationship Id="rId60" Type="http://schemas.openxmlformats.org/officeDocument/2006/relationships/oleObject" Target="../embeddings/oleObject184.bin"/><Relationship Id="rId65" Type="http://schemas.openxmlformats.org/officeDocument/2006/relationships/oleObject" Target="../embeddings/oleObject189.bin"/><Relationship Id="rId4" Type="http://schemas.openxmlformats.org/officeDocument/2006/relationships/oleObject" Target="../embeddings/oleObject129.bin"/><Relationship Id="rId9" Type="http://schemas.openxmlformats.org/officeDocument/2006/relationships/oleObject" Target="../embeddings/oleObject133.bin"/><Relationship Id="rId14" Type="http://schemas.openxmlformats.org/officeDocument/2006/relationships/oleObject" Target="../embeddings/oleObject138.bin"/><Relationship Id="rId22" Type="http://schemas.openxmlformats.org/officeDocument/2006/relationships/oleObject" Target="../embeddings/oleObject146.bin"/><Relationship Id="rId27" Type="http://schemas.openxmlformats.org/officeDocument/2006/relationships/oleObject" Target="../embeddings/oleObject151.bin"/><Relationship Id="rId30" Type="http://schemas.openxmlformats.org/officeDocument/2006/relationships/oleObject" Target="../embeddings/oleObject154.bin"/><Relationship Id="rId35" Type="http://schemas.openxmlformats.org/officeDocument/2006/relationships/oleObject" Target="../embeddings/oleObject159.bin"/><Relationship Id="rId43" Type="http://schemas.openxmlformats.org/officeDocument/2006/relationships/oleObject" Target="../embeddings/oleObject167.bin"/><Relationship Id="rId48" Type="http://schemas.openxmlformats.org/officeDocument/2006/relationships/oleObject" Target="../embeddings/oleObject172.bin"/><Relationship Id="rId56" Type="http://schemas.openxmlformats.org/officeDocument/2006/relationships/oleObject" Target="../embeddings/oleObject180.bin"/><Relationship Id="rId64" Type="http://schemas.openxmlformats.org/officeDocument/2006/relationships/oleObject" Target="../embeddings/oleObject188.bin"/><Relationship Id="rId8" Type="http://schemas.openxmlformats.org/officeDocument/2006/relationships/oleObject" Target="../embeddings/oleObject132.bin"/><Relationship Id="rId51" Type="http://schemas.openxmlformats.org/officeDocument/2006/relationships/oleObject" Target="../embeddings/oleObject175.bin"/><Relationship Id="rId3" Type="http://schemas.openxmlformats.org/officeDocument/2006/relationships/vmlDrawing" Target="../drawings/vmlDrawing3.vml"/><Relationship Id="rId12" Type="http://schemas.openxmlformats.org/officeDocument/2006/relationships/oleObject" Target="../embeddings/oleObject136.bin"/><Relationship Id="rId17" Type="http://schemas.openxmlformats.org/officeDocument/2006/relationships/oleObject" Target="../embeddings/oleObject141.bin"/><Relationship Id="rId25" Type="http://schemas.openxmlformats.org/officeDocument/2006/relationships/oleObject" Target="../embeddings/oleObject149.bin"/><Relationship Id="rId33" Type="http://schemas.openxmlformats.org/officeDocument/2006/relationships/oleObject" Target="../embeddings/oleObject157.bin"/><Relationship Id="rId38" Type="http://schemas.openxmlformats.org/officeDocument/2006/relationships/oleObject" Target="../embeddings/oleObject162.bin"/><Relationship Id="rId46" Type="http://schemas.openxmlformats.org/officeDocument/2006/relationships/oleObject" Target="../embeddings/oleObject170.bin"/><Relationship Id="rId59" Type="http://schemas.openxmlformats.org/officeDocument/2006/relationships/oleObject" Target="../embeddings/oleObject183.bin"/><Relationship Id="rId67" Type="http://schemas.openxmlformats.org/officeDocument/2006/relationships/oleObject" Target="../embeddings/oleObject191.bin"/><Relationship Id="rId20" Type="http://schemas.openxmlformats.org/officeDocument/2006/relationships/oleObject" Target="../embeddings/oleObject144.bin"/><Relationship Id="rId41" Type="http://schemas.openxmlformats.org/officeDocument/2006/relationships/oleObject" Target="../embeddings/oleObject165.bin"/><Relationship Id="rId54" Type="http://schemas.openxmlformats.org/officeDocument/2006/relationships/oleObject" Target="../embeddings/oleObject178.bin"/><Relationship Id="rId62" Type="http://schemas.openxmlformats.org/officeDocument/2006/relationships/oleObject" Target="../embeddings/oleObject186.bin"/></Relationships>
</file>

<file path=xl/worksheets/_rels/sheet4.xml.rels><?xml version="1.0" encoding="UTF-8" standalone="yes"?>
<Relationships xmlns="http://schemas.openxmlformats.org/package/2006/relationships"><Relationship Id="rId13" Type="http://schemas.openxmlformats.org/officeDocument/2006/relationships/oleObject" Target="../embeddings/oleObject201.bin"/><Relationship Id="rId18" Type="http://schemas.openxmlformats.org/officeDocument/2006/relationships/oleObject" Target="../embeddings/oleObject206.bin"/><Relationship Id="rId26" Type="http://schemas.openxmlformats.org/officeDocument/2006/relationships/oleObject" Target="../embeddings/oleObject214.bin"/><Relationship Id="rId39" Type="http://schemas.openxmlformats.org/officeDocument/2006/relationships/oleObject" Target="../embeddings/oleObject227.bin"/><Relationship Id="rId21" Type="http://schemas.openxmlformats.org/officeDocument/2006/relationships/oleObject" Target="../embeddings/oleObject209.bin"/><Relationship Id="rId34" Type="http://schemas.openxmlformats.org/officeDocument/2006/relationships/oleObject" Target="../embeddings/oleObject222.bin"/><Relationship Id="rId42" Type="http://schemas.openxmlformats.org/officeDocument/2006/relationships/oleObject" Target="../embeddings/oleObject230.bin"/><Relationship Id="rId47" Type="http://schemas.openxmlformats.org/officeDocument/2006/relationships/oleObject" Target="../embeddings/oleObject235.bin"/><Relationship Id="rId50" Type="http://schemas.openxmlformats.org/officeDocument/2006/relationships/oleObject" Target="../embeddings/oleObject238.bin"/><Relationship Id="rId55" Type="http://schemas.openxmlformats.org/officeDocument/2006/relationships/oleObject" Target="../embeddings/oleObject243.bin"/><Relationship Id="rId63" Type="http://schemas.openxmlformats.org/officeDocument/2006/relationships/oleObject" Target="../embeddings/oleObject251.bin"/><Relationship Id="rId68" Type="http://schemas.openxmlformats.org/officeDocument/2006/relationships/oleObject" Target="../embeddings/oleObject256.bin"/><Relationship Id="rId7" Type="http://schemas.openxmlformats.org/officeDocument/2006/relationships/oleObject" Target="../embeddings/oleObject195.bin"/><Relationship Id="rId2" Type="http://schemas.openxmlformats.org/officeDocument/2006/relationships/drawing" Target="../drawings/drawing4.xml"/><Relationship Id="rId16" Type="http://schemas.openxmlformats.org/officeDocument/2006/relationships/oleObject" Target="../embeddings/oleObject204.bin"/><Relationship Id="rId29" Type="http://schemas.openxmlformats.org/officeDocument/2006/relationships/oleObject" Target="../embeddings/oleObject217.bin"/><Relationship Id="rId1" Type="http://schemas.openxmlformats.org/officeDocument/2006/relationships/printerSettings" Target="../printerSettings/printerSettings4.bin"/><Relationship Id="rId6" Type="http://schemas.openxmlformats.org/officeDocument/2006/relationships/oleObject" Target="../embeddings/oleObject194.bin"/><Relationship Id="rId11" Type="http://schemas.openxmlformats.org/officeDocument/2006/relationships/oleObject" Target="../embeddings/oleObject199.bin"/><Relationship Id="rId24" Type="http://schemas.openxmlformats.org/officeDocument/2006/relationships/oleObject" Target="../embeddings/oleObject212.bin"/><Relationship Id="rId32" Type="http://schemas.openxmlformats.org/officeDocument/2006/relationships/oleObject" Target="../embeddings/oleObject220.bin"/><Relationship Id="rId37" Type="http://schemas.openxmlformats.org/officeDocument/2006/relationships/oleObject" Target="../embeddings/oleObject225.bin"/><Relationship Id="rId40" Type="http://schemas.openxmlformats.org/officeDocument/2006/relationships/oleObject" Target="../embeddings/oleObject228.bin"/><Relationship Id="rId45" Type="http://schemas.openxmlformats.org/officeDocument/2006/relationships/oleObject" Target="../embeddings/oleObject233.bin"/><Relationship Id="rId53" Type="http://schemas.openxmlformats.org/officeDocument/2006/relationships/oleObject" Target="../embeddings/oleObject241.bin"/><Relationship Id="rId58" Type="http://schemas.openxmlformats.org/officeDocument/2006/relationships/oleObject" Target="../embeddings/oleObject246.bin"/><Relationship Id="rId66" Type="http://schemas.openxmlformats.org/officeDocument/2006/relationships/oleObject" Target="../embeddings/oleObject254.bin"/><Relationship Id="rId5" Type="http://schemas.openxmlformats.org/officeDocument/2006/relationships/image" Target="../media/image1.emf"/><Relationship Id="rId15" Type="http://schemas.openxmlformats.org/officeDocument/2006/relationships/oleObject" Target="../embeddings/oleObject203.bin"/><Relationship Id="rId23" Type="http://schemas.openxmlformats.org/officeDocument/2006/relationships/oleObject" Target="../embeddings/oleObject211.bin"/><Relationship Id="rId28" Type="http://schemas.openxmlformats.org/officeDocument/2006/relationships/oleObject" Target="../embeddings/oleObject216.bin"/><Relationship Id="rId36" Type="http://schemas.openxmlformats.org/officeDocument/2006/relationships/oleObject" Target="../embeddings/oleObject224.bin"/><Relationship Id="rId49" Type="http://schemas.openxmlformats.org/officeDocument/2006/relationships/oleObject" Target="../embeddings/oleObject237.bin"/><Relationship Id="rId57" Type="http://schemas.openxmlformats.org/officeDocument/2006/relationships/oleObject" Target="../embeddings/oleObject245.bin"/><Relationship Id="rId61" Type="http://schemas.openxmlformats.org/officeDocument/2006/relationships/oleObject" Target="../embeddings/oleObject249.bin"/><Relationship Id="rId10" Type="http://schemas.openxmlformats.org/officeDocument/2006/relationships/oleObject" Target="../embeddings/oleObject198.bin"/><Relationship Id="rId19" Type="http://schemas.openxmlformats.org/officeDocument/2006/relationships/oleObject" Target="../embeddings/oleObject207.bin"/><Relationship Id="rId31" Type="http://schemas.openxmlformats.org/officeDocument/2006/relationships/oleObject" Target="../embeddings/oleObject219.bin"/><Relationship Id="rId44" Type="http://schemas.openxmlformats.org/officeDocument/2006/relationships/oleObject" Target="../embeddings/oleObject232.bin"/><Relationship Id="rId52" Type="http://schemas.openxmlformats.org/officeDocument/2006/relationships/oleObject" Target="../embeddings/oleObject240.bin"/><Relationship Id="rId60" Type="http://schemas.openxmlformats.org/officeDocument/2006/relationships/oleObject" Target="../embeddings/oleObject248.bin"/><Relationship Id="rId65" Type="http://schemas.openxmlformats.org/officeDocument/2006/relationships/oleObject" Target="../embeddings/oleObject253.bin"/><Relationship Id="rId4" Type="http://schemas.openxmlformats.org/officeDocument/2006/relationships/oleObject" Target="../embeddings/oleObject193.bin"/><Relationship Id="rId9" Type="http://schemas.openxmlformats.org/officeDocument/2006/relationships/oleObject" Target="../embeddings/oleObject197.bin"/><Relationship Id="rId14" Type="http://schemas.openxmlformats.org/officeDocument/2006/relationships/oleObject" Target="../embeddings/oleObject202.bin"/><Relationship Id="rId22" Type="http://schemas.openxmlformats.org/officeDocument/2006/relationships/oleObject" Target="../embeddings/oleObject210.bin"/><Relationship Id="rId27" Type="http://schemas.openxmlformats.org/officeDocument/2006/relationships/oleObject" Target="../embeddings/oleObject215.bin"/><Relationship Id="rId30" Type="http://schemas.openxmlformats.org/officeDocument/2006/relationships/oleObject" Target="../embeddings/oleObject218.bin"/><Relationship Id="rId35" Type="http://schemas.openxmlformats.org/officeDocument/2006/relationships/oleObject" Target="../embeddings/oleObject223.bin"/><Relationship Id="rId43" Type="http://schemas.openxmlformats.org/officeDocument/2006/relationships/oleObject" Target="../embeddings/oleObject231.bin"/><Relationship Id="rId48" Type="http://schemas.openxmlformats.org/officeDocument/2006/relationships/oleObject" Target="../embeddings/oleObject236.bin"/><Relationship Id="rId56" Type="http://schemas.openxmlformats.org/officeDocument/2006/relationships/oleObject" Target="../embeddings/oleObject244.bin"/><Relationship Id="rId64" Type="http://schemas.openxmlformats.org/officeDocument/2006/relationships/oleObject" Target="../embeddings/oleObject252.bin"/><Relationship Id="rId8" Type="http://schemas.openxmlformats.org/officeDocument/2006/relationships/oleObject" Target="../embeddings/oleObject196.bin"/><Relationship Id="rId51" Type="http://schemas.openxmlformats.org/officeDocument/2006/relationships/oleObject" Target="../embeddings/oleObject239.bin"/><Relationship Id="rId3" Type="http://schemas.openxmlformats.org/officeDocument/2006/relationships/vmlDrawing" Target="../drawings/vmlDrawing4.vml"/><Relationship Id="rId12" Type="http://schemas.openxmlformats.org/officeDocument/2006/relationships/oleObject" Target="../embeddings/oleObject200.bin"/><Relationship Id="rId17" Type="http://schemas.openxmlformats.org/officeDocument/2006/relationships/oleObject" Target="../embeddings/oleObject205.bin"/><Relationship Id="rId25" Type="http://schemas.openxmlformats.org/officeDocument/2006/relationships/oleObject" Target="../embeddings/oleObject213.bin"/><Relationship Id="rId33" Type="http://schemas.openxmlformats.org/officeDocument/2006/relationships/oleObject" Target="../embeddings/oleObject221.bin"/><Relationship Id="rId38" Type="http://schemas.openxmlformats.org/officeDocument/2006/relationships/oleObject" Target="../embeddings/oleObject226.bin"/><Relationship Id="rId46" Type="http://schemas.openxmlformats.org/officeDocument/2006/relationships/oleObject" Target="../embeddings/oleObject234.bin"/><Relationship Id="rId59" Type="http://schemas.openxmlformats.org/officeDocument/2006/relationships/oleObject" Target="../embeddings/oleObject247.bin"/><Relationship Id="rId67" Type="http://schemas.openxmlformats.org/officeDocument/2006/relationships/oleObject" Target="../embeddings/oleObject255.bin"/><Relationship Id="rId20" Type="http://schemas.openxmlformats.org/officeDocument/2006/relationships/oleObject" Target="../embeddings/oleObject208.bin"/><Relationship Id="rId41" Type="http://schemas.openxmlformats.org/officeDocument/2006/relationships/oleObject" Target="../embeddings/oleObject229.bin"/><Relationship Id="rId54" Type="http://schemas.openxmlformats.org/officeDocument/2006/relationships/oleObject" Target="../embeddings/oleObject242.bin"/><Relationship Id="rId62" Type="http://schemas.openxmlformats.org/officeDocument/2006/relationships/oleObject" Target="../embeddings/oleObject250.bin"/></Relationships>
</file>

<file path=xl/worksheets/_rels/sheet5.xml.rels><?xml version="1.0" encoding="UTF-8" standalone="yes"?>
<Relationships xmlns="http://schemas.openxmlformats.org/package/2006/relationships"><Relationship Id="rId13" Type="http://schemas.openxmlformats.org/officeDocument/2006/relationships/oleObject" Target="../embeddings/oleObject265.bin"/><Relationship Id="rId18" Type="http://schemas.openxmlformats.org/officeDocument/2006/relationships/oleObject" Target="../embeddings/oleObject270.bin"/><Relationship Id="rId26" Type="http://schemas.openxmlformats.org/officeDocument/2006/relationships/oleObject" Target="../embeddings/oleObject278.bin"/><Relationship Id="rId39" Type="http://schemas.openxmlformats.org/officeDocument/2006/relationships/oleObject" Target="../embeddings/oleObject291.bin"/><Relationship Id="rId21" Type="http://schemas.openxmlformats.org/officeDocument/2006/relationships/oleObject" Target="../embeddings/oleObject273.bin"/><Relationship Id="rId34" Type="http://schemas.openxmlformats.org/officeDocument/2006/relationships/oleObject" Target="../embeddings/oleObject286.bin"/><Relationship Id="rId42" Type="http://schemas.openxmlformats.org/officeDocument/2006/relationships/oleObject" Target="../embeddings/oleObject294.bin"/><Relationship Id="rId47" Type="http://schemas.openxmlformats.org/officeDocument/2006/relationships/oleObject" Target="../embeddings/oleObject299.bin"/><Relationship Id="rId50" Type="http://schemas.openxmlformats.org/officeDocument/2006/relationships/oleObject" Target="../embeddings/oleObject302.bin"/><Relationship Id="rId55" Type="http://schemas.openxmlformats.org/officeDocument/2006/relationships/oleObject" Target="../embeddings/oleObject307.bin"/><Relationship Id="rId63" Type="http://schemas.openxmlformats.org/officeDocument/2006/relationships/oleObject" Target="../embeddings/oleObject315.bin"/><Relationship Id="rId68" Type="http://schemas.openxmlformats.org/officeDocument/2006/relationships/oleObject" Target="../embeddings/oleObject320.bin"/><Relationship Id="rId7" Type="http://schemas.openxmlformats.org/officeDocument/2006/relationships/oleObject" Target="../embeddings/oleObject259.bin"/><Relationship Id="rId2" Type="http://schemas.openxmlformats.org/officeDocument/2006/relationships/drawing" Target="../drawings/drawing5.xml"/><Relationship Id="rId16" Type="http://schemas.openxmlformats.org/officeDocument/2006/relationships/oleObject" Target="../embeddings/oleObject268.bin"/><Relationship Id="rId29" Type="http://schemas.openxmlformats.org/officeDocument/2006/relationships/oleObject" Target="../embeddings/oleObject281.bin"/><Relationship Id="rId1" Type="http://schemas.openxmlformats.org/officeDocument/2006/relationships/printerSettings" Target="../printerSettings/printerSettings5.bin"/><Relationship Id="rId6" Type="http://schemas.openxmlformats.org/officeDocument/2006/relationships/oleObject" Target="../embeddings/oleObject258.bin"/><Relationship Id="rId11" Type="http://schemas.openxmlformats.org/officeDocument/2006/relationships/oleObject" Target="../embeddings/oleObject263.bin"/><Relationship Id="rId24" Type="http://schemas.openxmlformats.org/officeDocument/2006/relationships/oleObject" Target="../embeddings/oleObject276.bin"/><Relationship Id="rId32" Type="http://schemas.openxmlformats.org/officeDocument/2006/relationships/oleObject" Target="../embeddings/oleObject284.bin"/><Relationship Id="rId37" Type="http://schemas.openxmlformats.org/officeDocument/2006/relationships/oleObject" Target="../embeddings/oleObject289.bin"/><Relationship Id="rId40" Type="http://schemas.openxmlformats.org/officeDocument/2006/relationships/oleObject" Target="../embeddings/oleObject292.bin"/><Relationship Id="rId45" Type="http://schemas.openxmlformats.org/officeDocument/2006/relationships/oleObject" Target="../embeddings/oleObject297.bin"/><Relationship Id="rId53" Type="http://schemas.openxmlformats.org/officeDocument/2006/relationships/oleObject" Target="../embeddings/oleObject305.bin"/><Relationship Id="rId58" Type="http://schemas.openxmlformats.org/officeDocument/2006/relationships/oleObject" Target="../embeddings/oleObject310.bin"/><Relationship Id="rId66" Type="http://schemas.openxmlformats.org/officeDocument/2006/relationships/oleObject" Target="../embeddings/oleObject318.bin"/><Relationship Id="rId5" Type="http://schemas.openxmlformats.org/officeDocument/2006/relationships/image" Target="../media/image1.emf"/><Relationship Id="rId15" Type="http://schemas.openxmlformats.org/officeDocument/2006/relationships/oleObject" Target="../embeddings/oleObject267.bin"/><Relationship Id="rId23" Type="http://schemas.openxmlformats.org/officeDocument/2006/relationships/oleObject" Target="../embeddings/oleObject275.bin"/><Relationship Id="rId28" Type="http://schemas.openxmlformats.org/officeDocument/2006/relationships/oleObject" Target="../embeddings/oleObject280.bin"/><Relationship Id="rId36" Type="http://schemas.openxmlformats.org/officeDocument/2006/relationships/oleObject" Target="../embeddings/oleObject288.bin"/><Relationship Id="rId49" Type="http://schemas.openxmlformats.org/officeDocument/2006/relationships/oleObject" Target="../embeddings/oleObject301.bin"/><Relationship Id="rId57" Type="http://schemas.openxmlformats.org/officeDocument/2006/relationships/oleObject" Target="../embeddings/oleObject309.bin"/><Relationship Id="rId61" Type="http://schemas.openxmlformats.org/officeDocument/2006/relationships/oleObject" Target="../embeddings/oleObject313.bin"/><Relationship Id="rId10" Type="http://schemas.openxmlformats.org/officeDocument/2006/relationships/oleObject" Target="../embeddings/oleObject262.bin"/><Relationship Id="rId19" Type="http://schemas.openxmlformats.org/officeDocument/2006/relationships/oleObject" Target="../embeddings/oleObject271.bin"/><Relationship Id="rId31" Type="http://schemas.openxmlformats.org/officeDocument/2006/relationships/oleObject" Target="../embeddings/oleObject283.bin"/><Relationship Id="rId44" Type="http://schemas.openxmlformats.org/officeDocument/2006/relationships/oleObject" Target="../embeddings/oleObject296.bin"/><Relationship Id="rId52" Type="http://schemas.openxmlformats.org/officeDocument/2006/relationships/oleObject" Target="../embeddings/oleObject304.bin"/><Relationship Id="rId60" Type="http://schemas.openxmlformats.org/officeDocument/2006/relationships/oleObject" Target="../embeddings/oleObject312.bin"/><Relationship Id="rId65" Type="http://schemas.openxmlformats.org/officeDocument/2006/relationships/oleObject" Target="../embeddings/oleObject317.bin"/><Relationship Id="rId4" Type="http://schemas.openxmlformats.org/officeDocument/2006/relationships/oleObject" Target="../embeddings/oleObject257.bin"/><Relationship Id="rId9" Type="http://schemas.openxmlformats.org/officeDocument/2006/relationships/oleObject" Target="../embeddings/oleObject261.bin"/><Relationship Id="rId14" Type="http://schemas.openxmlformats.org/officeDocument/2006/relationships/oleObject" Target="../embeddings/oleObject266.bin"/><Relationship Id="rId22" Type="http://schemas.openxmlformats.org/officeDocument/2006/relationships/oleObject" Target="../embeddings/oleObject274.bin"/><Relationship Id="rId27" Type="http://schemas.openxmlformats.org/officeDocument/2006/relationships/oleObject" Target="../embeddings/oleObject279.bin"/><Relationship Id="rId30" Type="http://schemas.openxmlformats.org/officeDocument/2006/relationships/oleObject" Target="../embeddings/oleObject282.bin"/><Relationship Id="rId35" Type="http://schemas.openxmlformats.org/officeDocument/2006/relationships/oleObject" Target="../embeddings/oleObject287.bin"/><Relationship Id="rId43" Type="http://schemas.openxmlformats.org/officeDocument/2006/relationships/oleObject" Target="../embeddings/oleObject295.bin"/><Relationship Id="rId48" Type="http://schemas.openxmlformats.org/officeDocument/2006/relationships/oleObject" Target="../embeddings/oleObject300.bin"/><Relationship Id="rId56" Type="http://schemas.openxmlformats.org/officeDocument/2006/relationships/oleObject" Target="../embeddings/oleObject308.bin"/><Relationship Id="rId64" Type="http://schemas.openxmlformats.org/officeDocument/2006/relationships/oleObject" Target="../embeddings/oleObject316.bin"/><Relationship Id="rId8" Type="http://schemas.openxmlformats.org/officeDocument/2006/relationships/oleObject" Target="../embeddings/oleObject260.bin"/><Relationship Id="rId51" Type="http://schemas.openxmlformats.org/officeDocument/2006/relationships/oleObject" Target="../embeddings/oleObject303.bin"/><Relationship Id="rId3" Type="http://schemas.openxmlformats.org/officeDocument/2006/relationships/vmlDrawing" Target="../drawings/vmlDrawing5.vml"/><Relationship Id="rId12" Type="http://schemas.openxmlformats.org/officeDocument/2006/relationships/oleObject" Target="../embeddings/oleObject264.bin"/><Relationship Id="rId17" Type="http://schemas.openxmlformats.org/officeDocument/2006/relationships/oleObject" Target="../embeddings/oleObject269.bin"/><Relationship Id="rId25" Type="http://schemas.openxmlformats.org/officeDocument/2006/relationships/oleObject" Target="../embeddings/oleObject277.bin"/><Relationship Id="rId33" Type="http://schemas.openxmlformats.org/officeDocument/2006/relationships/oleObject" Target="../embeddings/oleObject285.bin"/><Relationship Id="rId38" Type="http://schemas.openxmlformats.org/officeDocument/2006/relationships/oleObject" Target="../embeddings/oleObject290.bin"/><Relationship Id="rId46" Type="http://schemas.openxmlformats.org/officeDocument/2006/relationships/oleObject" Target="../embeddings/oleObject298.bin"/><Relationship Id="rId59" Type="http://schemas.openxmlformats.org/officeDocument/2006/relationships/oleObject" Target="../embeddings/oleObject311.bin"/><Relationship Id="rId67" Type="http://schemas.openxmlformats.org/officeDocument/2006/relationships/oleObject" Target="../embeddings/oleObject319.bin"/><Relationship Id="rId20" Type="http://schemas.openxmlformats.org/officeDocument/2006/relationships/oleObject" Target="../embeddings/oleObject272.bin"/><Relationship Id="rId41" Type="http://schemas.openxmlformats.org/officeDocument/2006/relationships/oleObject" Target="../embeddings/oleObject293.bin"/><Relationship Id="rId54" Type="http://schemas.openxmlformats.org/officeDocument/2006/relationships/oleObject" Target="../embeddings/oleObject306.bin"/><Relationship Id="rId62" Type="http://schemas.openxmlformats.org/officeDocument/2006/relationships/oleObject" Target="../embeddings/oleObject314.bin"/></Relationships>
</file>

<file path=xl/worksheets/_rels/sheet6.xml.rels><?xml version="1.0" encoding="UTF-8" standalone="yes"?>
<Relationships xmlns="http://schemas.openxmlformats.org/package/2006/relationships"><Relationship Id="rId13" Type="http://schemas.openxmlformats.org/officeDocument/2006/relationships/oleObject" Target="../embeddings/oleObject329.bin"/><Relationship Id="rId18" Type="http://schemas.openxmlformats.org/officeDocument/2006/relationships/oleObject" Target="../embeddings/oleObject334.bin"/><Relationship Id="rId26" Type="http://schemas.openxmlformats.org/officeDocument/2006/relationships/oleObject" Target="../embeddings/oleObject342.bin"/><Relationship Id="rId39" Type="http://schemas.openxmlformats.org/officeDocument/2006/relationships/oleObject" Target="../embeddings/oleObject355.bin"/><Relationship Id="rId21" Type="http://schemas.openxmlformats.org/officeDocument/2006/relationships/oleObject" Target="../embeddings/oleObject337.bin"/><Relationship Id="rId34" Type="http://schemas.openxmlformats.org/officeDocument/2006/relationships/oleObject" Target="../embeddings/oleObject350.bin"/><Relationship Id="rId42" Type="http://schemas.openxmlformats.org/officeDocument/2006/relationships/oleObject" Target="../embeddings/oleObject358.bin"/><Relationship Id="rId47" Type="http://schemas.openxmlformats.org/officeDocument/2006/relationships/oleObject" Target="../embeddings/oleObject363.bin"/><Relationship Id="rId50" Type="http://schemas.openxmlformats.org/officeDocument/2006/relationships/oleObject" Target="../embeddings/oleObject366.bin"/><Relationship Id="rId55" Type="http://schemas.openxmlformats.org/officeDocument/2006/relationships/oleObject" Target="../embeddings/oleObject371.bin"/><Relationship Id="rId63" Type="http://schemas.openxmlformats.org/officeDocument/2006/relationships/oleObject" Target="../embeddings/oleObject379.bin"/><Relationship Id="rId68" Type="http://schemas.openxmlformats.org/officeDocument/2006/relationships/oleObject" Target="../embeddings/oleObject384.bin"/><Relationship Id="rId7" Type="http://schemas.openxmlformats.org/officeDocument/2006/relationships/oleObject" Target="../embeddings/oleObject323.bin"/><Relationship Id="rId2" Type="http://schemas.openxmlformats.org/officeDocument/2006/relationships/drawing" Target="../drawings/drawing6.xml"/><Relationship Id="rId16" Type="http://schemas.openxmlformats.org/officeDocument/2006/relationships/oleObject" Target="../embeddings/oleObject332.bin"/><Relationship Id="rId29" Type="http://schemas.openxmlformats.org/officeDocument/2006/relationships/oleObject" Target="../embeddings/oleObject345.bin"/><Relationship Id="rId1" Type="http://schemas.openxmlformats.org/officeDocument/2006/relationships/printerSettings" Target="../printerSettings/printerSettings6.bin"/><Relationship Id="rId6" Type="http://schemas.openxmlformats.org/officeDocument/2006/relationships/oleObject" Target="../embeddings/oleObject322.bin"/><Relationship Id="rId11" Type="http://schemas.openxmlformats.org/officeDocument/2006/relationships/oleObject" Target="../embeddings/oleObject327.bin"/><Relationship Id="rId24" Type="http://schemas.openxmlformats.org/officeDocument/2006/relationships/oleObject" Target="../embeddings/oleObject340.bin"/><Relationship Id="rId32" Type="http://schemas.openxmlformats.org/officeDocument/2006/relationships/oleObject" Target="../embeddings/oleObject348.bin"/><Relationship Id="rId37" Type="http://schemas.openxmlformats.org/officeDocument/2006/relationships/oleObject" Target="../embeddings/oleObject353.bin"/><Relationship Id="rId40" Type="http://schemas.openxmlformats.org/officeDocument/2006/relationships/oleObject" Target="../embeddings/oleObject356.bin"/><Relationship Id="rId45" Type="http://schemas.openxmlformats.org/officeDocument/2006/relationships/oleObject" Target="../embeddings/oleObject361.bin"/><Relationship Id="rId53" Type="http://schemas.openxmlformats.org/officeDocument/2006/relationships/oleObject" Target="../embeddings/oleObject369.bin"/><Relationship Id="rId58" Type="http://schemas.openxmlformats.org/officeDocument/2006/relationships/oleObject" Target="../embeddings/oleObject374.bin"/><Relationship Id="rId66" Type="http://schemas.openxmlformats.org/officeDocument/2006/relationships/oleObject" Target="../embeddings/oleObject382.bin"/><Relationship Id="rId5" Type="http://schemas.openxmlformats.org/officeDocument/2006/relationships/image" Target="../media/image1.emf"/><Relationship Id="rId15" Type="http://schemas.openxmlformats.org/officeDocument/2006/relationships/oleObject" Target="../embeddings/oleObject331.bin"/><Relationship Id="rId23" Type="http://schemas.openxmlformats.org/officeDocument/2006/relationships/oleObject" Target="../embeddings/oleObject339.bin"/><Relationship Id="rId28" Type="http://schemas.openxmlformats.org/officeDocument/2006/relationships/oleObject" Target="../embeddings/oleObject344.bin"/><Relationship Id="rId36" Type="http://schemas.openxmlformats.org/officeDocument/2006/relationships/oleObject" Target="../embeddings/oleObject352.bin"/><Relationship Id="rId49" Type="http://schemas.openxmlformats.org/officeDocument/2006/relationships/oleObject" Target="../embeddings/oleObject365.bin"/><Relationship Id="rId57" Type="http://schemas.openxmlformats.org/officeDocument/2006/relationships/oleObject" Target="../embeddings/oleObject373.bin"/><Relationship Id="rId61" Type="http://schemas.openxmlformats.org/officeDocument/2006/relationships/oleObject" Target="../embeddings/oleObject377.bin"/><Relationship Id="rId10" Type="http://schemas.openxmlformats.org/officeDocument/2006/relationships/oleObject" Target="../embeddings/oleObject326.bin"/><Relationship Id="rId19" Type="http://schemas.openxmlformats.org/officeDocument/2006/relationships/oleObject" Target="../embeddings/oleObject335.bin"/><Relationship Id="rId31" Type="http://schemas.openxmlformats.org/officeDocument/2006/relationships/oleObject" Target="../embeddings/oleObject347.bin"/><Relationship Id="rId44" Type="http://schemas.openxmlformats.org/officeDocument/2006/relationships/oleObject" Target="../embeddings/oleObject360.bin"/><Relationship Id="rId52" Type="http://schemas.openxmlformats.org/officeDocument/2006/relationships/oleObject" Target="../embeddings/oleObject368.bin"/><Relationship Id="rId60" Type="http://schemas.openxmlformats.org/officeDocument/2006/relationships/oleObject" Target="../embeddings/oleObject376.bin"/><Relationship Id="rId65" Type="http://schemas.openxmlformats.org/officeDocument/2006/relationships/oleObject" Target="../embeddings/oleObject381.bin"/><Relationship Id="rId4" Type="http://schemas.openxmlformats.org/officeDocument/2006/relationships/oleObject" Target="../embeddings/oleObject321.bin"/><Relationship Id="rId9" Type="http://schemas.openxmlformats.org/officeDocument/2006/relationships/oleObject" Target="../embeddings/oleObject325.bin"/><Relationship Id="rId14" Type="http://schemas.openxmlformats.org/officeDocument/2006/relationships/oleObject" Target="../embeddings/oleObject330.bin"/><Relationship Id="rId22" Type="http://schemas.openxmlformats.org/officeDocument/2006/relationships/oleObject" Target="../embeddings/oleObject338.bin"/><Relationship Id="rId27" Type="http://schemas.openxmlformats.org/officeDocument/2006/relationships/oleObject" Target="../embeddings/oleObject343.bin"/><Relationship Id="rId30" Type="http://schemas.openxmlformats.org/officeDocument/2006/relationships/oleObject" Target="../embeddings/oleObject346.bin"/><Relationship Id="rId35" Type="http://schemas.openxmlformats.org/officeDocument/2006/relationships/oleObject" Target="../embeddings/oleObject351.bin"/><Relationship Id="rId43" Type="http://schemas.openxmlformats.org/officeDocument/2006/relationships/oleObject" Target="../embeddings/oleObject359.bin"/><Relationship Id="rId48" Type="http://schemas.openxmlformats.org/officeDocument/2006/relationships/oleObject" Target="../embeddings/oleObject364.bin"/><Relationship Id="rId56" Type="http://schemas.openxmlformats.org/officeDocument/2006/relationships/oleObject" Target="../embeddings/oleObject372.bin"/><Relationship Id="rId64" Type="http://schemas.openxmlformats.org/officeDocument/2006/relationships/oleObject" Target="../embeddings/oleObject380.bin"/><Relationship Id="rId8" Type="http://schemas.openxmlformats.org/officeDocument/2006/relationships/oleObject" Target="../embeddings/oleObject324.bin"/><Relationship Id="rId51" Type="http://schemas.openxmlformats.org/officeDocument/2006/relationships/oleObject" Target="../embeddings/oleObject367.bin"/><Relationship Id="rId3" Type="http://schemas.openxmlformats.org/officeDocument/2006/relationships/vmlDrawing" Target="../drawings/vmlDrawing6.vml"/><Relationship Id="rId12" Type="http://schemas.openxmlformats.org/officeDocument/2006/relationships/oleObject" Target="../embeddings/oleObject328.bin"/><Relationship Id="rId17" Type="http://schemas.openxmlformats.org/officeDocument/2006/relationships/oleObject" Target="../embeddings/oleObject333.bin"/><Relationship Id="rId25" Type="http://schemas.openxmlformats.org/officeDocument/2006/relationships/oleObject" Target="../embeddings/oleObject341.bin"/><Relationship Id="rId33" Type="http://schemas.openxmlformats.org/officeDocument/2006/relationships/oleObject" Target="../embeddings/oleObject349.bin"/><Relationship Id="rId38" Type="http://schemas.openxmlformats.org/officeDocument/2006/relationships/oleObject" Target="../embeddings/oleObject354.bin"/><Relationship Id="rId46" Type="http://schemas.openxmlformats.org/officeDocument/2006/relationships/oleObject" Target="../embeddings/oleObject362.bin"/><Relationship Id="rId59" Type="http://schemas.openxmlformats.org/officeDocument/2006/relationships/oleObject" Target="../embeddings/oleObject375.bin"/><Relationship Id="rId67" Type="http://schemas.openxmlformats.org/officeDocument/2006/relationships/oleObject" Target="../embeddings/oleObject383.bin"/><Relationship Id="rId20" Type="http://schemas.openxmlformats.org/officeDocument/2006/relationships/oleObject" Target="../embeddings/oleObject336.bin"/><Relationship Id="rId41" Type="http://schemas.openxmlformats.org/officeDocument/2006/relationships/oleObject" Target="../embeddings/oleObject357.bin"/><Relationship Id="rId54" Type="http://schemas.openxmlformats.org/officeDocument/2006/relationships/oleObject" Target="../embeddings/oleObject370.bin"/><Relationship Id="rId62" Type="http://schemas.openxmlformats.org/officeDocument/2006/relationships/oleObject" Target="../embeddings/oleObject378.bin"/></Relationships>
</file>

<file path=xl/worksheets/_rels/sheet7.xml.rels><?xml version="1.0" encoding="UTF-8" standalone="yes"?>
<Relationships xmlns="http://schemas.openxmlformats.org/package/2006/relationships"><Relationship Id="rId13" Type="http://schemas.openxmlformats.org/officeDocument/2006/relationships/oleObject" Target="../embeddings/oleObject393.bin"/><Relationship Id="rId18" Type="http://schemas.openxmlformats.org/officeDocument/2006/relationships/oleObject" Target="../embeddings/oleObject398.bin"/><Relationship Id="rId26" Type="http://schemas.openxmlformats.org/officeDocument/2006/relationships/oleObject" Target="../embeddings/oleObject406.bin"/><Relationship Id="rId39" Type="http://schemas.openxmlformats.org/officeDocument/2006/relationships/oleObject" Target="../embeddings/oleObject419.bin"/><Relationship Id="rId21" Type="http://schemas.openxmlformats.org/officeDocument/2006/relationships/oleObject" Target="../embeddings/oleObject401.bin"/><Relationship Id="rId34" Type="http://schemas.openxmlformats.org/officeDocument/2006/relationships/oleObject" Target="../embeddings/oleObject414.bin"/><Relationship Id="rId42" Type="http://schemas.openxmlformats.org/officeDocument/2006/relationships/oleObject" Target="../embeddings/oleObject422.bin"/><Relationship Id="rId47" Type="http://schemas.openxmlformats.org/officeDocument/2006/relationships/oleObject" Target="../embeddings/oleObject427.bin"/><Relationship Id="rId50" Type="http://schemas.openxmlformats.org/officeDocument/2006/relationships/oleObject" Target="../embeddings/oleObject430.bin"/><Relationship Id="rId55" Type="http://schemas.openxmlformats.org/officeDocument/2006/relationships/oleObject" Target="../embeddings/oleObject435.bin"/><Relationship Id="rId63" Type="http://schemas.openxmlformats.org/officeDocument/2006/relationships/oleObject" Target="../embeddings/oleObject443.bin"/><Relationship Id="rId68" Type="http://schemas.openxmlformats.org/officeDocument/2006/relationships/oleObject" Target="../embeddings/oleObject448.bin"/><Relationship Id="rId7" Type="http://schemas.openxmlformats.org/officeDocument/2006/relationships/oleObject" Target="../embeddings/oleObject387.bin"/><Relationship Id="rId2" Type="http://schemas.openxmlformats.org/officeDocument/2006/relationships/drawing" Target="../drawings/drawing7.xml"/><Relationship Id="rId16" Type="http://schemas.openxmlformats.org/officeDocument/2006/relationships/oleObject" Target="../embeddings/oleObject396.bin"/><Relationship Id="rId29" Type="http://schemas.openxmlformats.org/officeDocument/2006/relationships/oleObject" Target="../embeddings/oleObject409.bin"/><Relationship Id="rId1" Type="http://schemas.openxmlformats.org/officeDocument/2006/relationships/printerSettings" Target="../printerSettings/printerSettings7.bin"/><Relationship Id="rId6" Type="http://schemas.openxmlformats.org/officeDocument/2006/relationships/oleObject" Target="../embeddings/oleObject386.bin"/><Relationship Id="rId11" Type="http://schemas.openxmlformats.org/officeDocument/2006/relationships/oleObject" Target="../embeddings/oleObject391.bin"/><Relationship Id="rId24" Type="http://schemas.openxmlformats.org/officeDocument/2006/relationships/oleObject" Target="../embeddings/oleObject404.bin"/><Relationship Id="rId32" Type="http://schemas.openxmlformats.org/officeDocument/2006/relationships/oleObject" Target="../embeddings/oleObject412.bin"/><Relationship Id="rId37" Type="http://schemas.openxmlformats.org/officeDocument/2006/relationships/oleObject" Target="../embeddings/oleObject417.bin"/><Relationship Id="rId40" Type="http://schemas.openxmlformats.org/officeDocument/2006/relationships/oleObject" Target="../embeddings/oleObject420.bin"/><Relationship Id="rId45" Type="http://schemas.openxmlformats.org/officeDocument/2006/relationships/oleObject" Target="../embeddings/oleObject425.bin"/><Relationship Id="rId53" Type="http://schemas.openxmlformats.org/officeDocument/2006/relationships/oleObject" Target="../embeddings/oleObject433.bin"/><Relationship Id="rId58" Type="http://schemas.openxmlformats.org/officeDocument/2006/relationships/oleObject" Target="../embeddings/oleObject438.bin"/><Relationship Id="rId66" Type="http://schemas.openxmlformats.org/officeDocument/2006/relationships/oleObject" Target="../embeddings/oleObject446.bin"/><Relationship Id="rId5" Type="http://schemas.openxmlformats.org/officeDocument/2006/relationships/image" Target="../media/image1.emf"/><Relationship Id="rId15" Type="http://schemas.openxmlformats.org/officeDocument/2006/relationships/oleObject" Target="../embeddings/oleObject395.bin"/><Relationship Id="rId23" Type="http://schemas.openxmlformats.org/officeDocument/2006/relationships/oleObject" Target="../embeddings/oleObject403.bin"/><Relationship Id="rId28" Type="http://schemas.openxmlformats.org/officeDocument/2006/relationships/oleObject" Target="../embeddings/oleObject408.bin"/><Relationship Id="rId36" Type="http://schemas.openxmlformats.org/officeDocument/2006/relationships/oleObject" Target="../embeddings/oleObject416.bin"/><Relationship Id="rId49" Type="http://schemas.openxmlformats.org/officeDocument/2006/relationships/oleObject" Target="../embeddings/oleObject429.bin"/><Relationship Id="rId57" Type="http://schemas.openxmlformats.org/officeDocument/2006/relationships/oleObject" Target="../embeddings/oleObject437.bin"/><Relationship Id="rId61" Type="http://schemas.openxmlformats.org/officeDocument/2006/relationships/oleObject" Target="../embeddings/oleObject441.bin"/><Relationship Id="rId10" Type="http://schemas.openxmlformats.org/officeDocument/2006/relationships/oleObject" Target="../embeddings/oleObject390.bin"/><Relationship Id="rId19" Type="http://schemas.openxmlformats.org/officeDocument/2006/relationships/oleObject" Target="../embeddings/oleObject399.bin"/><Relationship Id="rId31" Type="http://schemas.openxmlformats.org/officeDocument/2006/relationships/oleObject" Target="../embeddings/oleObject411.bin"/><Relationship Id="rId44" Type="http://schemas.openxmlformats.org/officeDocument/2006/relationships/oleObject" Target="../embeddings/oleObject424.bin"/><Relationship Id="rId52" Type="http://schemas.openxmlformats.org/officeDocument/2006/relationships/oleObject" Target="../embeddings/oleObject432.bin"/><Relationship Id="rId60" Type="http://schemas.openxmlformats.org/officeDocument/2006/relationships/oleObject" Target="../embeddings/oleObject440.bin"/><Relationship Id="rId65" Type="http://schemas.openxmlformats.org/officeDocument/2006/relationships/oleObject" Target="../embeddings/oleObject445.bin"/><Relationship Id="rId4" Type="http://schemas.openxmlformats.org/officeDocument/2006/relationships/oleObject" Target="../embeddings/oleObject385.bin"/><Relationship Id="rId9" Type="http://schemas.openxmlformats.org/officeDocument/2006/relationships/oleObject" Target="../embeddings/oleObject389.bin"/><Relationship Id="rId14" Type="http://schemas.openxmlformats.org/officeDocument/2006/relationships/oleObject" Target="../embeddings/oleObject394.bin"/><Relationship Id="rId22" Type="http://schemas.openxmlformats.org/officeDocument/2006/relationships/oleObject" Target="../embeddings/oleObject402.bin"/><Relationship Id="rId27" Type="http://schemas.openxmlformats.org/officeDocument/2006/relationships/oleObject" Target="../embeddings/oleObject407.bin"/><Relationship Id="rId30" Type="http://schemas.openxmlformats.org/officeDocument/2006/relationships/oleObject" Target="../embeddings/oleObject410.bin"/><Relationship Id="rId35" Type="http://schemas.openxmlformats.org/officeDocument/2006/relationships/oleObject" Target="../embeddings/oleObject415.bin"/><Relationship Id="rId43" Type="http://schemas.openxmlformats.org/officeDocument/2006/relationships/oleObject" Target="../embeddings/oleObject423.bin"/><Relationship Id="rId48" Type="http://schemas.openxmlformats.org/officeDocument/2006/relationships/oleObject" Target="../embeddings/oleObject428.bin"/><Relationship Id="rId56" Type="http://schemas.openxmlformats.org/officeDocument/2006/relationships/oleObject" Target="../embeddings/oleObject436.bin"/><Relationship Id="rId64" Type="http://schemas.openxmlformats.org/officeDocument/2006/relationships/oleObject" Target="../embeddings/oleObject444.bin"/><Relationship Id="rId8" Type="http://schemas.openxmlformats.org/officeDocument/2006/relationships/oleObject" Target="../embeddings/oleObject388.bin"/><Relationship Id="rId51" Type="http://schemas.openxmlformats.org/officeDocument/2006/relationships/oleObject" Target="../embeddings/oleObject431.bin"/><Relationship Id="rId3" Type="http://schemas.openxmlformats.org/officeDocument/2006/relationships/vmlDrawing" Target="../drawings/vmlDrawing7.vml"/><Relationship Id="rId12" Type="http://schemas.openxmlformats.org/officeDocument/2006/relationships/oleObject" Target="../embeddings/oleObject392.bin"/><Relationship Id="rId17" Type="http://schemas.openxmlformats.org/officeDocument/2006/relationships/oleObject" Target="../embeddings/oleObject397.bin"/><Relationship Id="rId25" Type="http://schemas.openxmlformats.org/officeDocument/2006/relationships/oleObject" Target="../embeddings/oleObject405.bin"/><Relationship Id="rId33" Type="http://schemas.openxmlformats.org/officeDocument/2006/relationships/oleObject" Target="../embeddings/oleObject413.bin"/><Relationship Id="rId38" Type="http://schemas.openxmlformats.org/officeDocument/2006/relationships/oleObject" Target="../embeddings/oleObject418.bin"/><Relationship Id="rId46" Type="http://schemas.openxmlformats.org/officeDocument/2006/relationships/oleObject" Target="../embeddings/oleObject426.bin"/><Relationship Id="rId59" Type="http://schemas.openxmlformats.org/officeDocument/2006/relationships/oleObject" Target="../embeddings/oleObject439.bin"/><Relationship Id="rId67" Type="http://schemas.openxmlformats.org/officeDocument/2006/relationships/oleObject" Target="../embeddings/oleObject447.bin"/><Relationship Id="rId20" Type="http://schemas.openxmlformats.org/officeDocument/2006/relationships/oleObject" Target="../embeddings/oleObject400.bin"/><Relationship Id="rId41" Type="http://schemas.openxmlformats.org/officeDocument/2006/relationships/oleObject" Target="../embeddings/oleObject421.bin"/><Relationship Id="rId54" Type="http://schemas.openxmlformats.org/officeDocument/2006/relationships/oleObject" Target="../embeddings/oleObject434.bin"/><Relationship Id="rId62" Type="http://schemas.openxmlformats.org/officeDocument/2006/relationships/oleObject" Target="../embeddings/oleObject44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45"/>
  <sheetViews>
    <sheetView showGridLines="0" tabSelected="1" view="pageBreakPreview" zoomScaleNormal="100" zoomScaleSheetLayoutView="100" workbookViewId="0">
      <selection activeCell="S16" sqref="S16"/>
    </sheetView>
  </sheetViews>
  <sheetFormatPr defaultColWidth="11.42578125" defaultRowHeight="11.25" x14ac:dyDescent="0.2"/>
  <cols>
    <col min="1" max="1" width="2.28515625" style="1" customWidth="1"/>
    <col min="2" max="2" width="5" style="1" customWidth="1"/>
    <col min="3" max="3" width="8.7109375" style="1" customWidth="1"/>
    <col min="4" max="4" width="3.42578125" style="1" customWidth="1"/>
    <col min="5" max="5" width="3.5703125" style="1" customWidth="1"/>
    <col min="6" max="7" width="5" style="1" customWidth="1"/>
    <col min="8" max="8" width="1.7109375" style="1" customWidth="1"/>
    <col min="9" max="9" width="8.5703125" style="1" customWidth="1"/>
    <col min="10" max="10" width="8.28515625" style="1" customWidth="1"/>
    <col min="11" max="11" width="4.5703125" style="1" customWidth="1"/>
    <col min="12" max="12" width="5.85546875" style="1" customWidth="1"/>
    <col min="13" max="13" width="15.140625" style="1" customWidth="1"/>
    <col min="14" max="14" width="4.140625" style="1" customWidth="1"/>
    <col min="15" max="15" width="13.140625" style="1" customWidth="1"/>
    <col min="16" max="20" width="11.42578125" style="1"/>
    <col min="21" max="21" width="14.7109375" style="1" bestFit="1" customWidth="1"/>
    <col min="22" max="16384" width="11.42578125" style="1"/>
  </cols>
  <sheetData>
    <row r="1" spans="1:20" s="267" customFormat="1" ht="12.75" customHeight="1" x14ac:dyDescent="0.2">
      <c r="A1" s="353"/>
      <c r="B1" s="354" t="s">
        <v>186</v>
      </c>
      <c r="C1" s="360" t="s">
        <v>186</v>
      </c>
      <c r="D1" s="360"/>
      <c r="E1" s="360"/>
      <c r="F1" s="360"/>
      <c r="G1" s="360"/>
      <c r="H1" s="360"/>
      <c r="I1" s="360"/>
      <c r="J1" s="360"/>
      <c r="K1" s="360"/>
      <c r="L1" s="360"/>
      <c r="M1" s="360"/>
      <c r="N1" s="360"/>
      <c r="O1" s="361"/>
    </row>
    <row r="2" spans="1:20" s="267" customFormat="1" ht="12.75" customHeight="1" x14ac:dyDescent="0.2">
      <c r="A2" s="364" t="s">
        <v>216</v>
      </c>
      <c r="B2" s="365"/>
      <c r="C2" s="365"/>
      <c r="D2" s="365"/>
      <c r="E2" s="365"/>
      <c r="F2" s="365"/>
      <c r="G2" s="365"/>
      <c r="H2" s="365"/>
      <c r="I2" s="365"/>
      <c r="J2" s="365"/>
      <c r="K2" s="365"/>
      <c r="L2" s="365"/>
      <c r="M2" s="365"/>
      <c r="N2" s="365"/>
      <c r="O2" s="366"/>
    </row>
    <row r="3" spans="1:20" s="267" customFormat="1" ht="12.75" customHeight="1" thickBot="1" x14ac:dyDescent="0.25">
      <c r="A3" s="355"/>
      <c r="B3" s="356" t="s">
        <v>215</v>
      </c>
      <c r="C3" s="362" t="s">
        <v>215</v>
      </c>
      <c r="D3" s="362"/>
      <c r="E3" s="362"/>
      <c r="F3" s="362"/>
      <c r="G3" s="362"/>
      <c r="H3" s="362"/>
      <c r="I3" s="362"/>
      <c r="J3" s="362"/>
      <c r="K3" s="362"/>
      <c r="L3" s="362"/>
      <c r="M3" s="362"/>
      <c r="N3" s="362"/>
      <c r="O3" s="363"/>
    </row>
    <row r="4" spans="1:20" ht="9.9499999999999993" customHeight="1" thickBot="1" x14ac:dyDescent="0.25">
      <c r="A4" s="416" t="s">
        <v>0</v>
      </c>
      <c r="B4" s="417"/>
      <c r="C4" s="417"/>
      <c r="D4" s="417"/>
      <c r="E4" s="417"/>
      <c r="F4" s="417"/>
      <c r="G4" s="417"/>
      <c r="H4" s="417"/>
      <c r="I4" s="417"/>
      <c r="J4" s="417"/>
      <c r="K4" s="417"/>
      <c r="L4" s="417"/>
      <c r="M4" s="417"/>
      <c r="N4" s="420" t="s">
        <v>1</v>
      </c>
      <c r="O4" s="421"/>
    </row>
    <row r="5" spans="1:20" ht="20.100000000000001" customHeight="1" thickTop="1" thickBot="1" x14ac:dyDescent="0.3">
      <c r="A5" s="418"/>
      <c r="B5" s="419"/>
      <c r="C5" s="419"/>
      <c r="D5" s="419"/>
      <c r="E5" s="419"/>
      <c r="F5" s="419"/>
      <c r="G5" s="419"/>
      <c r="H5" s="419"/>
      <c r="I5" s="419"/>
      <c r="J5" s="419"/>
      <c r="K5" s="419"/>
      <c r="L5" s="419"/>
      <c r="M5" s="419"/>
      <c r="N5" s="422" t="s">
        <v>2</v>
      </c>
      <c r="O5" s="423"/>
    </row>
    <row r="6" spans="1:20" ht="12" thickTop="1" x14ac:dyDescent="0.2">
      <c r="A6" s="427" t="s">
        <v>252</v>
      </c>
      <c r="B6" s="428"/>
      <c r="C6" s="428"/>
      <c r="D6" s="428"/>
      <c r="E6" s="428"/>
      <c r="F6" s="428"/>
      <c r="G6" s="428"/>
      <c r="H6" s="428"/>
      <c r="I6" s="428"/>
      <c r="J6" s="428"/>
      <c r="K6" s="428"/>
      <c r="L6" s="428"/>
      <c r="M6" s="428"/>
      <c r="N6" s="428"/>
      <c r="O6" s="429"/>
    </row>
    <row r="7" spans="1:20" ht="40.5" customHeight="1" x14ac:dyDescent="0.2">
      <c r="A7" s="430"/>
      <c r="B7" s="431"/>
      <c r="C7" s="431"/>
      <c r="D7" s="431"/>
      <c r="E7" s="431"/>
      <c r="F7" s="431"/>
      <c r="G7" s="431"/>
      <c r="H7" s="431"/>
      <c r="I7" s="431"/>
      <c r="J7" s="431"/>
      <c r="K7" s="431"/>
      <c r="L7" s="431"/>
      <c r="M7" s="431"/>
      <c r="N7" s="431"/>
      <c r="O7" s="432"/>
    </row>
    <row r="8" spans="1:20" ht="15" customHeight="1" thickBot="1" x14ac:dyDescent="0.25">
      <c r="A8" s="424" t="s">
        <v>185</v>
      </c>
      <c r="B8" s="425"/>
      <c r="C8" s="425"/>
      <c r="D8" s="425"/>
      <c r="E8" s="425"/>
      <c r="F8" s="425"/>
      <c r="G8" s="425"/>
      <c r="H8" s="425"/>
      <c r="I8" s="425"/>
      <c r="J8" s="425"/>
      <c r="K8" s="425"/>
      <c r="L8" s="425"/>
      <c r="M8" s="425"/>
      <c r="N8" s="425"/>
      <c r="O8" s="426"/>
    </row>
    <row r="9" spans="1:20" ht="20.100000000000001" customHeight="1" thickTop="1" x14ac:dyDescent="0.2">
      <c r="A9" s="412" t="s">
        <v>3</v>
      </c>
      <c r="B9" s="413"/>
      <c r="C9" s="413"/>
      <c r="D9" s="413"/>
      <c r="E9" s="413"/>
      <c r="F9" s="413"/>
      <c r="G9" s="413"/>
      <c r="H9" s="413"/>
      <c r="I9" s="413"/>
      <c r="J9" s="413"/>
      <c r="K9" s="413"/>
      <c r="L9" s="413"/>
      <c r="M9" s="413"/>
      <c r="N9" s="414">
        <f>N11+N13+N16</f>
        <v>201009.36</v>
      </c>
      <c r="O9" s="415"/>
    </row>
    <row r="10" spans="1:20" ht="14.1" customHeight="1" x14ac:dyDescent="0.2">
      <c r="A10" s="387" t="s">
        <v>4</v>
      </c>
      <c r="B10" s="388"/>
      <c r="C10" s="388"/>
      <c r="D10" s="388"/>
      <c r="E10" s="388"/>
      <c r="F10" s="388"/>
      <c r="G10" s="388"/>
      <c r="H10" s="388"/>
      <c r="I10" s="388"/>
      <c r="J10" s="388"/>
      <c r="K10" s="388"/>
      <c r="L10" s="388"/>
      <c r="M10" s="388"/>
      <c r="N10" s="388"/>
      <c r="O10" s="389"/>
    </row>
    <row r="11" spans="1:20" ht="14.1" customHeight="1" x14ac:dyDescent="0.2">
      <c r="A11" s="379" t="s">
        <v>5</v>
      </c>
      <c r="B11" s="380"/>
      <c r="C11" s="380"/>
      <c r="D11" s="380"/>
      <c r="E11" s="380"/>
      <c r="F11" s="380"/>
      <c r="G11" s="380"/>
      <c r="H11" s="380"/>
      <c r="I11" s="380"/>
      <c r="J11" s="380"/>
      <c r="K11" s="380"/>
      <c r="L11" s="380"/>
      <c r="M11" s="380"/>
      <c r="N11" s="410">
        <f>N12</f>
        <v>51506.400000000001</v>
      </c>
      <c r="O11" s="411"/>
      <c r="S11" s="170"/>
    </row>
    <row r="12" spans="1:20" ht="14.1" customHeight="1" x14ac:dyDescent="0.2">
      <c r="A12" s="383" t="s">
        <v>6</v>
      </c>
      <c r="B12" s="384"/>
      <c r="C12" s="384"/>
      <c r="D12" s="384"/>
      <c r="E12" s="384"/>
      <c r="F12" s="384"/>
      <c r="G12" s="384"/>
      <c r="H12" s="384"/>
      <c r="I12" s="384"/>
      <c r="J12" s="384"/>
      <c r="K12" s="384"/>
      <c r="L12" s="384"/>
      <c r="M12" s="384"/>
      <c r="N12" s="385">
        <f>'PFS_I Equipe'!G17</f>
        <v>51506.400000000001</v>
      </c>
      <c r="O12" s="386"/>
      <c r="Q12" s="162"/>
      <c r="R12" s="162"/>
      <c r="T12" s="3"/>
    </row>
    <row r="13" spans="1:20" s="4" customFormat="1" ht="14.1" customHeight="1" x14ac:dyDescent="0.2">
      <c r="A13" s="379" t="s">
        <v>7</v>
      </c>
      <c r="B13" s="380"/>
      <c r="C13" s="380"/>
      <c r="D13" s="380"/>
      <c r="E13" s="380"/>
      <c r="F13" s="380"/>
      <c r="G13" s="380"/>
      <c r="H13" s="380"/>
      <c r="I13" s="380"/>
      <c r="J13" s="380"/>
      <c r="K13" s="380"/>
      <c r="L13" s="380"/>
      <c r="M13" s="380"/>
      <c r="N13" s="410">
        <f>N14</f>
        <v>43682.58</v>
      </c>
      <c r="O13" s="411"/>
      <c r="Q13" s="162"/>
      <c r="R13" s="162"/>
      <c r="S13" s="170"/>
    </row>
    <row r="14" spans="1:20" ht="14.1" customHeight="1" x14ac:dyDescent="0.2">
      <c r="A14" s="383" t="s">
        <v>245</v>
      </c>
      <c r="B14" s="384"/>
      <c r="C14" s="384"/>
      <c r="D14" s="384"/>
      <c r="E14" s="384"/>
      <c r="F14" s="384"/>
      <c r="G14" s="384"/>
      <c r="H14" s="384"/>
      <c r="I14" s="384"/>
      <c r="J14" s="384"/>
      <c r="K14" s="384"/>
      <c r="L14" s="384"/>
      <c r="M14" s="384"/>
      <c r="N14" s="385">
        <f>'PFS_I Equipe'!I17</f>
        <v>43682.58</v>
      </c>
      <c r="O14" s="386"/>
      <c r="Q14" s="162"/>
      <c r="R14" s="162"/>
    </row>
    <row r="15" spans="1:20" ht="14.1" customHeight="1" x14ac:dyDescent="0.2">
      <c r="A15" s="387" t="s">
        <v>8</v>
      </c>
      <c r="B15" s="388"/>
      <c r="C15" s="388"/>
      <c r="D15" s="388"/>
      <c r="E15" s="388"/>
      <c r="F15" s="388"/>
      <c r="G15" s="388"/>
      <c r="H15" s="388"/>
      <c r="I15" s="388"/>
      <c r="J15" s="388"/>
      <c r="K15" s="388"/>
      <c r="L15" s="388"/>
      <c r="M15" s="388"/>
      <c r="N15" s="388"/>
      <c r="O15" s="389"/>
    </row>
    <row r="16" spans="1:20" ht="14.1" customHeight="1" x14ac:dyDescent="0.2">
      <c r="A16" s="379" t="s">
        <v>9</v>
      </c>
      <c r="B16" s="380"/>
      <c r="C16" s="380"/>
      <c r="D16" s="380"/>
      <c r="E16" s="380"/>
      <c r="F16" s="380"/>
      <c r="G16" s="380"/>
      <c r="H16" s="380"/>
      <c r="I16" s="380"/>
      <c r="J16" s="380"/>
      <c r="K16" s="380"/>
      <c r="L16" s="380"/>
      <c r="M16" s="380"/>
      <c r="N16" s="381">
        <f>SUM(N17:O18)</f>
        <v>105820.38</v>
      </c>
      <c r="O16" s="382"/>
    </row>
    <row r="17" spans="1:23" ht="14.1" customHeight="1" x14ac:dyDescent="0.2">
      <c r="A17" s="375" t="s">
        <v>135</v>
      </c>
      <c r="B17" s="376"/>
      <c r="C17" s="376"/>
      <c r="D17" s="376"/>
      <c r="E17" s="376"/>
      <c r="F17" s="376"/>
      <c r="G17" s="376"/>
      <c r="H17" s="376"/>
      <c r="I17" s="376"/>
      <c r="J17" s="376"/>
      <c r="K17" s="376"/>
      <c r="L17" s="376"/>
      <c r="M17" s="376"/>
      <c r="N17" s="385">
        <f>'PFS_II Desp Alimentacao'!H19</f>
        <v>23660</v>
      </c>
      <c r="O17" s="386"/>
      <c r="Q17" s="162"/>
      <c r="R17" s="162"/>
      <c r="S17" s="170"/>
    </row>
    <row r="18" spans="1:23" ht="14.1" customHeight="1" x14ac:dyDescent="0.2">
      <c r="A18" s="375" t="s">
        <v>187</v>
      </c>
      <c r="B18" s="376"/>
      <c r="C18" s="376"/>
      <c r="D18" s="376"/>
      <c r="E18" s="376"/>
      <c r="F18" s="376"/>
      <c r="G18" s="376"/>
      <c r="H18" s="376"/>
      <c r="I18" s="376"/>
      <c r="J18" s="376"/>
      <c r="K18" s="376"/>
      <c r="L18" s="376"/>
      <c r="M18" s="376"/>
      <c r="N18" s="377">
        <f>'PFS_III Desp Gerais'!J18</f>
        <v>82160.38</v>
      </c>
      <c r="O18" s="378"/>
      <c r="Q18" s="162"/>
      <c r="R18" s="162"/>
      <c r="S18" s="170"/>
    </row>
    <row r="19" spans="1:23" ht="14.1" customHeight="1" x14ac:dyDescent="0.2">
      <c r="A19" s="412" t="s">
        <v>10</v>
      </c>
      <c r="B19" s="413"/>
      <c r="C19" s="413"/>
      <c r="D19" s="413"/>
      <c r="E19" s="413"/>
      <c r="F19" s="413"/>
      <c r="G19" s="413"/>
      <c r="H19" s="413"/>
      <c r="I19" s="413"/>
      <c r="J19" s="413"/>
      <c r="K19" s="413"/>
      <c r="L19" s="413"/>
      <c r="M19" s="413"/>
      <c r="N19" s="414">
        <f>SUM(N20:O22)</f>
        <v>66715.710000000006</v>
      </c>
      <c r="O19" s="415"/>
      <c r="S19" s="170"/>
      <c r="V19" s="3"/>
      <c r="W19" s="176"/>
    </row>
    <row r="20" spans="1:23" ht="14.1" customHeight="1" x14ac:dyDescent="0.2">
      <c r="A20" s="375" t="s">
        <v>188</v>
      </c>
      <c r="B20" s="376"/>
      <c r="C20" s="376"/>
      <c r="D20" s="376"/>
      <c r="E20" s="376"/>
      <c r="F20" s="376"/>
      <c r="G20" s="376"/>
      <c r="H20" s="376"/>
      <c r="I20" s="376"/>
      <c r="J20" s="376"/>
      <c r="K20" s="376"/>
      <c r="L20" s="376"/>
      <c r="M20" s="376"/>
      <c r="N20" s="385">
        <f>'PFS_IV_ Det_ Custos Adm'!G36</f>
        <v>7210.9</v>
      </c>
      <c r="O20" s="386"/>
      <c r="Q20" s="162"/>
      <c r="R20" s="162"/>
      <c r="S20" s="170"/>
      <c r="V20" s="3"/>
      <c r="W20" s="176"/>
    </row>
    <row r="21" spans="1:23" ht="14.1" customHeight="1" x14ac:dyDescent="0.2">
      <c r="A21" s="375" t="s">
        <v>181</v>
      </c>
      <c r="B21" s="376"/>
      <c r="C21" s="376"/>
      <c r="D21" s="376"/>
      <c r="E21" s="376"/>
      <c r="F21" s="376"/>
      <c r="G21" s="376"/>
      <c r="H21" s="376"/>
      <c r="I21" s="376"/>
      <c r="J21" s="376"/>
      <c r="K21" s="376"/>
      <c r="L21" s="376"/>
      <c r="M21" s="376"/>
      <c r="N21" s="377">
        <f>9.4%*(N11+N13+N16+N20)</f>
        <v>19572.7</v>
      </c>
      <c r="O21" s="378"/>
      <c r="Q21" s="162"/>
      <c r="R21" s="162"/>
      <c r="S21" s="170"/>
      <c r="V21" s="3"/>
      <c r="W21" s="176"/>
    </row>
    <row r="22" spans="1:23" ht="14.1" customHeight="1" thickBot="1" x14ac:dyDescent="0.25">
      <c r="A22" s="371" t="s">
        <v>251</v>
      </c>
      <c r="B22" s="372"/>
      <c r="C22" s="372"/>
      <c r="D22" s="372"/>
      <c r="E22" s="372"/>
      <c r="F22" s="372"/>
      <c r="G22" s="372"/>
      <c r="H22" s="372"/>
      <c r="I22" s="372"/>
      <c r="J22" s="372"/>
      <c r="K22" s="372"/>
      <c r="L22" s="372"/>
      <c r="M22" s="372"/>
      <c r="N22" s="373">
        <f>'PFS_V Det_ Desp Fiscais'!H37</f>
        <v>39932.11</v>
      </c>
      <c r="O22" s="374"/>
      <c r="Q22" s="162"/>
      <c r="R22" s="162"/>
      <c r="S22" s="170"/>
      <c r="V22" s="3"/>
      <c r="W22" s="176"/>
    </row>
    <row r="23" spans="1:23" ht="20.100000000000001" customHeight="1" thickTop="1" thickBot="1" x14ac:dyDescent="0.25">
      <c r="A23" s="367" t="s">
        <v>200</v>
      </c>
      <c r="B23" s="368"/>
      <c r="C23" s="368"/>
      <c r="D23" s="368"/>
      <c r="E23" s="368"/>
      <c r="F23" s="368"/>
      <c r="G23" s="368"/>
      <c r="H23" s="368"/>
      <c r="I23" s="368"/>
      <c r="J23" s="368"/>
      <c r="K23" s="368"/>
      <c r="L23" s="368"/>
      <c r="M23" s="368"/>
      <c r="N23" s="369">
        <v>24</v>
      </c>
      <c r="O23" s="370"/>
      <c r="Q23" s="175"/>
      <c r="R23" s="175"/>
      <c r="S23" s="175"/>
      <c r="T23" s="162"/>
      <c r="V23" s="3"/>
      <c r="W23" s="176"/>
    </row>
    <row r="24" spans="1:23" ht="20.100000000000001" customHeight="1" thickTop="1" thickBot="1" x14ac:dyDescent="0.25">
      <c r="A24" s="367" t="s">
        <v>201</v>
      </c>
      <c r="B24" s="368"/>
      <c r="C24" s="368"/>
      <c r="D24" s="368"/>
      <c r="E24" s="368"/>
      <c r="F24" s="368"/>
      <c r="G24" s="368"/>
      <c r="H24" s="368"/>
      <c r="I24" s="368"/>
      <c r="J24" s="368"/>
      <c r="K24" s="368"/>
      <c r="L24" s="368"/>
      <c r="M24" s="368"/>
      <c r="N24" s="369">
        <f>N19+N9</f>
        <v>267725.07</v>
      </c>
      <c r="O24" s="370"/>
      <c r="P24" s="162"/>
      <c r="Q24" s="162"/>
      <c r="R24" s="162"/>
      <c r="S24" s="175"/>
      <c r="T24" s="162"/>
      <c r="V24" s="3"/>
      <c r="W24" s="176"/>
    </row>
    <row r="25" spans="1:23" ht="20.100000000000001" customHeight="1" thickTop="1" thickBot="1" x14ac:dyDescent="0.25">
      <c r="A25" s="390" t="s">
        <v>202</v>
      </c>
      <c r="B25" s="391"/>
      <c r="C25" s="391"/>
      <c r="D25" s="391"/>
      <c r="E25" s="391"/>
      <c r="F25" s="391"/>
      <c r="G25" s="391"/>
      <c r="H25" s="391"/>
      <c r="I25" s="391"/>
      <c r="J25" s="391"/>
      <c r="K25" s="391"/>
      <c r="L25" s="391"/>
      <c r="M25" s="391"/>
      <c r="N25" s="392">
        <f>N24/N23</f>
        <v>11155.21</v>
      </c>
      <c r="O25" s="393"/>
      <c r="P25" s="175"/>
      <c r="Q25" s="175"/>
      <c r="R25" s="175"/>
      <c r="S25" s="175"/>
      <c r="T25" s="162"/>
      <c r="V25" s="3"/>
      <c r="W25" s="176"/>
    </row>
    <row r="26" spans="1:23" ht="12.6" customHeight="1" x14ac:dyDescent="0.2">
      <c r="A26" s="395" t="s">
        <v>11</v>
      </c>
      <c r="B26" s="396"/>
      <c r="C26" s="396"/>
      <c r="D26" s="396"/>
      <c r="E26" s="396"/>
      <c r="F26" s="396"/>
      <c r="G26" s="396"/>
      <c r="H26" s="396"/>
      <c r="I26" s="396"/>
      <c r="J26" s="397" t="s">
        <v>12</v>
      </c>
      <c r="K26" s="397"/>
      <c r="L26" s="397"/>
      <c r="M26" s="397"/>
      <c r="N26" s="397"/>
      <c r="O26" s="398"/>
      <c r="P26" s="3"/>
      <c r="Q26" s="3"/>
      <c r="R26" s="3"/>
      <c r="S26" s="162"/>
      <c r="V26" s="3"/>
      <c r="W26" s="176"/>
    </row>
    <row r="27" spans="1:23" ht="12.6" customHeight="1" x14ac:dyDescent="0.2">
      <c r="A27" s="399"/>
      <c r="B27" s="400"/>
      <c r="C27" s="400"/>
      <c r="D27" s="400"/>
      <c r="E27" s="400"/>
      <c r="F27" s="400"/>
      <c r="G27" s="400"/>
      <c r="H27" s="400"/>
      <c r="I27" s="400"/>
      <c r="J27" s="5"/>
      <c r="K27" s="6"/>
      <c r="L27" s="6"/>
      <c r="M27" s="6"/>
      <c r="N27" s="6"/>
      <c r="O27" s="265"/>
      <c r="V27" s="3"/>
      <c r="W27" s="176"/>
    </row>
    <row r="28" spans="1:23" ht="12.6" customHeight="1" x14ac:dyDescent="0.2">
      <c r="A28" s="401" t="s">
        <v>13</v>
      </c>
      <c r="B28" s="402"/>
      <c r="C28" s="402"/>
      <c r="D28" s="402"/>
      <c r="E28" s="402"/>
      <c r="F28" s="402"/>
      <c r="G28" s="402"/>
      <c r="H28" s="402"/>
      <c r="I28" s="402"/>
      <c r="J28" s="402"/>
      <c r="K28" s="402"/>
      <c r="L28" s="402"/>
      <c r="M28" s="402"/>
      <c r="N28" s="403" t="s">
        <v>14</v>
      </c>
      <c r="O28" s="404"/>
      <c r="V28" s="3"/>
      <c r="W28" s="176"/>
    </row>
    <row r="29" spans="1:23" ht="12.6" customHeight="1" thickBot="1" x14ac:dyDescent="0.25">
      <c r="A29" s="406"/>
      <c r="B29" s="407"/>
      <c r="C29" s="407"/>
      <c r="D29" s="407"/>
      <c r="E29" s="407"/>
      <c r="F29" s="407"/>
      <c r="G29" s="407"/>
      <c r="H29" s="407"/>
      <c r="I29" s="407"/>
      <c r="J29" s="407"/>
      <c r="K29" s="407"/>
      <c r="L29" s="407"/>
      <c r="M29" s="407"/>
      <c r="N29" s="408"/>
      <c r="O29" s="409"/>
    </row>
    <row r="30" spans="1:23" s="2" customFormat="1" ht="9.75" customHeight="1" x14ac:dyDescent="0.2">
      <c r="A30" s="250" t="s">
        <v>15</v>
      </c>
      <c r="B30" s="261"/>
      <c r="C30" s="262"/>
      <c r="D30" s="262"/>
      <c r="E30" s="262"/>
      <c r="F30" s="262"/>
      <c r="G30" s="262"/>
      <c r="H30" s="262"/>
      <c r="I30" s="262"/>
      <c r="J30" s="262"/>
      <c r="K30" s="262"/>
      <c r="L30" s="262"/>
      <c r="M30" s="262"/>
      <c r="N30" s="263"/>
      <c r="O30" s="264"/>
      <c r="S30" s="171"/>
    </row>
    <row r="31" spans="1:23" s="2" customFormat="1" ht="12" customHeight="1" x14ac:dyDescent="0.2">
      <c r="A31" s="7" t="s">
        <v>16</v>
      </c>
      <c r="B31" s="8"/>
      <c r="C31" s="8"/>
      <c r="D31" s="8"/>
      <c r="E31" s="8"/>
      <c r="F31" s="8"/>
      <c r="G31" s="8"/>
      <c r="H31" s="8"/>
      <c r="I31" s="8"/>
      <c r="J31" s="8"/>
      <c r="K31" s="8"/>
      <c r="L31" s="8"/>
      <c r="M31" s="8"/>
      <c r="N31" s="8"/>
      <c r="O31" s="9"/>
      <c r="Q31" s="174"/>
      <c r="R31" s="174"/>
    </row>
    <row r="32" spans="1:23" s="2" customFormat="1" ht="12" customHeight="1" x14ac:dyDescent="0.2">
      <c r="A32" s="405" t="s">
        <v>17</v>
      </c>
      <c r="B32" s="405"/>
      <c r="C32" s="405"/>
      <c r="D32" s="405"/>
      <c r="E32" s="405"/>
      <c r="F32" s="405"/>
      <c r="G32" s="405"/>
      <c r="H32" s="405"/>
      <c r="I32" s="405"/>
      <c r="J32" s="405"/>
      <c r="K32" s="405"/>
      <c r="L32" s="405"/>
      <c r="M32" s="405"/>
      <c r="N32" s="405"/>
      <c r="O32" s="405"/>
    </row>
    <row r="33" spans="1:15" s="2" customFormat="1" ht="12" customHeight="1" x14ac:dyDescent="0.2">
      <c r="A33" s="10" t="s">
        <v>136</v>
      </c>
      <c r="O33" s="11"/>
    </row>
    <row r="34" spans="1:15" s="2" customFormat="1" ht="12" customHeight="1" x14ac:dyDescent="0.2">
      <c r="A34" s="405" t="s">
        <v>168</v>
      </c>
      <c r="B34" s="405"/>
      <c r="C34" s="405"/>
      <c r="D34" s="405"/>
      <c r="E34" s="405"/>
      <c r="F34" s="405"/>
      <c r="G34" s="405"/>
      <c r="H34" s="405"/>
      <c r="I34" s="405"/>
      <c r="J34" s="405"/>
      <c r="K34" s="405"/>
      <c r="L34" s="405"/>
      <c r="M34" s="405"/>
      <c r="N34" s="405"/>
      <c r="O34" s="405"/>
    </row>
    <row r="35" spans="1:15" s="2" customFormat="1" ht="12" customHeight="1" x14ac:dyDescent="0.2">
      <c r="A35" s="10" t="s">
        <v>167</v>
      </c>
      <c r="O35" s="11"/>
    </row>
    <row r="36" spans="1:15" s="2" customFormat="1" ht="12" customHeight="1" x14ac:dyDescent="0.2">
      <c r="A36" s="10" t="s">
        <v>101</v>
      </c>
      <c r="O36" s="11"/>
    </row>
    <row r="37" spans="1:15" s="2" customFormat="1" ht="12" customHeight="1" x14ac:dyDescent="0.2">
      <c r="A37" s="10" t="s">
        <v>18</v>
      </c>
      <c r="O37" s="11"/>
    </row>
    <row r="38" spans="1:15" ht="16.5" customHeight="1" x14ac:dyDescent="0.2">
      <c r="A38" s="394" t="s">
        <v>19</v>
      </c>
      <c r="B38" s="394"/>
      <c r="C38" s="394"/>
      <c r="D38" s="394"/>
      <c r="E38" s="394"/>
      <c r="F38" s="394"/>
      <c r="G38" s="394"/>
      <c r="H38" s="394"/>
      <c r="I38" s="394"/>
      <c r="J38" s="394"/>
      <c r="K38" s="394"/>
      <c r="L38" s="394"/>
      <c r="M38" s="394"/>
      <c r="N38" s="394"/>
      <c r="O38" s="394"/>
    </row>
    <row r="39" spans="1:15" x14ac:dyDescent="0.2">
      <c r="A39" s="394" t="s">
        <v>100</v>
      </c>
      <c r="B39" s="394"/>
      <c r="C39" s="394"/>
      <c r="D39" s="394"/>
      <c r="E39" s="394"/>
      <c r="F39" s="394"/>
      <c r="G39" s="394"/>
      <c r="H39" s="394"/>
      <c r="I39" s="394"/>
      <c r="J39" s="394"/>
      <c r="K39" s="394"/>
      <c r="L39" s="394"/>
      <c r="M39" s="394"/>
      <c r="N39" s="394"/>
      <c r="O39" s="394"/>
    </row>
    <row r="40" spans="1:15" x14ac:dyDescent="0.2">
      <c r="A40" s="394" t="s">
        <v>246</v>
      </c>
      <c r="B40" s="394"/>
      <c r="C40" s="394"/>
      <c r="D40" s="394"/>
      <c r="E40" s="394"/>
      <c r="F40" s="394"/>
      <c r="G40" s="394"/>
      <c r="H40" s="394"/>
      <c r="I40" s="394"/>
      <c r="J40" s="394"/>
      <c r="K40" s="394"/>
      <c r="L40" s="394"/>
      <c r="M40" s="394"/>
      <c r="N40" s="394"/>
      <c r="O40" s="394"/>
    </row>
    <row r="41" spans="1:15" x14ac:dyDescent="0.2">
      <c r="A41" s="10" t="s">
        <v>20</v>
      </c>
      <c r="B41" s="2"/>
      <c r="C41" s="2"/>
      <c r="D41" s="2"/>
      <c r="E41" s="2"/>
      <c r="F41" s="2"/>
      <c r="G41" s="2"/>
      <c r="H41" s="2"/>
      <c r="I41" s="2"/>
      <c r="J41" s="2"/>
      <c r="K41" s="2"/>
      <c r="L41" s="2"/>
      <c r="M41" s="2"/>
      <c r="N41" s="2"/>
      <c r="O41" s="11"/>
    </row>
    <row r="42" spans="1:15" ht="12" thickBot="1" x14ac:dyDescent="0.25">
      <c r="A42" s="12"/>
      <c r="B42" s="13"/>
      <c r="C42" s="13"/>
      <c r="D42" s="13"/>
      <c r="E42" s="13"/>
      <c r="F42" s="13"/>
      <c r="G42" s="13"/>
      <c r="H42" s="13"/>
      <c r="I42" s="13"/>
      <c r="J42" s="13"/>
      <c r="K42" s="13"/>
      <c r="L42" s="13"/>
      <c r="M42" s="13"/>
      <c r="N42" s="13"/>
      <c r="O42" s="14"/>
    </row>
    <row r="45" spans="1:15" x14ac:dyDescent="0.2">
      <c r="O45" s="3"/>
    </row>
  </sheetData>
  <mergeCells count="52">
    <mergeCell ref="A4:M5"/>
    <mergeCell ref="N4:O4"/>
    <mergeCell ref="N5:O5"/>
    <mergeCell ref="A10:O10"/>
    <mergeCell ref="A8:O8"/>
    <mergeCell ref="A9:M9"/>
    <mergeCell ref="N9:O9"/>
    <mergeCell ref="A6:O7"/>
    <mergeCell ref="A13:M13"/>
    <mergeCell ref="N13:O13"/>
    <mergeCell ref="A11:M11"/>
    <mergeCell ref="N20:O20"/>
    <mergeCell ref="A18:M18"/>
    <mergeCell ref="N18:O18"/>
    <mergeCell ref="A19:M19"/>
    <mergeCell ref="N19:O19"/>
    <mergeCell ref="N11:O11"/>
    <mergeCell ref="A12:M12"/>
    <mergeCell ref="N12:O12"/>
    <mergeCell ref="N17:O17"/>
    <mergeCell ref="A25:M25"/>
    <mergeCell ref="N25:O25"/>
    <mergeCell ref="A23:M23"/>
    <mergeCell ref="N23:O23"/>
    <mergeCell ref="A40:O40"/>
    <mergeCell ref="A26:I26"/>
    <mergeCell ref="J26:O26"/>
    <mergeCell ref="A27:I27"/>
    <mergeCell ref="A28:M28"/>
    <mergeCell ref="N28:O28"/>
    <mergeCell ref="A32:O32"/>
    <mergeCell ref="A34:O34"/>
    <mergeCell ref="A29:M29"/>
    <mergeCell ref="N29:O29"/>
    <mergeCell ref="A38:O38"/>
    <mergeCell ref="A39:O39"/>
    <mergeCell ref="C1:O1"/>
    <mergeCell ref="C3:O3"/>
    <mergeCell ref="A2:O2"/>
    <mergeCell ref="A24:M24"/>
    <mergeCell ref="N24:O24"/>
    <mergeCell ref="A22:M22"/>
    <mergeCell ref="N22:O22"/>
    <mergeCell ref="A21:M21"/>
    <mergeCell ref="N21:O21"/>
    <mergeCell ref="A16:M16"/>
    <mergeCell ref="N16:O16"/>
    <mergeCell ref="A14:M14"/>
    <mergeCell ref="N14:O14"/>
    <mergeCell ref="A15:O15"/>
    <mergeCell ref="A17:M17"/>
    <mergeCell ref="A20:M20"/>
  </mergeCells>
  <phoneticPr fontId="31" type="noConversion"/>
  <printOptions horizontalCentered="1"/>
  <pageMargins left="0.59055118110236227" right="0.59055118110236227" top="0.78740157480314965" bottom="0.39370078740157483" header="0.19685039370078741" footer="0.31496062992125984"/>
  <pageSetup paperSize="9" scale="97" firstPageNumber="0" orientation="portrait" r:id="rId1"/>
  <headerFooter alignWithMargins="0"/>
  <ignoredErrors>
    <ignoredError sqref="N12" formula="1"/>
  </ignoredErrors>
  <drawing r:id="rId2"/>
  <legacyDrawing r:id="rId3"/>
  <oleObjects>
    <mc:AlternateContent xmlns:mc="http://schemas.openxmlformats.org/markup-compatibility/2006">
      <mc:Choice Requires="x14">
        <oleObject progId="MSPhotoEd.3" shapeId="2113" r:id="rId4">
          <objectPr defaultSize="0" autoPict="0" r:id="rId5">
            <anchor moveWithCells="1" sizeWithCells="1">
              <from>
                <xdr:col>0</xdr:col>
                <xdr:colOff>0</xdr:colOff>
                <xdr:row>0</xdr:row>
                <xdr:rowOff>0</xdr:rowOff>
              </from>
              <to>
                <xdr:col>4</xdr:col>
                <xdr:colOff>76200</xdr:colOff>
                <xdr:row>3</xdr:row>
                <xdr:rowOff>0</xdr:rowOff>
              </to>
            </anchor>
          </objectPr>
        </oleObject>
      </mc:Choice>
      <mc:Fallback>
        <oleObject progId="MSPhotoEd.3" shapeId="2113" r:id="rId4"/>
      </mc:Fallback>
    </mc:AlternateContent>
    <mc:AlternateContent xmlns:mc="http://schemas.openxmlformats.org/markup-compatibility/2006">
      <mc:Choice Requires="x14">
        <oleObject progId="MSPhotoEd.3" shapeId="2114" r:id="rId6">
          <objectPr defaultSize="0" autoPict="0" r:id="rId5">
            <anchor moveWithCells="1" sizeWithCells="1">
              <from>
                <xdr:col>257</xdr:col>
                <xdr:colOff>0</xdr:colOff>
                <xdr:row>0</xdr:row>
                <xdr:rowOff>0</xdr:rowOff>
              </from>
              <to>
                <xdr:col>259</xdr:col>
                <xdr:colOff>0</xdr:colOff>
                <xdr:row>3</xdr:row>
                <xdr:rowOff>0</xdr:rowOff>
              </to>
            </anchor>
          </objectPr>
        </oleObject>
      </mc:Choice>
      <mc:Fallback>
        <oleObject progId="MSPhotoEd.3" shapeId="2114" r:id="rId6"/>
      </mc:Fallback>
    </mc:AlternateContent>
    <mc:AlternateContent xmlns:mc="http://schemas.openxmlformats.org/markup-compatibility/2006">
      <mc:Choice Requires="x14">
        <oleObject progId="MSPhotoEd.3" shapeId="2115" r:id="rId7">
          <objectPr defaultSize="0" autoPict="0" r:id="rId5">
            <anchor moveWithCells="1" sizeWithCells="1">
              <from>
                <xdr:col>513</xdr:col>
                <xdr:colOff>0</xdr:colOff>
                <xdr:row>0</xdr:row>
                <xdr:rowOff>0</xdr:rowOff>
              </from>
              <to>
                <xdr:col>515</xdr:col>
                <xdr:colOff>0</xdr:colOff>
                <xdr:row>3</xdr:row>
                <xdr:rowOff>0</xdr:rowOff>
              </to>
            </anchor>
          </objectPr>
        </oleObject>
      </mc:Choice>
      <mc:Fallback>
        <oleObject progId="MSPhotoEd.3" shapeId="2115" r:id="rId7"/>
      </mc:Fallback>
    </mc:AlternateContent>
    <mc:AlternateContent xmlns:mc="http://schemas.openxmlformats.org/markup-compatibility/2006">
      <mc:Choice Requires="x14">
        <oleObject progId="MSPhotoEd.3" shapeId="2116" r:id="rId8">
          <objectPr defaultSize="0" autoPict="0" r:id="rId5">
            <anchor moveWithCells="1" sizeWithCells="1">
              <from>
                <xdr:col>769</xdr:col>
                <xdr:colOff>0</xdr:colOff>
                <xdr:row>0</xdr:row>
                <xdr:rowOff>0</xdr:rowOff>
              </from>
              <to>
                <xdr:col>771</xdr:col>
                <xdr:colOff>0</xdr:colOff>
                <xdr:row>3</xdr:row>
                <xdr:rowOff>0</xdr:rowOff>
              </to>
            </anchor>
          </objectPr>
        </oleObject>
      </mc:Choice>
      <mc:Fallback>
        <oleObject progId="MSPhotoEd.3" shapeId="2116" r:id="rId8"/>
      </mc:Fallback>
    </mc:AlternateContent>
    <mc:AlternateContent xmlns:mc="http://schemas.openxmlformats.org/markup-compatibility/2006">
      <mc:Choice Requires="x14">
        <oleObject progId="MSPhotoEd.3" shapeId="2117" r:id="rId9">
          <objectPr defaultSize="0" autoPict="0" r:id="rId5">
            <anchor moveWithCells="1" sizeWithCells="1">
              <from>
                <xdr:col>1025</xdr:col>
                <xdr:colOff>0</xdr:colOff>
                <xdr:row>0</xdr:row>
                <xdr:rowOff>0</xdr:rowOff>
              </from>
              <to>
                <xdr:col>1027</xdr:col>
                <xdr:colOff>0</xdr:colOff>
                <xdr:row>3</xdr:row>
                <xdr:rowOff>0</xdr:rowOff>
              </to>
            </anchor>
          </objectPr>
        </oleObject>
      </mc:Choice>
      <mc:Fallback>
        <oleObject progId="MSPhotoEd.3" shapeId="2117" r:id="rId9"/>
      </mc:Fallback>
    </mc:AlternateContent>
    <mc:AlternateContent xmlns:mc="http://schemas.openxmlformats.org/markup-compatibility/2006">
      <mc:Choice Requires="x14">
        <oleObject progId="MSPhotoEd.3" shapeId="2118" r:id="rId10">
          <objectPr defaultSize="0" autoPict="0" r:id="rId5">
            <anchor moveWithCells="1" sizeWithCells="1">
              <from>
                <xdr:col>1281</xdr:col>
                <xdr:colOff>0</xdr:colOff>
                <xdr:row>0</xdr:row>
                <xdr:rowOff>0</xdr:rowOff>
              </from>
              <to>
                <xdr:col>1283</xdr:col>
                <xdr:colOff>0</xdr:colOff>
                <xdr:row>3</xdr:row>
                <xdr:rowOff>0</xdr:rowOff>
              </to>
            </anchor>
          </objectPr>
        </oleObject>
      </mc:Choice>
      <mc:Fallback>
        <oleObject progId="MSPhotoEd.3" shapeId="2118" r:id="rId10"/>
      </mc:Fallback>
    </mc:AlternateContent>
    <mc:AlternateContent xmlns:mc="http://schemas.openxmlformats.org/markup-compatibility/2006">
      <mc:Choice Requires="x14">
        <oleObject progId="MSPhotoEd.3" shapeId="2119" r:id="rId11">
          <objectPr defaultSize="0" autoPict="0" r:id="rId5">
            <anchor moveWithCells="1" sizeWithCells="1">
              <from>
                <xdr:col>1537</xdr:col>
                <xdr:colOff>0</xdr:colOff>
                <xdr:row>0</xdr:row>
                <xdr:rowOff>0</xdr:rowOff>
              </from>
              <to>
                <xdr:col>1539</xdr:col>
                <xdr:colOff>0</xdr:colOff>
                <xdr:row>3</xdr:row>
                <xdr:rowOff>0</xdr:rowOff>
              </to>
            </anchor>
          </objectPr>
        </oleObject>
      </mc:Choice>
      <mc:Fallback>
        <oleObject progId="MSPhotoEd.3" shapeId="2119" r:id="rId11"/>
      </mc:Fallback>
    </mc:AlternateContent>
    <mc:AlternateContent xmlns:mc="http://schemas.openxmlformats.org/markup-compatibility/2006">
      <mc:Choice Requires="x14">
        <oleObject progId="MSPhotoEd.3" shapeId="2120" r:id="rId12">
          <objectPr defaultSize="0" autoPict="0" r:id="rId5">
            <anchor moveWithCells="1" sizeWithCells="1">
              <from>
                <xdr:col>1793</xdr:col>
                <xdr:colOff>0</xdr:colOff>
                <xdr:row>0</xdr:row>
                <xdr:rowOff>0</xdr:rowOff>
              </from>
              <to>
                <xdr:col>1795</xdr:col>
                <xdr:colOff>0</xdr:colOff>
                <xdr:row>3</xdr:row>
                <xdr:rowOff>0</xdr:rowOff>
              </to>
            </anchor>
          </objectPr>
        </oleObject>
      </mc:Choice>
      <mc:Fallback>
        <oleObject progId="MSPhotoEd.3" shapeId="2120" r:id="rId12"/>
      </mc:Fallback>
    </mc:AlternateContent>
    <mc:AlternateContent xmlns:mc="http://schemas.openxmlformats.org/markup-compatibility/2006">
      <mc:Choice Requires="x14">
        <oleObject progId="MSPhotoEd.3" shapeId="2121" r:id="rId13">
          <objectPr defaultSize="0" autoPict="0" r:id="rId5">
            <anchor moveWithCells="1" sizeWithCells="1">
              <from>
                <xdr:col>2049</xdr:col>
                <xdr:colOff>0</xdr:colOff>
                <xdr:row>0</xdr:row>
                <xdr:rowOff>0</xdr:rowOff>
              </from>
              <to>
                <xdr:col>2051</xdr:col>
                <xdr:colOff>0</xdr:colOff>
                <xdr:row>3</xdr:row>
                <xdr:rowOff>0</xdr:rowOff>
              </to>
            </anchor>
          </objectPr>
        </oleObject>
      </mc:Choice>
      <mc:Fallback>
        <oleObject progId="MSPhotoEd.3" shapeId="2121" r:id="rId13"/>
      </mc:Fallback>
    </mc:AlternateContent>
    <mc:AlternateContent xmlns:mc="http://schemas.openxmlformats.org/markup-compatibility/2006">
      <mc:Choice Requires="x14">
        <oleObject progId="MSPhotoEd.3" shapeId="2122" r:id="rId14">
          <objectPr defaultSize="0" autoPict="0" r:id="rId5">
            <anchor moveWithCells="1" sizeWithCells="1">
              <from>
                <xdr:col>2305</xdr:col>
                <xdr:colOff>0</xdr:colOff>
                <xdr:row>0</xdr:row>
                <xdr:rowOff>0</xdr:rowOff>
              </from>
              <to>
                <xdr:col>2307</xdr:col>
                <xdr:colOff>0</xdr:colOff>
                <xdr:row>3</xdr:row>
                <xdr:rowOff>0</xdr:rowOff>
              </to>
            </anchor>
          </objectPr>
        </oleObject>
      </mc:Choice>
      <mc:Fallback>
        <oleObject progId="MSPhotoEd.3" shapeId="2122" r:id="rId14"/>
      </mc:Fallback>
    </mc:AlternateContent>
    <mc:AlternateContent xmlns:mc="http://schemas.openxmlformats.org/markup-compatibility/2006">
      <mc:Choice Requires="x14">
        <oleObject progId="MSPhotoEd.3" shapeId="2123" r:id="rId15">
          <objectPr defaultSize="0" autoPict="0" r:id="rId5">
            <anchor moveWithCells="1" sizeWithCells="1">
              <from>
                <xdr:col>2561</xdr:col>
                <xdr:colOff>0</xdr:colOff>
                <xdr:row>0</xdr:row>
                <xdr:rowOff>0</xdr:rowOff>
              </from>
              <to>
                <xdr:col>2563</xdr:col>
                <xdr:colOff>0</xdr:colOff>
                <xdr:row>3</xdr:row>
                <xdr:rowOff>0</xdr:rowOff>
              </to>
            </anchor>
          </objectPr>
        </oleObject>
      </mc:Choice>
      <mc:Fallback>
        <oleObject progId="MSPhotoEd.3" shapeId="2123" r:id="rId15"/>
      </mc:Fallback>
    </mc:AlternateContent>
    <mc:AlternateContent xmlns:mc="http://schemas.openxmlformats.org/markup-compatibility/2006">
      <mc:Choice Requires="x14">
        <oleObject progId="MSPhotoEd.3" shapeId="2124" r:id="rId16">
          <objectPr defaultSize="0" autoPict="0" r:id="rId5">
            <anchor moveWithCells="1" sizeWithCells="1">
              <from>
                <xdr:col>2817</xdr:col>
                <xdr:colOff>0</xdr:colOff>
                <xdr:row>0</xdr:row>
                <xdr:rowOff>0</xdr:rowOff>
              </from>
              <to>
                <xdr:col>2819</xdr:col>
                <xdr:colOff>0</xdr:colOff>
                <xdr:row>3</xdr:row>
                <xdr:rowOff>0</xdr:rowOff>
              </to>
            </anchor>
          </objectPr>
        </oleObject>
      </mc:Choice>
      <mc:Fallback>
        <oleObject progId="MSPhotoEd.3" shapeId="2124" r:id="rId16"/>
      </mc:Fallback>
    </mc:AlternateContent>
    <mc:AlternateContent xmlns:mc="http://schemas.openxmlformats.org/markup-compatibility/2006">
      <mc:Choice Requires="x14">
        <oleObject progId="MSPhotoEd.3" shapeId="2125" r:id="rId17">
          <objectPr defaultSize="0" autoPict="0" r:id="rId5">
            <anchor moveWithCells="1" sizeWithCells="1">
              <from>
                <xdr:col>3073</xdr:col>
                <xdr:colOff>0</xdr:colOff>
                <xdr:row>0</xdr:row>
                <xdr:rowOff>0</xdr:rowOff>
              </from>
              <to>
                <xdr:col>3075</xdr:col>
                <xdr:colOff>0</xdr:colOff>
                <xdr:row>3</xdr:row>
                <xdr:rowOff>0</xdr:rowOff>
              </to>
            </anchor>
          </objectPr>
        </oleObject>
      </mc:Choice>
      <mc:Fallback>
        <oleObject progId="MSPhotoEd.3" shapeId="2125" r:id="rId17"/>
      </mc:Fallback>
    </mc:AlternateContent>
    <mc:AlternateContent xmlns:mc="http://schemas.openxmlformats.org/markup-compatibility/2006">
      <mc:Choice Requires="x14">
        <oleObject progId="MSPhotoEd.3" shapeId="2126" r:id="rId18">
          <objectPr defaultSize="0" autoPict="0" r:id="rId5">
            <anchor moveWithCells="1" sizeWithCells="1">
              <from>
                <xdr:col>3329</xdr:col>
                <xdr:colOff>0</xdr:colOff>
                <xdr:row>0</xdr:row>
                <xdr:rowOff>0</xdr:rowOff>
              </from>
              <to>
                <xdr:col>3331</xdr:col>
                <xdr:colOff>0</xdr:colOff>
                <xdr:row>3</xdr:row>
                <xdr:rowOff>0</xdr:rowOff>
              </to>
            </anchor>
          </objectPr>
        </oleObject>
      </mc:Choice>
      <mc:Fallback>
        <oleObject progId="MSPhotoEd.3" shapeId="2126" r:id="rId18"/>
      </mc:Fallback>
    </mc:AlternateContent>
    <mc:AlternateContent xmlns:mc="http://schemas.openxmlformats.org/markup-compatibility/2006">
      <mc:Choice Requires="x14">
        <oleObject progId="MSPhotoEd.3" shapeId="2127" r:id="rId19">
          <objectPr defaultSize="0" autoPict="0" r:id="rId5">
            <anchor moveWithCells="1" sizeWithCells="1">
              <from>
                <xdr:col>3585</xdr:col>
                <xdr:colOff>0</xdr:colOff>
                <xdr:row>0</xdr:row>
                <xdr:rowOff>0</xdr:rowOff>
              </from>
              <to>
                <xdr:col>3587</xdr:col>
                <xdr:colOff>0</xdr:colOff>
                <xdr:row>3</xdr:row>
                <xdr:rowOff>0</xdr:rowOff>
              </to>
            </anchor>
          </objectPr>
        </oleObject>
      </mc:Choice>
      <mc:Fallback>
        <oleObject progId="MSPhotoEd.3" shapeId="2127" r:id="rId19"/>
      </mc:Fallback>
    </mc:AlternateContent>
    <mc:AlternateContent xmlns:mc="http://schemas.openxmlformats.org/markup-compatibility/2006">
      <mc:Choice Requires="x14">
        <oleObject progId="MSPhotoEd.3" shapeId="2128" r:id="rId20">
          <objectPr defaultSize="0" autoPict="0" r:id="rId5">
            <anchor moveWithCells="1" sizeWithCells="1">
              <from>
                <xdr:col>3841</xdr:col>
                <xdr:colOff>0</xdr:colOff>
                <xdr:row>0</xdr:row>
                <xdr:rowOff>0</xdr:rowOff>
              </from>
              <to>
                <xdr:col>3843</xdr:col>
                <xdr:colOff>0</xdr:colOff>
                <xdr:row>3</xdr:row>
                <xdr:rowOff>0</xdr:rowOff>
              </to>
            </anchor>
          </objectPr>
        </oleObject>
      </mc:Choice>
      <mc:Fallback>
        <oleObject progId="MSPhotoEd.3" shapeId="2128" r:id="rId20"/>
      </mc:Fallback>
    </mc:AlternateContent>
    <mc:AlternateContent xmlns:mc="http://schemas.openxmlformats.org/markup-compatibility/2006">
      <mc:Choice Requires="x14">
        <oleObject progId="MSPhotoEd.3" shapeId="2129" r:id="rId21">
          <objectPr defaultSize="0" autoPict="0" r:id="rId5">
            <anchor moveWithCells="1" sizeWithCells="1">
              <from>
                <xdr:col>4097</xdr:col>
                <xdr:colOff>0</xdr:colOff>
                <xdr:row>0</xdr:row>
                <xdr:rowOff>0</xdr:rowOff>
              </from>
              <to>
                <xdr:col>4099</xdr:col>
                <xdr:colOff>0</xdr:colOff>
                <xdr:row>3</xdr:row>
                <xdr:rowOff>0</xdr:rowOff>
              </to>
            </anchor>
          </objectPr>
        </oleObject>
      </mc:Choice>
      <mc:Fallback>
        <oleObject progId="MSPhotoEd.3" shapeId="2129" r:id="rId21"/>
      </mc:Fallback>
    </mc:AlternateContent>
    <mc:AlternateContent xmlns:mc="http://schemas.openxmlformats.org/markup-compatibility/2006">
      <mc:Choice Requires="x14">
        <oleObject progId="MSPhotoEd.3" shapeId="2130" r:id="rId22">
          <objectPr defaultSize="0" autoPict="0" r:id="rId5">
            <anchor moveWithCells="1" sizeWithCells="1">
              <from>
                <xdr:col>4353</xdr:col>
                <xdr:colOff>0</xdr:colOff>
                <xdr:row>0</xdr:row>
                <xdr:rowOff>0</xdr:rowOff>
              </from>
              <to>
                <xdr:col>4355</xdr:col>
                <xdr:colOff>0</xdr:colOff>
                <xdr:row>3</xdr:row>
                <xdr:rowOff>0</xdr:rowOff>
              </to>
            </anchor>
          </objectPr>
        </oleObject>
      </mc:Choice>
      <mc:Fallback>
        <oleObject progId="MSPhotoEd.3" shapeId="2130" r:id="rId22"/>
      </mc:Fallback>
    </mc:AlternateContent>
    <mc:AlternateContent xmlns:mc="http://schemas.openxmlformats.org/markup-compatibility/2006">
      <mc:Choice Requires="x14">
        <oleObject progId="MSPhotoEd.3" shapeId="2131" r:id="rId23">
          <objectPr defaultSize="0" autoPict="0" r:id="rId5">
            <anchor moveWithCells="1" sizeWithCells="1">
              <from>
                <xdr:col>4609</xdr:col>
                <xdr:colOff>0</xdr:colOff>
                <xdr:row>0</xdr:row>
                <xdr:rowOff>0</xdr:rowOff>
              </from>
              <to>
                <xdr:col>4611</xdr:col>
                <xdr:colOff>0</xdr:colOff>
                <xdr:row>3</xdr:row>
                <xdr:rowOff>0</xdr:rowOff>
              </to>
            </anchor>
          </objectPr>
        </oleObject>
      </mc:Choice>
      <mc:Fallback>
        <oleObject progId="MSPhotoEd.3" shapeId="2131" r:id="rId23"/>
      </mc:Fallback>
    </mc:AlternateContent>
    <mc:AlternateContent xmlns:mc="http://schemas.openxmlformats.org/markup-compatibility/2006">
      <mc:Choice Requires="x14">
        <oleObject progId="MSPhotoEd.3" shapeId="2132" r:id="rId24">
          <objectPr defaultSize="0" autoPict="0" r:id="rId5">
            <anchor moveWithCells="1" sizeWithCells="1">
              <from>
                <xdr:col>4865</xdr:col>
                <xdr:colOff>0</xdr:colOff>
                <xdr:row>0</xdr:row>
                <xdr:rowOff>0</xdr:rowOff>
              </from>
              <to>
                <xdr:col>4867</xdr:col>
                <xdr:colOff>0</xdr:colOff>
                <xdr:row>3</xdr:row>
                <xdr:rowOff>0</xdr:rowOff>
              </to>
            </anchor>
          </objectPr>
        </oleObject>
      </mc:Choice>
      <mc:Fallback>
        <oleObject progId="MSPhotoEd.3" shapeId="2132" r:id="rId24"/>
      </mc:Fallback>
    </mc:AlternateContent>
    <mc:AlternateContent xmlns:mc="http://schemas.openxmlformats.org/markup-compatibility/2006">
      <mc:Choice Requires="x14">
        <oleObject progId="MSPhotoEd.3" shapeId="2133" r:id="rId25">
          <objectPr defaultSize="0" autoPict="0" r:id="rId5">
            <anchor moveWithCells="1" sizeWithCells="1">
              <from>
                <xdr:col>5121</xdr:col>
                <xdr:colOff>0</xdr:colOff>
                <xdr:row>0</xdr:row>
                <xdr:rowOff>0</xdr:rowOff>
              </from>
              <to>
                <xdr:col>5123</xdr:col>
                <xdr:colOff>0</xdr:colOff>
                <xdr:row>3</xdr:row>
                <xdr:rowOff>0</xdr:rowOff>
              </to>
            </anchor>
          </objectPr>
        </oleObject>
      </mc:Choice>
      <mc:Fallback>
        <oleObject progId="MSPhotoEd.3" shapeId="2133" r:id="rId25"/>
      </mc:Fallback>
    </mc:AlternateContent>
    <mc:AlternateContent xmlns:mc="http://schemas.openxmlformats.org/markup-compatibility/2006">
      <mc:Choice Requires="x14">
        <oleObject progId="MSPhotoEd.3" shapeId="2134" r:id="rId26">
          <objectPr defaultSize="0" autoPict="0" r:id="rId5">
            <anchor moveWithCells="1" sizeWithCells="1">
              <from>
                <xdr:col>5377</xdr:col>
                <xdr:colOff>0</xdr:colOff>
                <xdr:row>0</xdr:row>
                <xdr:rowOff>0</xdr:rowOff>
              </from>
              <to>
                <xdr:col>5379</xdr:col>
                <xdr:colOff>0</xdr:colOff>
                <xdr:row>3</xdr:row>
                <xdr:rowOff>0</xdr:rowOff>
              </to>
            </anchor>
          </objectPr>
        </oleObject>
      </mc:Choice>
      <mc:Fallback>
        <oleObject progId="MSPhotoEd.3" shapeId="2134" r:id="rId26"/>
      </mc:Fallback>
    </mc:AlternateContent>
    <mc:AlternateContent xmlns:mc="http://schemas.openxmlformats.org/markup-compatibility/2006">
      <mc:Choice Requires="x14">
        <oleObject progId="MSPhotoEd.3" shapeId="2135" r:id="rId27">
          <objectPr defaultSize="0" autoPict="0" r:id="rId5">
            <anchor moveWithCells="1" sizeWithCells="1">
              <from>
                <xdr:col>5633</xdr:col>
                <xdr:colOff>0</xdr:colOff>
                <xdr:row>0</xdr:row>
                <xdr:rowOff>0</xdr:rowOff>
              </from>
              <to>
                <xdr:col>5635</xdr:col>
                <xdr:colOff>0</xdr:colOff>
                <xdr:row>3</xdr:row>
                <xdr:rowOff>0</xdr:rowOff>
              </to>
            </anchor>
          </objectPr>
        </oleObject>
      </mc:Choice>
      <mc:Fallback>
        <oleObject progId="MSPhotoEd.3" shapeId="2135" r:id="rId27"/>
      </mc:Fallback>
    </mc:AlternateContent>
    <mc:AlternateContent xmlns:mc="http://schemas.openxmlformats.org/markup-compatibility/2006">
      <mc:Choice Requires="x14">
        <oleObject progId="MSPhotoEd.3" shapeId="2136" r:id="rId28">
          <objectPr defaultSize="0" autoPict="0" r:id="rId5">
            <anchor moveWithCells="1" sizeWithCells="1">
              <from>
                <xdr:col>5889</xdr:col>
                <xdr:colOff>0</xdr:colOff>
                <xdr:row>0</xdr:row>
                <xdr:rowOff>0</xdr:rowOff>
              </from>
              <to>
                <xdr:col>5891</xdr:col>
                <xdr:colOff>0</xdr:colOff>
                <xdr:row>3</xdr:row>
                <xdr:rowOff>0</xdr:rowOff>
              </to>
            </anchor>
          </objectPr>
        </oleObject>
      </mc:Choice>
      <mc:Fallback>
        <oleObject progId="MSPhotoEd.3" shapeId="2136" r:id="rId28"/>
      </mc:Fallback>
    </mc:AlternateContent>
    <mc:AlternateContent xmlns:mc="http://schemas.openxmlformats.org/markup-compatibility/2006">
      <mc:Choice Requires="x14">
        <oleObject progId="MSPhotoEd.3" shapeId="2137" r:id="rId29">
          <objectPr defaultSize="0" autoPict="0" r:id="rId5">
            <anchor moveWithCells="1" sizeWithCells="1">
              <from>
                <xdr:col>6145</xdr:col>
                <xdr:colOff>0</xdr:colOff>
                <xdr:row>0</xdr:row>
                <xdr:rowOff>0</xdr:rowOff>
              </from>
              <to>
                <xdr:col>6147</xdr:col>
                <xdr:colOff>0</xdr:colOff>
                <xdr:row>3</xdr:row>
                <xdr:rowOff>0</xdr:rowOff>
              </to>
            </anchor>
          </objectPr>
        </oleObject>
      </mc:Choice>
      <mc:Fallback>
        <oleObject progId="MSPhotoEd.3" shapeId="2137" r:id="rId29"/>
      </mc:Fallback>
    </mc:AlternateContent>
    <mc:AlternateContent xmlns:mc="http://schemas.openxmlformats.org/markup-compatibility/2006">
      <mc:Choice Requires="x14">
        <oleObject progId="MSPhotoEd.3" shapeId="2138" r:id="rId30">
          <objectPr defaultSize="0" autoPict="0" r:id="rId5">
            <anchor moveWithCells="1" sizeWithCells="1">
              <from>
                <xdr:col>6401</xdr:col>
                <xdr:colOff>0</xdr:colOff>
                <xdr:row>0</xdr:row>
                <xdr:rowOff>0</xdr:rowOff>
              </from>
              <to>
                <xdr:col>6403</xdr:col>
                <xdr:colOff>0</xdr:colOff>
                <xdr:row>3</xdr:row>
                <xdr:rowOff>0</xdr:rowOff>
              </to>
            </anchor>
          </objectPr>
        </oleObject>
      </mc:Choice>
      <mc:Fallback>
        <oleObject progId="MSPhotoEd.3" shapeId="2138" r:id="rId30"/>
      </mc:Fallback>
    </mc:AlternateContent>
    <mc:AlternateContent xmlns:mc="http://schemas.openxmlformats.org/markup-compatibility/2006">
      <mc:Choice Requires="x14">
        <oleObject progId="MSPhotoEd.3" shapeId="2139" r:id="rId31">
          <objectPr defaultSize="0" autoPict="0" r:id="rId5">
            <anchor moveWithCells="1" sizeWithCells="1">
              <from>
                <xdr:col>6657</xdr:col>
                <xdr:colOff>0</xdr:colOff>
                <xdr:row>0</xdr:row>
                <xdr:rowOff>0</xdr:rowOff>
              </from>
              <to>
                <xdr:col>6659</xdr:col>
                <xdr:colOff>0</xdr:colOff>
                <xdr:row>3</xdr:row>
                <xdr:rowOff>0</xdr:rowOff>
              </to>
            </anchor>
          </objectPr>
        </oleObject>
      </mc:Choice>
      <mc:Fallback>
        <oleObject progId="MSPhotoEd.3" shapeId="2139" r:id="rId31"/>
      </mc:Fallback>
    </mc:AlternateContent>
    <mc:AlternateContent xmlns:mc="http://schemas.openxmlformats.org/markup-compatibility/2006">
      <mc:Choice Requires="x14">
        <oleObject progId="MSPhotoEd.3" shapeId="2140" r:id="rId32">
          <objectPr defaultSize="0" autoPict="0" r:id="rId5">
            <anchor moveWithCells="1" sizeWithCells="1">
              <from>
                <xdr:col>6913</xdr:col>
                <xdr:colOff>0</xdr:colOff>
                <xdr:row>0</xdr:row>
                <xdr:rowOff>0</xdr:rowOff>
              </from>
              <to>
                <xdr:col>6915</xdr:col>
                <xdr:colOff>0</xdr:colOff>
                <xdr:row>3</xdr:row>
                <xdr:rowOff>0</xdr:rowOff>
              </to>
            </anchor>
          </objectPr>
        </oleObject>
      </mc:Choice>
      <mc:Fallback>
        <oleObject progId="MSPhotoEd.3" shapeId="2140" r:id="rId32"/>
      </mc:Fallback>
    </mc:AlternateContent>
    <mc:AlternateContent xmlns:mc="http://schemas.openxmlformats.org/markup-compatibility/2006">
      <mc:Choice Requires="x14">
        <oleObject progId="MSPhotoEd.3" shapeId="2141" r:id="rId33">
          <objectPr defaultSize="0" autoPict="0" r:id="rId5">
            <anchor moveWithCells="1" sizeWithCells="1">
              <from>
                <xdr:col>7169</xdr:col>
                <xdr:colOff>0</xdr:colOff>
                <xdr:row>0</xdr:row>
                <xdr:rowOff>0</xdr:rowOff>
              </from>
              <to>
                <xdr:col>7171</xdr:col>
                <xdr:colOff>0</xdr:colOff>
                <xdr:row>3</xdr:row>
                <xdr:rowOff>0</xdr:rowOff>
              </to>
            </anchor>
          </objectPr>
        </oleObject>
      </mc:Choice>
      <mc:Fallback>
        <oleObject progId="MSPhotoEd.3" shapeId="2141" r:id="rId33"/>
      </mc:Fallback>
    </mc:AlternateContent>
    <mc:AlternateContent xmlns:mc="http://schemas.openxmlformats.org/markup-compatibility/2006">
      <mc:Choice Requires="x14">
        <oleObject progId="MSPhotoEd.3" shapeId="2142" r:id="rId34">
          <objectPr defaultSize="0" autoPict="0" r:id="rId5">
            <anchor moveWithCells="1" sizeWithCells="1">
              <from>
                <xdr:col>7425</xdr:col>
                <xdr:colOff>0</xdr:colOff>
                <xdr:row>0</xdr:row>
                <xdr:rowOff>0</xdr:rowOff>
              </from>
              <to>
                <xdr:col>7427</xdr:col>
                <xdr:colOff>0</xdr:colOff>
                <xdr:row>3</xdr:row>
                <xdr:rowOff>0</xdr:rowOff>
              </to>
            </anchor>
          </objectPr>
        </oleObject>
      </mc:Choice>
      <mc:Fallback>
        <oleObject progId="MSPhotoEd.3" shapeId="2142" r:id="rId34"/>
      </mc:Fallback>
    </mc:AlternateContent>
    <mc:AlternateContent xmlns:mc="http://schemas.openxmlformats.org/markup-compatibility/2006">
      <mc:Choice Requires="x14">
        <oleObject progId="MSPhotoEd.3" shapeId="2143" r:id="rId35">
          <objectPr defaultSize="0" autoPict="0" r:id="rId5">
            <anchor moveWithCells="1" sizeWithCells="1">
              <from>
                <xdr:col>7681</xdr:col>
                <xdr:colOff>0</xdr:colOff>
                <xdr:row>0</xdr:row>
                <xdr:rowOff>0</xdr:rowOff>
              </from>
              <to>
                <xdr:col>7683</xdr:col>
                <xdr:colOff>0</xdr:colOff>
                <xdr:row>3</xdr:row>
                <xdr:rowOff>0</xdr:rowOff>
              </to>
            </anchor>
          </objectPr>
        </oleObject>
      </mc:Choice>
      <mc:Fallback>
        <oleObject progId="MSPhotoEd.3" shapeId="2143" r:id="rId35"/>
      </mc:Fallback>
    </mc:AlternateContent>
    <mc:AlternateContent xmlns:mc="http://schemas.openxmlformats.org/markup-compatibility/2006">
      <mc:Choice Requires="x14">
        <oleObject progId="MSPhotoEd.3" shapeId="2144" r:id="rId36">
          <objectPr defaultSize="0" autoPict="0" r:id="rId5">
            <anchor moveWithCells="1" sizeWithCells="1">
              <from>
                <xdr:col>7937</xdr:col>
                <xdr:colOff>0</xdr:colOff>
                <xdr:row>0</xdr:row>
                <xdr:rowOff>0</xdr:rowOff>
              </from>
              <to>
                <xdr:col>7939</xdr:col>
                <xdr:colOff>0</xdr:colOff>
                <xdr:row>3</xdr:row>
                <xdr:rowOff>0</xdr:rowOff>
              </to>
            </anchor>
          </objectPr>
        </oleObject>
      </mc:Choice>
      <mc:Fallback>
        <oleObject progId="MSPhotoEd.3" shapeId="2144" r:id="rId36"/>
      </mc:Fallback>
    </mc:AlternateContent>
    <mc:AlternateContent xmlns:mc="http://schemas.openxmlformats.org/markup-compatibility/2006">
      <mc:Choice Requires="x14">
        <oleObject progId="MSPhotoEd.3" shapeId="2145" r:id="rId37">
          <objectPr defaultSize="0" autoPict="0" r:id="rId5">
            <anchor moveWithCells="1" sizeWithCells="1">
              <from>
                <xdr:col>8193</xdr:col>
                <xdr:colOff>0</xdr:colOff>
                <xdr:row>0</xdr:row>
                <xdr:rowOff>0</xdr:rowOff>
              </from>
              <to>
                <xdr:col>8195</xdr:col>
                <xdr:colOff>0</xdr:colOff>
                <xdr:row>3</xdr:row>
                <xdr:rowOff>0</xdr:rowOff>
              </to>
            </anchor>
          </objectPr>
        </oleObject>
      </mc:Choice>
      <mc:Fallback>
        <oleObject progId="MSPhotoEd.3" shapeId="2145" r:id="rId37"/>
      </mc:Fallback>
    </mc:AlternateContent>
    <mc:AlternateContent xmlns:mc="http://schemas.openxmlformats.org/markup-compatibility/2006">
      <mc:Choice Requires="x14">
        <oleObject progId="MSPhotoEd.3" shapeId="2146" r:id="rId38">
          <objectPr defaultSize="0" autoPict="0" r:id="rId5">
            <anchor moveWithCells="1" sizeWithCells="1">
              <from>
                <xdr:col>8449</xdr:col>
                <xdr:colOff>0</xdr:colOff>
                <xdr:row>0</xdr:row>
                <xdr:rowOff>0</xdr:rowOff>
              </from>
              <to>
                <xdr:col>8451</xdr:col>
                <xdr:colOff>0</xdr:colOff>
                <xdr:row>3</xdr:row>
                <xdr:rowOff>0</xdr:rowOff>
              </to>
            </anchor>
          </objectPr>
        </oleObject>
      </mc:Choice>
      <mc:Fallback>
        <oleObject progId="MSPhotoEd.3" shapeId="2146" r:id="rId38"/>
      </mc:Fallback>
    </mc:AlternateContent>
    <mc:AlternateContent xmlns:mc="http://schemas.openxmlformats.org/markup-compatibility/2006">
      <mc:Choice Requires="x14">
        <oleObject progId="MSPhotoEd.3" shapeId="2147" r:id="rId39">
          <objectPr defaultSize="0" autoPict="0" r:id="rId5">
            <anchor moveWithCells="1" sizeWithCells="1">
              <from>
                <xdr:col>8705</xdr:col>
                <xdr:colOff>0</xdr:colOff>
                <xdr:row>0</xdr:row>
                <xdr:rowOff>0</xdr:rowOff>
              </from>
              <to>
                <xdr:col>8707</xdr:col>
                <xdr:colOff>0</xdr:colOff>
                <xdr:row>3</xdr:row>
                <xdr:rowOff>0</xdr:rowOff>
              </to>
            </anchor>
          </objectPr>
        </oleObject>
      </mc:Choice>
      <mc:Fallback>
        <oleObject progId="MSPhotoEd.3" shapeId="2147" r:id="rId39"/>
      </mc:Fallback>
    </mc:AlternateContent>
    <mc:AlternateContent xmlns:mc="http://schemas.openxmlformats.org/markup-compatibility/2006">
      <mc:Choice Requires="x14">
        <oleObject progId="MSPhotoEd.3" shapeId="2148" r:id="rId40">
          <objectPr defaultSize="0" autoPict="0" r:id="rId5">
            <anchor moveWithCells="1" sizeWithCells="1">
              <from>
                <xdr:col>8961</xdr:col>
                <xdr:colOff>0</xdr:colOff>
                <xdr:row>0</xdr:row>
                <xdr:rowOff>0</xdr:rowOff>
              </from>
              <to>
                <xdr:col>8963</xdr:col>
                <xdr:colOff>0</xdr:colOff>
                <xdr:row>3</xdr:row>
                <xdr:rowOff>0</xdr:rowOff>
              </to>
            </anchor>
          </objectPr>
        </oleObject>
      </mc:Choice>
      <mc:Fallback>
        <oleObject progId="MSPhotoEd.3" shapeId="2148" r:id="rId40"/>
      </mc:Fallback>
    </mc:AlternateContent>
    <mc:AlternateContent xmlns:mc="http://schemas.openxmlformats.org/markup-compatibility/2006">
      <mc:Choice Requires="x14">
        <oleObject progId="MSPhotoEd.3" shapeId="2149" r:id="rId41">
          <objectPr defaultSize="0" autoPict="0" r:id="rId5">
            <anchor moveWithCells="1" sizeWithCells="1">
              <from>
                <xdr:col>9217</xdr:col>
                <xdr:colOff>0</xdr:colOff>
                <xdr:row>0</xdr:row>
                <xdr:rowOff>0</xdr:rowOff>
              </from>
              <to>
                <xdr:col>9219</xdr:col>
                <xdr:colOff>0</xdr:colOff>
                <xdr:row>3</xdr:row>
                <xdr:rowOff>0</xdr:rowOff>
              </to>
            </anchor>
          </objectPr>
        </oleObject>
      </mc:Choice>
      <mc:Fallback>
        <oleObject progId="MSPhotoEd.3" shapeId="2149" r:id="rId41"/>
      </mc:Fallback>
    </mc:AlternateContent>
    <mc:AlternateContent xmlns:mc="http://schemas.openxmlformats.org/markup-compatibility/2006">
      <mc:Choice Requires="x14">
        <oleObject progId="MSPhotoEd.3" shapeId="2150" r:id="rId42">
          <objectPr defaultSize="0" autoPict="0" r:id="rId5">
            <anchor moveWithCells="1" sizeWithCells="1">
              <from>
                <xdr:col>9473</xdr:col>
                <xdr:colOff>0</xdr:colOff>
                <xdr:row>0</xdr:row>
                <xdr:rowOff>0</xdr:rowOff>
              </from>
              <to>
                <xdr:col>9475</xdr:col>
                <xdr:colOff>0</xdr:colOff>
                <xdr:row>3</xdr:row>
                <xdr:rowOff>0</xdr:rowOff>
              </to>
            </anchor>
          </objectPr>
        </oleObject>
      </mc:Choice>
      <mc:Fallback>
        <oleObject progId="MSPhotoEd.3" shapeId="2150" r:id="rId42"/>
      </mc:Fallback>
    </mc:AlternateContent>
    <mc:AlternateContent xmlns:mc="http://schemas.openxmlformats.org/markup-compatibility/2006">
      <mc:Choice Requires="x14">
        <oleObject progId="MSPhotoEd.3" shapeId="2151" r:id="rId43">
          <objectPr defaultSize="0" autoPict="0" r:id="rId5">
            <anchor moveWithCells="1" sizeWithCells="1">
              <from>
                <xdr:col>9729</xdr:col>
                <xdr:colOff>0</xdr:colOff>
                <xdr:row>0</xdr:row>
                <xdr:rowOff>0</xdr:rowOff>
              </from>
              <to>
                <xdr:col>9731</xdr:col>
                <xdr:colOff>0</xdr:colOff>
                <xdr:row>3</xdr:row>
                <xdr:rowOff>0</xdr:rowOff>
              </to>
            </anchor>
          </objectPr>
        </oleObject>
      </mc:Choice>
      <mc:Fallback>
        <oleObject progId="MSPhotoEd.3" shapeId="2151" r:id="rId43"/>
      </mc:Fallback>
    </mc:AlternateContent>
    <mc:AlternateContent xmlns:mc="http://schemas.openxmlformats.org/markup-compatibility/2006">
      <mc:Choice Requires="x14">
        <oleObject progId="MSPhotoEd.3" shapeId="2152" r:id="rId44">
          <objectPr defaultSize="0" autoPict="0" r:id="rId5">
            <anchor moveWithCells="1" sizeWithCells="1">
              <from>
                <xdr:col>9985</xdr:col>
                <xdr:colOff>0</xdr:colOff>
                <xdr:row>0</xdr:row>
                <xdr:rowOff>0</xdr:rowOff>
              </from>
              <to>
                <xdr:col>9987</xdr:col>
                <xdr:colOff>0</xdr:colOff>
                <xdr:row>3</xdr:row>
                <xdr:rowOff>0</xdr:rowOff>
              </to>
            </anchor>
          </objectPr>
        </oleObject>
      </mc:Choice>
      <mc:Fallback>
        <oleObject progId="MSPhotoEd.3" shapeId="2152" r:id="rId44"/>
      </mc:Fallback>
    </mc:AlternateContent>
    <mc:AlternateContent xmlns:mc="http://schemas.openxmlformats.org/markup-compatibility/2006">
      <mc:Choice Requires="x14">
        <oleObject progId="MSPhotoEd.3" shapeId="2153" r:id="rId45">
          <objectPr defaultSize="0" autoPict="0" r:id="rId5">
            <anchor moveWithCells="1" sizeWithCells="1">
              <from>
                <xdr:col>10241</xdr:col>
                <xdr:colOff>0</xdr:colOff>
                <xdr:row>0</xdr:row>
                <xdr:rowOff>0</xdr:rowOff>
              </from>
              <to>
                <xdr:col>10243</xdr:col>
                <xdr:colOff>0</xdr:colOff>
                <xdr:row>3</xdr:row>
                <xdr:rowOff>0</xdr:rowOff>
              </to>
            </anchor>
          </objectPr>
        </oleObject>
      </mc:Choice>
      <mc:Fallback>
        <oleObject progId="MSPhotoEd.3" shapeId="2153" r:id="rId45"/>
      </mc:Fallback>
    </mc:AlternateContent>
    <mc:AlternateContent xmlns:mc="http://schemas.openxmlformats.org/markup-compatibility/2006">
      <mc:Choice Requires="x14">
        <oleObject progId="MSPhotoEd.3" shapeId="2154" r:id="rId46">
          <objectPr defaultSize="0" autoPict="0" r:id="rId5">
            <anchor moveWithCells="1" sizeWithCells="1">
              <from>
                <xdr:col>10497</xdr:col>
                <xdr:colOff>0</xdr:colOff>
                <xdr:row>0</xdr:row>
                <xdr:rowOff>0</xdr:rowOff>
              </from>
              <to>
                <xdr:col>10499</xdr:col>
                <xdr:colOff>0</xdr:colOff>
                <xdr:row>3</xdr:row>
                <xdr:rowOff>0</xdr:rowOff>
              </to>
            </anchor>
          </objectPr>
        </oleObject>
      </mc:Choice>
      <mc:Fallback>
        <oleObject progId="MSPhotoEd.3" shapeId="2154" r:id="rId46"/>
      </mc:Fallback>
    </mc:AlternateContent>
    <mc:AlternateContent xmlns:mc="http://schemas.openxmlformats.org/markup-compatibility/2006">
      <mc:Choice Requires="x14">
        <oleObject progId="MSPhotoEd.3" shapeId="2155" r:id="rId47">
          <objectPr defaultSize="0" autoPict="0" r:id="rId5">
            <anchor moveWithCells="1" sizeWithCells="1">
              <from>
                <xdr:col>10753</xdr:col>
                <xdr:colOff>0</xdr:colOff>
                <xdr:row>0</xdr:row>
                <xdr:rowOff>0</xdr:rowOff>
              </from>
              <to>
                <xdr:col>10755</xdr:col>
                <xdr:colOff>0</xdr:colOff>
                <xdr:row>3</xdr:row>
                <xdr:rowOff>0</xdr:rowOff>
              </to>
            </anchor>
          </objectPr>
        </oleObject>
      </mc:Choice>
      <mc:Fallback>
        <oleObject progId="MSPhotoEd.3" shapeId="2155" r:id="rId47"/>
      </mc:Fallback>
    </mc:AlternateContent>
    <mc:AlternateContent xmlns:mc="http://schemas.openxmlformats.org/markup-compatibility/2006">
      <mc:Choice Requires="x14">
        <oleObject progId="MSPhotoEd.3" shapeId="2156" r:id="rId48">
          <objectPr defaultSize="0" autoPict="0" r:id="rId5">
            <anchor moveWithCells="1" sizeWithCells="1">
              <from>
                <xdr:col>11009</xdr:col>
                <xdr:colOff>0</xdr:colOff>
                <xdr:row>0</xdr:row>
                <xdr:rowOff>0</xdr:rowOff>
              </from>
              <to>
                <xdr:col>11011</xdr:col>
                <xdr:colOff>0</xdr:colOff>
                <xdr:row>3</xdr:row>
                <xdr:rowOff>0</xdr:rowOff>
              </to>
            </anchor>
          </objectPr>
        </oleObject>
      </mc:Choice>
      <mc:Fallback>
        <oleObject progId="MSPhotoEd.3" shapeId="2156" r:id="rId48"/>
      </mc:Fallback>
    </mc:AlternateContent>
    <mc:AlternateContent xmlns:mc="http://schemas.openxmlformats.org/markup-compatibility/2006">
      <mc:Choice Requires="x14">
        <oleObject progId="MSPhotoEd.3" shapeId="2157" r:id="rId49">
          <objectPr defaultSize="0" autoPict="0" r:id="rId5">
            <anchor moveWithCells="1" sizeWithCells="1">
              <from>
                <xdr:col>11265</xdr:col>
                <xdr:colOff>0</xdr:colOff>
                <xdr:row>0</xdr:row>
                <xdr:rowOff>0</xdr:rowOff>
              </from>
              <to>
                <xdr:col>11267</xdr:col>
                <xdr:colOff>0</xdr:colOff>
                <xdr:row>3</xdr:row>
                <xdr:rowOff>0</xdr:rowOff>
              </to>
            </anchor>
          </objectPr>
        </oleObject>
      </mc:Choice>
      <mc:Fallback>
        <oleObject progId="MSPhotoEd.3" shapeId="2157" r:id="rId49"/>
      </mc:Fallback>
    </mc:AlternateContent>
    <mc:AlternateContent xmlns:mc="http://schemas.openxmlformats.org/markup-compatibility/2006">
      <mc:Choice Requires="x14">
        <oleObject progId="MSPhotoEd.3" shapeId="2158" r:id="rId50">
          <objectPr defaultSize="0" autoPict="0" r:id="rId5">
            <anchor moveWithCells="1" sizeWithCells="1">
              <from>
                <xdr:col>11521</xdr:col>
                <xdr:colOff>0</xdr:colOff>
                <xdr:row>0</xdr:row>
                <xdr:rowOff>0</xdr:rowOff>
              </from>
              <to>
                <xdr:col>11523</xdr:col>
                <xdr:colOff>0</xdr:colOff>
                <xdr:row>3</xdr:row>
                <xdr:rowOff>0</xdr:rowOff>
              </to>
            </anchor>
          </objectPr>
        </oleObject>
      </mc:Choice>
      <mc:Fallback>
        <oleObject progId="MSPhotoEd.3" shapeId="2158" r:id="rId50"/>
      </mc:Fallback>
    </mc:AlternateContent>
    <mc:AlternateContent xmlns:mc="http://schemas.openxmlformats.org/markup-compatibility/2006">
      <mc:Choice Requires="x14">
        <oleObject progId="MSPhotoEd.3" shapeId="2159" r:id="rId51">
          <objectPr defaultSize="0" autoPict="0" r:id="rId5">
            <anchor moveWithCells="1" sizeWithCells="1">
              <from>
                <xdr:col>11777</xdr:col>
                <xdr:colOff>0</xdr:colOff>
                <xdr:row>0</xdr:row>
                <xdr:rowOff>0</xdr:rowOff>
              </from>
              <to>
                <xdr:col>11779</xdr:col>
                <xdr:colOff>0</xdr:colOff>
                <xdr:row>3</xdr:row>
                <xdr:rowOff>0</xdr:rowOff>
              </to>
            </anchor>
          </objectPr>
        </oleObject>
      </mc:Choice>
      <mc:Fallback>
        <oleObject progId="MSPhotoEd.3" shapeId="2159" r:id="rId51"/>
      </mc:Fallback>
    </mc:AlternateContent>
    <mc:AlternateContent xmlns:mc="http://schemas.openxmlformats.org/markup-compatibility/2006">
      <mc:Choice Requires="x14">
        <oleObject progId="MSPhotoEd.3" shapeId="2160" r:id="rId52">
          <objectPr defaultSize="0" autoPict="0" r:id="rId5">
            <anchor moveWithCells="1" sizeWithCells="1">
              <from>
                <xdr:col>12033</xdr:col>
                <xdr:colOff>0</xdr:colOff>
                <xdr:row>0</xdr:row>
                <xdr:rowOff>0</xdr:rowOff>
              </from>
              <to>
                <xdr:col>12035</xdr:col>
                <xdr:colOff>0</xdr:colOff>
                <xdr:row>3</xdr:row>
                <xdr:rowOff>0</xdr:rowOff>
              </to>
            </anchor>
          </objectPr>
        </oleObject>
      </mc:Choice>
      <mc:Fallback>
        <oleObject progId="MSPhotoEd.3" shapeId="2160" r:id="rId52"/>
      </mc:Fallback>
    </mc:AlternateContent>
    <mc:AlternateContent xmlns:mc="http://schemas.openxmlformats.org/markup-compatibility/2006">
      <mc:Choice Requires="x14">
        <oleObject progId="MSPhotoEd.3" shapeId="2161" r:id="rId53">
          <objectPr defaultSize="0" autoPict="0" r:id="rId5">
            <anchor moveWithCells="1" sizeWithCells="1">
              <from>
                <xdr:col>12289</xdr:col>
                <xdr:colOff>0</xdr:colOff>
                <xdr:row>0</xdr:row>
                <xdr:rowOff>0</xdr:rowOff>
              </from>
              <to>
                <xdr:col>12291</xdr:col>
                <xdr:colOff>0</xdr:colOff>
                <xdr:row>3</xdr:row>
                <xdr:rowOff>0</xdr:rowOff>
              </to>
            </anchor>
          </objectPr>
        </oleObject>
      </mc:Choice>
      <mc:Fallback>
        <oleObject progId="MSPhotoEd.3" shapeId="2161" r:id="rId53"/>
      </mc:Fallback>
    </mc:AlternateContent>
    <mc:AlternateContent xmlns:mc="http://schemas.openxmlformats.org/markup-compatibility/2006">
      <mc:Choice Requires="x14">
        <oleObject progId="MSPhotoEd.3" shapeId="2162" r:id="rId54">
          <objectPr defaultSize="0" autoPict="0" r:id="rId5">
            <anchor moveWithCells="1" sizeWithCells="1">
              <from>
                <xdr:col>12545</xdr:col>
                <xdr:colOff>0</xdr:colOff>
                <xdr:row>0</xdr:row>
                <xdr:rowOff>0</xdr:rowOff>
              </from>
              <to>
                <xdr:col>12547</xdr:col>
                <xdr:colOff>0</xdr:colOff>
                <xdr:row>3</xdr:row>
                <xdr:rowOff>0</xdr:rowOff>
              </to>
            </anchor>
          </objectPr>
        </oleObject>
      </mc:Choice>
      <mc:Fallback>
        <oleObject progId="MSPhotoEd.3" shapeId="2162" r:id="rId54"/>
      </mc:Fallback>
    </mc:AlternateContent>
    <mc:AlternateContent xmlns:mc="http://schemas.openxmlformats.org/markup-compatibility/2006">
      <mc:Choice Requires="x14">
        <oleObject progId="MSPhotoEd.3" shapeId="2163" r:id="rId55">
          <objectPr defaultSize="0" autoPict="0" r:id="rId5">
            <anchor moveWithCells="1" sizeWithCells="1">
              <from>
                <xdr:col>12801</xdr:col>
                <xdr:colOff>0</xdr:colOff>
                <xdr:row>0</xdr:row>
                <xdr:rowOff>0</xdr:rowOff>
              </from>
              <to>
                <xdr:col>12803</xdr:col>
                <xdr:colOff>0</xdr:colOff>
                <xdr:row>3</xdr:row>
                <xdr:rowOff>0</xdr:rowOff>
              </to>
            </anchor>
          </objectPr>
        </oleObject>
      </mc:Choice>
      <mc:Fallback>
        <oleObject progId="MSPhotoEd.3" shapeId="2163" r:id="rId55"/>
      </mc:Fallback>
    </mc:AlternateContent>
    <mc:AlternateContent xmlns:mc="http://schemas.openxmlformats.org/markup-compatibility/2006">
      <mc:Choice Requires="x14">
        <oleObject progId="MSPhotoEd.3" shapeId="2164" r:id="rId56">
          <objectPr defaultSize="0" autoPict="0" r:id="rId5">
            <anchor moveWithCells="1" sizeWithCells="1">
              <from>
                <xdr:col>13057</xdr:col>
                <xdr:colOff>0</xdr:colOff>
                <xdr:row>0</xdr:row>
                <xdr:rowOff>0</xdr:rowOff>
              </from>
              <to>
                <xdr:col>13059</xdr:col>
                <xdr:colOff>0</xdr:colOff>
                <xdr:row>3</xdr:row>
                <xdr:rowOff>0</xdr:rowOff>
              </to>
            </anchor>
          </objectPr>
        </oleObject>
      </mc:Choice>
      <mc:Fallback>
        <oleObject progId="MSPhotoEd.3" shapeId="2164" r:id="rId56"/>
      </mc:Fallback>
    </mc:AlternateContent>
    <mc:AlternateContent xmlns:mc="http://schemas.openxmlformats.org/markup-compatibility/2006">
      <mc:Choice Requires="x14">
        <oleObject progId="MSPhotoEd.3" shapeId="2165" r:id="rId57">
          <objectPr defaultSize="0" autoPict="0" r:id="rId5">
            <anchor moveWithCells="1" sizeWithCells="1">
              <from>
                <xdr:col>13313</xdr:col>
                <xdr:colOff>0</xdr:colOff>
                <xdr:row>0</xdr:row>
                <xdr:rowOff>0</xdr:rowOff>
              </from>
              <to>
                <xdr:col>13315</xdr:col>
                <xdr:colOff>0</xdr:colOff>
                <xdr:row>3</xdr:row>
                <xdr:rowOff>0</xdr:rowOff>
              </to>
            </anchor>
          </objectPr>
        </oleObject>
      </mc:Choice>
      <mc:Fallback>
        <oleObject progId="MSPhotoEd.3" shapeId="2165" r:id="rId57"/>
      </mc:Fallback>
    </mc:AlternateContent>
    <mc:AlternateContent xmlns:mc="http://schemas.openxmlformats.org/markup-compatibility/2006">
      <mc:Choice Requires="x14">
        <oleObject progId="MSPhotoEd.3" shapeId="2166" r:id="rId58">
          <objectPr defaultSize="0" autoPict="0" r:id="rId5">
            <anchor moveWithCells="1" sizeWithCells="1">
              <from>
                <xdr:col>13569</xdr:col>
                <xdr:colOff>0</xdr:colOff>
                <xdr:row>0</xdr:row>
                <xdr:rowOff>0</xdr:rowOff>
              </from>
              <to>
                <xdr:col>13571</xdr:col>
                <xdr:colOff>0</xdr:colOff>
                <xdr:row>3</xdr:row>
                <xdr:rowOff>0</xdr:rowOff>
              </to>
            </anchor>
          </objectPr>
        </oleObject>
      </mc:Choice>
      <mc:Fallback>
        <oleObject progId="MSPhotoEd.3" shapeId="2166" r:id="rId58"/>
      </mc:Fallback>
    </mc:AlternateContent>
    <mc:AlternateContent xmlns:mc="http://schemas.openxmlformats.org/markup-compatibility/2006">
      <mc:Choice Requires="x14">
        <oleObject progId="MSPhotoEd.3" shapeId="2167" r:id="rId59">
          <objectPr defaultSize="0" autoPict="0" r:id="rId5">
            <anchor moveWithCells="1" sizeWithCells="1">
              <from>
                <xdr:col>13825</xdr:col>
                <xdr:colOff>0</xdr:colOff>
                <xdr:row>0</xdr:row>
                <xdr:rowOff>0</xdr:rowOff>
              </from>
              <to>
                <xdr:col>13827</xdr:col>
                <xdr:colOff>0</xdr:colOff>
                <xdr:row>3</xdr:row>
                <xdr:rowOff>0</xdr:rowOff>
              </to>
            </anchor>
          </objectPr>
        </oleObject>
      </mc:Choice>
      <mc:Fallback>
        <oleObject progId="MSPhotoEd.3" shapeId="2167" r:id="rId59"/>
      </mc:Fallback>
    </mc:AlternateContent>
    <mc:AlternateContent xmlns:mc="http://schemas.openxmlformats.org/markup-compatibility/2006">
      <mc:Choice Requires="x14">
        <oleObject progId="MSPhotoEd.3" shapeId="2168" r:id="rId60">
          <objectPr defaultSize="0" autoPict="0" r:id="rId5">
            <anchor moveWithCells="1" sizeWithCells="1">
              <from>
                <xdr:col>14081</xdr:col>
                <xdr:colOff>0</xdr:colOff>
                <xdr:row>0</xdr:row>
                <xdr:rowOff>0</xdr:rowOff>
              </from>
              <to>
                <xdr:col>14083</xdr:col>
                <xdr:colOff>0</xdr:colOff>
                <xdr:row>3</xdr:row>
                <xdr:rowOff>0</xdr:rowOff>
              </to>
            </anchor>
          </objectPr>
        </oleObject>
      </mc:Choice>
      <mc:Fallback>
        <oleObject progId="MSPhotoEd.3" shapeId="2168" r:id="rId60"/>
      </mc:Fallback>
    </mc:AlternateContent>
    <mc:AlternateContent xmlns:mc="http://schemas.openxmlformats.org/markup-compatibility/2006">
      <mc:Choice Requires="x14">
        <oleObject progId="MSPhotoEd.3" shapeId="2169" r:id="rId61">
          <objectPr defaultSize="0" autoPict="0" r:id="rId5">
            <anchor moveWithCells="1" sizeWithCells="1">
              <from>
                <xdr:col>14337</xdr:col>
                <xdr:colOff>0</xdr:colOff>
                <xdr:row>0</xdr:row>
                <xdr:rowOff>0</xdr:rowOff>
              </from>
              <to>
                <xdr:col>14339</xdr:col>
                <xdr:colOff>0</xdr:colOff>
                <xdr:row>3</xdr:row>
                <xdr:rowOff>0</xdr:rowOff>
              </to>
            </anchor>
          </objectPr>
        </oleObject>
      </mc:Choice>
      <mc:Fallback>
        <oleObject progId="MSPhotoEd.3" shapeId="2169" r:id="rId61"/>
      </mc:Fallback>
    </mc:AlternateContent>
    <mc:AlternateContent xmlns:mc="http://schemas.openxmlformats.org/markup-compatibility/2006">
      <mc:Choice Requires="x14">
        <oleObject progId="MSPhotoEd.3" shapeId="2170" r:id="rId62">
          <objectPr defaultSize="0" autoPict="0" r:id="rId5">
            <anchor moveWithCells="1" sizeWithCells="1">
              <from>
                <xdr:col>14593</xdr:col>
                <xdr:colOff>0</xdr:colOff>
                <xdr:row>0</xdr:row>
                <xdr:rowOff>0</xdr:rowOff>
              </from>
              <to>
                <xdr:col>14595</xdr:col>
                <xdr:colOff>0</xdr:colOff>
                <xdr:row>3</xdr:row>
                <xdr:rowOff>0</xdr:rowOff>
              </to>
            </anchor>
          </objectPr>
        </oleObject>
      </mc:Choice>
      <mc:Fallback>
        <oleObject progId="MSPhotoEd.3" shapeId="2170" r:id="rId62"/>
      </mc:Fallback>
    </mc:AlternateContent>
    <mc:AlternateContent xmlns:mc="http://schemas.openxmlformats.org/markup-compatibility/2006">
      <mc:Choice Requires="x14">
        <oleObject progId="MSPhotoEd.3" shapeId="2171" r:id="rId63">
          <objectPr defaultSize="0" autoPict="0" r:id="rId5">
            <anchor moveWithCells="1" sizeWithCells="1">
              <from>
                <xdr:col>14849</xdr:col>
                <xdr:colOff>0</xdr:colOff>
                <xdr:row>0</xdr:row>
                <xdr:rowOff>0</xdr:rowOff>
              </from>
              <to>
                <xdr:col>14851</xdr:col>
                <xdr:colOff>0</xdr:colOff>
                <xdr:row>3</xdr:row>
                <xdr:rowOff>0</xdr:rowOff>
              </to>
            </anchor>
          </objectPr>
        </oleObject>
      </mc:Choice>
      <mc:Fallback>
        <oleObject progId="MSPhotoEd.3" shapeId="2171" r:id="rId63"/>
      </mc:Fallback>
    </mc:AlternateContent>
    <mc:AlternateContent xmlns:mc="http://schemas.openxmlformats.org/markup-compatibility/2006">
      <mc:Choice Requires="x14">
        <oleObject progId="MSPhotoEd.3" shapeId="2172" r:id="rId64">
          <objectPr defaultSize="0" autoPict="0" r:id="rId5">
            <anchor moveWithCells="1" sizeWithCells="1">
              <from>
                <xdr:col>15105</xdr:col>
                <xdr:colOff>0</xdr:colOff>
                <xdr:row>0</xdr:row>
                <xdr:rowOff>0</xdr:rowOff>
              </from>
              <to>
                <xdr:col>15107</xdr:col>
                <xdr:colOff>0</xdr:colOff>
                <xdr:row>3</xdr:row>
                <xdr:rowOff>0</xdr:rowOff>
              </to>
            </anchor>
          </objectPr>
        </oleObject>
      </mc:Choice>
      <mc:Fallback>
        <oleObject progId="MSPhotoEd.3" shapeId="2172" r:id="rId64"/>
      </mc:Fallback>
    </mc:AlternateContent>
    <mc:AlternateContent xmlns:mc="http://schemas.openxmlformats.org/markup-compatibility/2006">
      <mc:Choice Requires="x14">
        <oleObject progId="MSPhotoEd.3" shapeId="2173" r:id="rId65">
          <objectPr defaultSize="0" autoPict="0" r:id="rId5">
            <anchor moveWithCells="1" sizeWithCells="1">
              <from>
                <xdr:col>15361</xdr:col>
                <xdr:colOff>0</xdr:colOff>
                <xdr:row>0</xdr:row>
                <xdr:rowOff>0</xdr:rowOff>
              </from>
              <to>
                <xdr:col>15363</xdr:col>
                <xdr:colOff>0</xdr:colOff>
                <xdr:row>3</xdr:row>
                <xdr:rowOff>0</xdr:rowOff>
              </to>
            </anchor>
          </objectPr>
        </oleObject>
      </mc:Choice>
      <mc:Fallback>
        <oleObject progId="MSPhotoEd.3" shapeId="2173" r:id="rId65"/>
      </mc:Fallback>
    </mc:AlternateContent>
    <mc:AlternateContent xmlns:mc="http://schemas.openxmlformats.org/markup-compatibility/2006">
      <mc:Choice Requires="x14">
        <oleObject progId="MSPhotoEd.3" shapeId="2174" r:id="rId66">
          <objectPr defaultSize="0" autoPict="0" r:id="rId5">
            <anchor moveWithCells="1" sizeWithCells="1">
              <from>
                <xdr:col>15617</xdr:col>
                <xdr:colOff>0</xdr:colOff>
                <xdr:row>0</xdr:row>
                <xdr:rowOff>0</xdr:rowOff>
              </from>
              <to>
                <xdr:col>15619</xdr:col>
                <xdr:colOff>0</xdr:colOff>
                <xdr:row>3</xdr:row>
                <xdr:rowOff>0</xdr:rowOff>
              </to>
            </anchor>
          </objectPr>
        </oleObject>
      </mc:Choice>
      <mc:Fallback>
        <oleObject progId="MSPhotoEd.3" shapeId="2174" r:id="rId66"/>
      </mc:Fallback>
    </mc:AlternateContent>
    <mc:AlternateContent xmlns:mc="http://schemas.openxmlformats.org/markup-compatibility/2006">
      <mc:Choice Requires="x14">
        <oleObject progId="MSPhotoEd.3" shapeId="2175" r:id="rId67">
          <objectPr defaultSize="0" autoPict="0" r:id="rId5">
            <anchor moveWithCells="1" sizeWithCells="1">
              <from>
                <xdr:col>15873</xdr:col>
                <xdr:colOff>0</xdr:colOff>
                <xdr:row>0</xdr:row>
                <xdr:rowOff>0</xdr:rowOff>
              </from>
              <to>
                <xdr:col>15875</xdr:col>
                <xdr:colOff>0</xdr:colOff>
                <xdr:row>3</xdr:row>
                <xdr:rowOff>0</xdr:rowOff>
              </to>
            </anchor>
          </objectPr>
        </oleObject>
      </mc:Choice>
      <mc:Fallback>
        <oleObject progId="MSPhotoEd.3" shapeId="2175" r:id="rId67"/>
      </mc:Fallback>
    </mc:AlternateContent>
    <mc:AlternateContent xmlns:mc="http://schemas.openxmlformats.org/markup-compatibility/2006">
      <mc:Choice Requires="x14">
        <oleObject progId="MSPhotoEd.3" shapeId="2176" r:id="rId68">
          <objectPr defaultSize="0" autoPict="0" r:id="rId5">
            <anchor moveWithCells="1" sizeWithCells="1">
              <from>
                <xdr:col>16129</xdr:col>
                <xdr:colOff>0</xdr:colOff>
                <xdr:row>0</xdr:row>
                <xdr:rowOff>0</xdr:rowOff>
              </from>
              <to>
                <xdr:col>16131</xdr:col>
                <xdr:colOff>0</xdr:colOff>
                <xdr:row>3</xdr:row>
                <xdr:rowOff>0</xdr:rowOff>
              </to>
            </anchor>
          </objectPr>
        </oleObject>
      </mc:Choice>
      <mc:Fallback>
        <oleObject progId="MSPhotoEd.3" shapeId="2176" r:id="rId68"/>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pageSetUpPr fitToPage="1"/>
  </sheetPr>
  <dimension ref="A1:O33"/>
  <sheetViews>
    <sheetView showGridLines="0" view="pageBreakPreview" topLeftCell="A4" zoomScale="110" zoomScaleNormal="100" zoomScaleSheetLayoutView="110" workbookViewId="0">
      <selection activeCell="I17" sqref="I17"/>
    </sheetView>
  </sheetViews>
  <sheetFormatPr defaultColWidth="11.42578125" defaultRowHeight="11.25" x14ac:dyDescent="0.2"/>
  <cols>
    <col min="1" max="1" width="25.7109375" style="15" customWidth="1"/>
    <col min="2" max="2" width="13" style="16" hidden="1" customWidth="1"/>
    <col min="3" max="3" width="10.42578125" style="16" bestFit="1" customWidth="1"/>
    <col min="4" max="4" width="13" style="16" customWidth="1"/>
    <col min="5" max="5" width="10.42578125" style="106" bestFit="1" customWidth="1"/>
    <col min="6" max="6" width="10.28515625" style="17" customWidth="1"/>
    <col min="7" max="7" width="12.140625" style="17" customWidth="1"/>
    <col min="8" max="8" width="10.5703125" style="17" customWidth="1"/>
    <col min="9" max="9" width="11.7109375" style="17" bestFit="1" customWidth="1"/>
    <col min="10" max="10" width="10.28515625" style="17" customWidth="1"/>
    <col min="11" max="11" width="9.140625" style="17" customWidth="1"/>
    <col min="12" max="12" width="8.5703125" style="17" customWidth="1"/>
    <col min="13" max="13" width="6" style="17" customWidth="1"/>
    <col min="14" max="16384" width="11.42578125" style="17"/>
  </cols>
  <sheetData>
    <row r="1" spans="1:15" s="267" customFormat="1" ht="12.75" customHeight="1" x14ac:dyDescent="0.2">
      <c r="A1" s="321"/>
      <c r="B1" s="294" t="s">
        <v>186</v>
      </c>
      <c r="C1" s="433" t="s">
        <v>186</v>
      </c>
      <c r="D1" s="360"/>
      <c r="E1" s="360"/>
      <c r="F1" s="360"/>
      <c r="G1" s="360"/>
      <c r="H1" s="360"/>
      <c r="I1" s="360"/>
      <c r="J1" s="360"/>
      <c r="K1" s="361"/>
    </row>
    <row r="2" spans="1:15" s="267" customFormat="1" ht="12.75" customHeight="1" x14ac:dyDescent="0.2">
      <c r="A2" s="295"/>
      <c r="B2" s="268"/>
      <c r="C2" s="364" t="s">
        <v>214</v>
      </c>
      <c r="D2" s="365"/>
      <c r="E2" s="365"/>
      <c r="F2" s="365"/>
      <c r="G2" s="365"/>
      <c r="H2" s="365"/>
      <c r="I2" s="365"/>
      <c r="J2" s="365"/>
      <c r="K2" s="366"/>
    </row>
    <row r="3" spans="1:15" s="267" customFormat="1" ht="12.75" customHeight="1" thickBot="1" x14ac:dyDescent="0.25">
      <c r="A3" s="320"/>
      <c r="B3" s="268" t="s">
        <v>215</v>
      </c>
      <c r="C3" s="434" t="s">
        <v>215</v>
      </c>
      <c r="D3" s="362"/>
      <c r="E3" s="362"/>
      <c r="F3" s="362"/>
      <c r="G3" s="362"/>
      <c r="H3" s="362"/>
      <c r="I3" s="362"/>
      <c r="J3" s="362"/>
      <c r="K3" s="363"/>
    </row>
    <row r="4" spans="1:15" ht="12" thickBot="1" x14ac:dyDescent="0.25">
      <c r="A4" s="437" t="s">
        <v>21</v>
      </c>
      <c r="B4" s="438"/>
      <c r="C4" s="439"/>
      <c r="D4" s="439"/>
      <c r="E4" s="439"/>
      <c r="F4" s="439"/>
      <c r="G4" s="439"/>
      <c r="H4" s="439"/>
      <c r="I4" s="439"/>
      <c r="J4" s="439"/>
      <c r="K4" s="296" t="s">
        <v>1</v>
      </c>
    </row>
    <row r="5" spans="1:15" ht="17.25" thickTop="1" thickBot="1" x14ac:dyDescent="0.25">
      <c r="A5" s="437"/>
      <c r="B5" s="438"/>
      <c r="C5" s="438"/>
      <c r="D5" s="438"/>
      <c r="E5" s="438"/>
      <c r="F5" s="438"/>
      <c r="G5" s="438"/>
      <c r="H5" s="438"/>
      <c r="I5" s="438"/>
      <c r="J5" s="438"/>
      <c r="K5" s="118" t="s">
        <v>22</v>
      </c>
    </row>
    <row r="6" spans="1:15" ht="12.75" customHeight="1" thickTop="1" x14ac:dyDescent="0.2">
      <c r="A6" s="440" t="str">
        <f>PFS!A6</f>
        <v>OBJETO: Serviços de engenharia para elaboração do projeto de pavimentação asfáltica da estrada com origem na BR 135 até o Perímetro Irrigado Nupeba (Município de Riachão das Neves/BA) passando pelo reservatório elevado da rede alta em sentido ao povoado de São José do Rio Grande, sob a gestão da 2ª Superintendência Regional da CODEVASF, no Estado da Bahia.</v>
      </c>
      <c r="B6" s="441"/>
      <c r="C6" s="441"/>
      <c r="D6" s="441"/>
      <c r="E6" s="441"/>
      <c r="F6" s="441"/>
      <c r="G6" s="441"/>
      <c r="H6" s="441"/>
      <c r="I6" s="441"/>
      <c r="J6" s="441"/>
      <c r="K6" s="442"/>
    </row>
    <row r="7" spans="1:15" ht="28.5" customHeight="1" thickBot="1" x14ac:dyDescent="0.25">
      <c r="A7" s="443"/>
      <c r="B7" s="444"/>
      <c r="C7" s="444"/>
      <c r="D7" s="444"/>
      <c r="E7" s="444"/>
      <c r="F7" s="444"/>
      <c r="G7" s="444"/>
      <c r="H7" s="444"/>
      <c r="I7" s="444"/>
      <c r="J7" s="444"/>
      <c r="K7" s="445"/>
    </row>
    <row r="8" spans="1:15" ht="45.75" thickBot="1" x14ac:dyDescent="0.25">
      <c r="A8" s="100" t="s">
        <v>23</v>
      </c>
      <c r="B8" s="101" t="s">
        <v>97</v>
      </c>
      <c r="C8" s="101" t="s">
        <v>203</v>
      </c>
      <c r="D8" s="97" t="s">
        <v>204</v>
      </c>
      <c r="E8" s="97" t="s">
        <v>199</v>
      </c>
      <c r="F8" s="98" t="s">
        <v>198</v>
      </c>
      <c r="G8" s="98" t="s">
        <v>122</v>
      </c>
      <c r="H8" s="98" t="s">
        <v>123</v>
      </c>
      <c r="I8" s="98" t="s">
        <v>124</v>
      </c>
      <c r="J8" s="98" t="s">
        <v>125</v>
      </c>
      <c r="K8" s="99" t="s">
        <v>126</v>
      </c>
    </row>
    <row r="9" spans="1:15" ht="33.75" x14ac:dyDescent="0.2">
      <c r="A9" s="206" t="s">
        <v>231</v>
      </c>
      <c r="B9" s="207" t="s">
        <v>91</v>
      </c>
      <c r="C9" s="204">
        <v>1</v>
      </c>
      <c r="D9" s="204">
        <v>220</v>
      </c>
      <c r="E9" s="201">
        <f>C9*D9</f>
        <v>220</v>
      </c>
      <c r="F9" s="165">
        <v>14.39</v>
      </c>
      <c r="G9" s="144">
        <f>ROUND(E9*F9,2)</f>
        <v>3165.8</v>
      </c>
      <c r="H9" s="145" t="s">
        <v>27</v>
      </c>
      <c r="I9" s="144">
        <f t="shared" ref="I9:I15" si="0">ROUND(K9*G9,2)</f>
        <v>2684.91</v>
      </c>
      <c r="J9" s="145" t="s">
        <v>27</v>
      </c>
      <c r="K9" s="146">
        <f>'PFS_VI Det_ Enc_ Soc'!$F$49</f>
        <v>0.84809999999999997</v>
      </c>
      <c r="L9" s="255">
        <v>26.59</v>
      </c>
      <c r="N9" s="352">
        <f>ROUND(L9/1.8481,2)</f>
        <v>14.39</v>
      </c>
      <c r="O9" s="352"/>
    </row>
    <row r="10" spans="1:15" ht="33.75" x14ac:dyDescent="0.2">
      <c r="A10" s="298" t="s">
        <v>226</v>
      </c>
      <c r="B10" s="148" t="s">
        <v>102</v>
      </c>
      <c r="C10" s="148">
        <v>1</v>
      </c>
      <c r="D10" s="147">
        <v>220</v>
      </c>
      <c r="E10" s="210">
        <f t="shared" ref="E10:E16" si="1">C10*D10</f>
        <v>220</v>
      </c>
      <c r="F10" s="203">
        <v>5.4</v>
      </c>
      <c r="G10" s="144">
        <f>ROUND(E10*F10,2)</f>
        <v>1188</v>
      </c>
      <c r="H10" s="145" t="s">
        <v>27</v>
      </c>
      <c r="I10" s="144">
        <f t="shared" si="0"/>
        <v>1007.54</v>
      </c>
      <c r="J10" s="145" t="s">
        <v>27</v>
      </c>
      <c r="K10" s="146">
        <f>'PFS_VI Det_ Enc_ Soc'!$F$49</f>
        <v>0.84809999999999997</v>
      </c>
      <c r="L10" s="142">
        <v>11.56</v>
      </c>
      <c r="N10" s="352">
        <f t="shared" ref="N10:N16" si="2">ROUND(L10/2.1402,2)</f>
        <v>5.4</v>
      </c>
      <c r="O10" s="352"/>
    </row>
    <row r="11" spans="1:15" ht="45" x14ac:dyDescent="0.2">
      <c r="A11" s="298" t="s">
        <v>230</v>
      </c>
      <c r="B11" s="147"/>
      <c r="C11" s="147">
        <v>1</v>
      </c>
      <c r="D11" s="147">
        <v>220</v>
      </c>
      <c r="E11" s="210">
        <f t="shared" si="1"/>
        <v>220</v>
      </c>
      <c r="F11" s="203">
        <v>58.24</v>
      </c>
      <c r="G11" s="144">
        <f t="shared" ref="G11:G16" si="3">ROUND(E11*F11,2)</f>
        <v>12812.8</v>
      </c>
      <c r="H11" s="145" t="s">
        <v>27</v>
      </c>
      <c r="I11" s="144">
        <f t="shared" si="0"/>
        <v>10866.54</v>
      </c>
      <c r="J11" s="145" t="s">
        <v>27</v>
      </c>
      <c r="K11" s="146">
        <f>'PFS_VI Det_ Enc_ Soc'!$F$49</f>
        <v>0.84809999999999997</v>
      </c>
      <c r="L11" s="142">
        <v>124.64</v>
      </c>
      <c r="N11" s="352">
        <f t="shared" si="2"/>
        <v>58.24</v>
      </c>
      <c r="O11" s="352"/>
    </row>
    <row r="12" spans="1:15" ht="33.75" x14ac:dyDescent="0.2">
      <c r="A12" s="298" t="s">
        <v>227</v>
      </c>
      <c r="B12" s="147"/>
      <c r="C12" s="147">
        <v>1</v>
      </c>
      <c r="D12" s="147">
        <v>220</v>
      </c>
      <c r="E12" s="210">
        <f t="shared" si="1"/>
        <v>220</v>
      </c>
      <c r="F12" s="203">
        <v>20.66</v>
      </c>
      <c r="G12" s="144">
        <f t="shared" si="3"/>
        <v>4545.2</v>
      </c>
      <c r="H12" s="145" t="s">
        <v>27</v>
      </c>
      <c r="I12" s="144">
        <f t="shared" si="0"/>
        <v>3854.78</v>
      </c>
      <c r="J12" s="145" t="s">
        <v>27</v>
      </c>
      <c r="K12" s="146">
        <f>'PFS_VI Det_ Enc_ Soc'!$F$49</f>
        <v>0.84809999999999997</v>
      </c>
      <c r="L12" s="142">
        <v>44.21</v>
      </c>
      <c r="N12" s="352">
        <f t="shared" si="2"/>
        <v>20.66</v>
      </c>
      <c r="O12" s="352"/>
    </row>
    <row r="13" spans="1:15" ht="33.75" x14ac:dyDescent="0.2">
      <c r="A13" s="298" t="s">
        <v>228</v>
      </c>
      <c r="B13" s="147"/>
      <c r="C13" s="147">
        <v>1</v>
      </c>
      <c r="D13" s="147">
        <v>220</v>
      </c>
      <c r="E13" s="210">
        <f t="shared" si="1"/>
        <v>220</v>
      </c>
      <c r="F13" s="203">
        <v>11.67</v>
      </c>
      <c r="G13" s="144">
        <f t="shared" si="3"/>
        <v>2567.4</v>
      </c>
      <c r="H13" s="145"/>
      <c r="I13" s="144">
        <f t="shared" si="0"/>
        <v>2177.41</v>
      </c>
      <c r="J13" s="145"/>
      <c r="K13" s="146">
        <f>'PFS_VI Det_ Enc_ Soc'!$F$49</f>
        <v>0.84809999999999997</v>
      </c>
      <c r="L13" s="142">
        <v>24.98</v>
      </c>
      <c r="N13" s="352">
        <f t="shared" si="2"/>
        <v>11.67</v>
      </c>
      <c r="O13" s="352"/>
    </row>
    <row r="14" spans="1:15" ht="33.75" x14ac:dyDescent="0.2">
      <c r="A14" s="298" t="s">
        <v>232</v>
      </c>
      <c r="B14" s="147"/>
      <c r="C14" s="147">
        <v>1</v>
      </c>
      <c r="D14" s="147">
        <v>220</v>
      </c>
      <c r="E14" s="210">
        <f t="shared" si="1"/>
        <v>220</v>
      </c>
      <c r="F14" s="203">
        <v>58.24</v>
      </c>
      <c r="G14" s="144">
        <f t="shared" si="3"/>
        <v>12812.8</v>
      </c>
      <c r="H14" s="145" t="s">
        <v>27</v>
      </c>
      <c r="I14" s="144">
        <f t="shared" si="0"/>
        <v>10866.54</v>
      </c>
      <c r="J14" s="145" t="s">
        <v>27</v>
      </c>
      <c r="K14" s="146">
        <f>'PFS_VI Det_ Enc_ Soc'!$F$49</f>
        <v>0.84809999999999997</v>
      </c>
      <c r="L14" s="142">
        <v>124.64</v>
      </c>
      <c r="N14" s="352">
        <f t="shared" si="2"/>
        <v>58.24</v>
      </c>
      <c r="O14" s="352"/>
    </row>
    <row r="15" spans="1:15" ht="33.75" x14ac:dyDescent="0.2">
      <c r="A15" s="298" t="s">
        <v>233</v>
      </c>
      <c r="B15" s="147"/>
      <c r="C15" s="147">
        <v>1</v>
      </c>
      <c r="D15" s="147">
        <v>220</v>
      </c>
      <c r="E15" s="210">
        <f t="shared" si="1"/>
        <v>220</v>
      </c>
      <c r="F15" s="203">
        <v>58.24</v>
      </c>
      <c r="G15" s="144">
        <f t="shared" si="3"/>
        <v>12812.8</v>
      </c>
      <c r="H15" s="145" t="s">
        <v>27</v>
      </c>
      <c r="I15" s="144">
        <f t="shared" si="0"/>
        <v>10866.54</v>
      </c>
      <c r="J15" s="145" t="s">
        <v>27</v>
      </c>
      <c r="K15" s="146">
        <f>'PFS_VI Det_ Enc_ Soc'!$F$49</f>
        <v>0.84809999999999997</v>
      </c>
      <c r="L15" s="142">
        <v>124.64</v>
      </c>
      <c r="N15" s="352">
        <f t="shared" si="2"/>
        <v>58.24</v>
      </c>
      <c r="O15" s="352"/>
    </row>
    <row r="16" spans="1:15" ht="34.5" thickBot="1" x14ac:dyDescent="0.25">
      <c r="A16" s="208" t="s">
        <v>229</v>
      </c>
      <c r="B16" s="209"/>
      <c r="C16" s="205">
        <v>1</v>
      </c>
      <c r="D16" s="204">
        <v>220</v>
      </c>
      <c r="E16" s="202">
        <f t="shared" si="1"/>
        <v>220</v>
      </c>
      <c r="F16" s="165">
        <v>7.28</v>
      </c>
      <c r="G16" s="144">
        <f t="shared" si="3"/>
        <v>1601.6</v>
      </c>
      <c r="H16" s="145" t="s">
        <v>27</v>
      </c>
      <c r="I16" s="144">
        <f>ROUND(K16*G16,2)</f>
        <v>1358.32</v>
      </c>
      <c r="J16" s="145" t="s">
        <v>27</v>
      </c>
      <c r="K16" s="146">
        <f>'PFS_VI Det_ Enc_ Soc'!$F$49</f>
        <v>0.84809999999999997</v>
      </c>
      <c r="L16" s="142">
        <v>15.58</v>
      </c>
      <c r="N16" s="352">
        <f t="shared" si="2"/>
        <v>7.28</v>
      </c>
      <c r="O16" s="352"/>
    </row>
    <row r="17" spans="1:13" s="19" customFormat="1" ht="12" thickBot="1" x14ac:dyDescent="0.25">
      <c r="A17" s="435" t="s">
        <v>121</v>
      </c>
      <c r="B17" s="436"/>
      <c r="C17" s="436"/>
      <c r="D17" s="436"/>
      <c r="E17" s="436"/>
      <c r="F17" s="94"/>
      <c r="G17" s="93">
        <f>SUM(G9:G16)</f>
        <v>51506.400000000001</v>
      </c>
      <c r="H17" s="93">
        <v>0</v>
      </c>
      <c r="I17" s="95">
        <f>SUM(I9:I16)</f>
        <v>43682.58</v>
      </c>
      <c r="J17" s="116">
        <v>0</v>
      </c>
      <c r="K17" s="96"/>
      <c r="L17" s="52"/>
      <c r="M17" s="52"/>
    </row>
    <row r="18" spans="1:13" x14ac:dyDescent="0.2">
      <c r="A18" s="299" t="s">
        <v>11</v>
      </c>
      <c r="B18" s="18"/>
      <c r="C18" s="18"/>
      <c r="D18" s="18"/>
      <c r="E18" s="102"/>
      <c r="F18" s="83"/>
      <c r="G18" s="83"/>
      <c r="H18" s="84"/>
      <c r="I18" s="19" t="s">
        <v>12</v>
      </c>
      <c r="J18" s="19"/>
      <c r="K18" s="297"/>
    </row>
    <row r="19" spans="1:13" x14ac:dyDescent="0.2">
      <c r="A19" s="299"/>
      <c r="B19" s="18"/>
      <c r="C19" s="18"/>
      <c r="D19" s="18"/>
      <c r="E19" s="103"/>
      <c r="F19" s="19"/>
      <c r="G19" s="52"/>
      <c r="H19" s="20"/>
      <c r="I19" s="19"/>
      <c r="J19" s="21"/>
      <c r="K19" s="300"/>
    </row>
    <row r="20" spans="1:13" x14ac:dyDescent="0.2">
      <c r="A20" s="301" t="s">
        <v>13</v>
      </c>
      <c r="B20" s="75"/>
      <c r="C20" s="75"/>
      <c r="D20" s="75"/>
      <c r="E20" s="104"/>
      <c r="F20" s="76"/>
      <c r="G20" s="76"/>
      <c r="H20" s="76"/>
      <c r="I20" s="77"/>
      <c r="J20" s="78" t="s">
        <v>14</v>
      </c>
      <c r="K20" s="302"/>
    </row>
    <row r="21" spans="1:13" x14ac:dyDescent="0.2">
      <c r="A21" s="303"/>
      <c r="B21" s="79"/>
      <c r="C21" s="79"/>
      <c r="D21" s="79"/>
      <c r="E21" s="105"/>
      <c r="F21" s="80"/>
      <c r="G21" s="80"/>
      <c r="H21" s="80"/>
      <c r="I21" s="81"/>
      <c r="J21" s="82"/>
      <c r="K21" s="300"/>
    </row>
    <row r="22" spans="1:13" x14ac:dyDescent="0.2">
      <c r="A22" s="299" t="s">
        <v>31</v>
      </c>
      <c r="B22" s="18"/>
      <c r="C22" s="18"/>
      <c r="D22" s="18"/>
      <c r="E22" s="102"/>
      <c r="F22" s="83"/>
      <c r="G22" s="83"/>
      <c r="H22" s="83"/>
      <c r="I22" s="83"/>
      <c r="J22" s="83"/>
      <c r="K22" s="297"/>
    </row>
    <row r="23" spans="1:13" x14ac:dyDescent="0.2">
      <c r="A23" s="299" t="s">
        <v>32</v>
      </c>
      <c r="B23" s="18"/>
      <c r="C23" s="18"/>
      <c r="D23" s="18"/>
      <c r="E23" s="102"/>
      <c r="F23" s="83"/>
      <c r="G23" s="83"/>
      <c r="H23" s="83"/>
      <c r="I23" s="83"/>
      <c r="J23" s="83"/>
      <c r="K23" s="297"/>
    </row>
    <row r="24" spans="1:13" x14ac:dyDescent="0.2">
      <c r="A24" s="303" t="s">
        <v>33</v>
      </c>
      <c r="B24" s="79"/>
      <c r="C24" s="79"/>
      <c r="D24" s="79"/>
      <c r="E24" s="105"/>
      <c r="F24" s="80"/>
      <c r="G24" s="80"/>
      <c r="H24" s="80"/>
      <c r="I24" s="80"/>
      <c r="J24" s="80"/>
      <c r="K24" s="300"/>
    </row>
    <row r="25" spans="1:13" x14ac:dyDescent="0.2">
      <c r="A25" s="301" t="s">
        <v>15</v>
      </c>
      <c r="B25" s="75"/>
      <c r="C25" s="75"/>
      <c r="D25" s="75"/>
      <c r="E25" s="104"/>
      <c r="F25" s="76"/>
      <c r="G25" s="76"/>
      <c r="H25" s="76"/>
      <c r="I25" s="76"/>
      <c r="J25" s="83"/>
      <c r="K25" s="297"/>
    </row>
    <row r="26" spans="1:13" x14ac:dyDescent="0.2">
      <c r="A26" s="299" t="s">
        <v>34</v>
      </c>
      <c r="B26" s="18"/>
      <c r="C26" s="18"/>
      <c r="D26" s="18"/>
      <c r="E26" s="102"/>
      <c r="F26" s="83"/>
      <c r="G26" s="83"/>
      <c r="H26" s="83"/>
      <c r="I26" s="83"/>
      <c r="J26" s="83"/>
      <c r="K26" s="297"/>
    </row>
    <row r="27" spans="1:13" ht="12" thickBot="1" x14ac:dyDescent="0.25">
      <c r="A27" s="304"/>
      <c r="B27" s="305"/>
      <c r="C27" s="305"/>
      <c r="D27" s="305"/>
      <c r="E27" s="306"/>
      <c r="F27" s="307"/>
      <c r="G27" s="307"/>
      <c r="H27" s="307"/>
      <c r="I27" s="307"/>
      <c r="J27" s="307"/>
      <c r="K27" s="308"/>
    </row>
    <row r="30" spans="1:13" ht="12.75" x14ac:dyDescent="0.2">
      <c r="J30" s="162"/>
    </row>
    <row r="32" spans="1:13" x14ac:dyDescent="0.2">
      <c r="J32" s="255"/>
    </row>
    <row r="33" spans="10:10" x14ac:dyDescent="0.2">
      <c r="J33" s="256"/>
    </row>
  </sheetData>
  <mergeCells count="6">
    <mergeCell ref="C1:K1"/>
    <mergeCell ref="C2:K2"/>
    <mergeCell ref="C3:K3"/>
    <mergeCell ref="A17:E17"/>
    <mergeCell ref="A4:J5"/>
    <mergeCell ref="A6:K7"/>
  </mergeCells>
  <phoneticPr fontId="31" type="noConversion"/>
  <printOptions horizontalCentered="1"/>
  <pageMargins left="0.59055118110236227" right="0.39370078740157483" top="0.78740157480314965" bottom="0.39370078740157483" header="0.19685039370078741" footer="0.31496062992125984"/>
  <pageSetup paperSize="9" scale="76" firstPageNumber="0" orientation="portrait" r:id="rId1"/>
  <headerFooter alignWithMargins="0"/>
  <ignoredErrors>
    <ignoredError sqref="I9 G9 E9" unlockedFormula="1"/>
  </ignoredErrors>
  <drawing r:id="rId2"/>
  <legacyDrawing r:id="rId3"/>
  <oleObjects>
    <mc:AlternateContent xmlns:mc="http://schemas.openxmlformats.org/markup-compatibility/2006">
      <mc:Choice Requires="x14">
        <oleObject progId="MSPhotoEd.3" shapeId="1026" r:id="rId4">
          <objectPr defaultSize="0" autoPict="0" r:id="rId5">
            <anchor moveWithCells="1" sizeWithCells="1">
              <from>
                <xdr:col>256</xdr:col>
                <xdr:colOff>0</xdr:colOff>
                <xdr:row>0</xdr:row>
                <xdr:rowOff>0</xdr:rowOff>
              </from>
              <to>
                <xdr:col>258</xdr:col>
                <xdr:colOff>0</xdr:colOff>
                <xdr:row>3</xdr:row>
                <xdr:rowOff>0</xdr:rowOff>
              </to>
            </anchor>
          </objectPr>
        </oleObject>
      </mc:Choice>
      <mc:Fallback>
        <oleObject progId="MSPhotoEd.3" shapeId="1026" r:id="rId4"/>
      </mc:Fallback>
    </mc:AlternateContent>
    <mc:AlternateContent xmlns:mc="http://schemas.openxmlformats.org/markup-compatibility/2006">
      <mc:Choice Requires="x14">
        <oleObject progId="MSPhotoEd.3" shapeId="1027" r:id="rId6">
          <objectPr defaultSize="0" autoPict="0" r:id="rId5">
            <anchor moveWithCells="1" sizeWithCells="1">
              <from>
                <xdr:col>512</xdr:col>
                <xdr:colOff>0</xdr:colOff>
                <xdr:row>0</xdr:row>
                <xdr:rowOff>0</xdr:rowOff>
              </from>
              <to>
                <xdr:col>514</xdr:col>
                <xdr:colOff>0</xdr:colOff>
                <xdr:row>3</xdr:row>
                <xdr:rowOff>0</xdr:rowOff>
              </to>
            </anchor>
          </objectPr>
        </oleObject>
      </mc:Choice>
      <mc:Fallback>
        <oleObject progId="MSPhotoEd.3" shapeId="1027" r:id="rId6"/>
      </mc:Fallback>
    </mc:AlternateContent>
    <mc:AlternateContent xmlns:mc="http://schemas.openxmlformats.org/markup-compatibility/2006">
      <mc:Choice Requires="x14">
        <oleObject progId="MSPhotoEd.3" shapeId="1028" r:id="rId7">
          <objectPr defaultSize="0" autoPict="0" r:id="rId5">
            <anchor moveWithCells="1" sizeWithCells="1">
              <from>
                <xdr:col>768</xdr:col>
                <xdr:colOff>0</xdr:colOff>
                <xdr:row>0</xdr:row>
                <xdr:rowOff>0</xdr:rowOff>
              </from>
              <to>
                <xdr:col>770</xdr:col>
                <xdr:colOff>0</xdr:colOff>
                <xdr:row>3</xdr:row>
                <xdr:rowOff>0</xdr:rowOff>
              </to>
            </anchor>
          </objectPr>
        </oleObject>
      </mc:Choice>
      <mc:Fallback>
        <oleObject progId="MSPhotoEd.3" shapeId="1028" r:id="rId7"/>
      </mc:Fallback>
    </mc:AlternateContent>
    <mc:AlternateContent xmlns:mc="http://schemas.openxmlformats.org/markup-compatibility/2006">
      <mc:Choice Requires="x14">
        <oleObject progId="MSPhotoEd.3" shapeId="1029" r:id="rId8">
          <objectPr defaultSize="0" autoPict="0" r:id="rId5">
            <anchor moveWithCells="1" sizeWithCells="1">
              <from>
                <xdr:col>1024</xdr:col>
                <xdr:colOff>0</xdr:colOff>
                <xdr:row>0</xdr:row>
                <xdr:rowOff>0</xdr:rowOff>
              </from>
              <to>
                <xdr:col>1026</xdr:col>
                <xdr:colOff>0</xdr:colOff>
                <xdr:row>3</xdr:row>
                <xdr:rowOff>0</xdr:rowOff>
              </to>
            </anchor>
          </objectPr>
        </oleObject>
      </mc:Choice>
      <mc:Fallback>
        <oleObject progId="MSPhotoEd.3" shapeId="1029" r:id="rId8"/>
      </mc:Fallback>
    </mc:AlternateContent>
    <mc:AlternateContent xmlns:mc="http://schemas.openxmlformats.org/markup-compatibility/2006">
      <mc:Choice Requires="x14">
        <oleObject progId="MSPhotoEd.3" shapeId="1030" r:id="rId9">
          <objectPr defaultSize="0" autoPict="0" r:id="rId5">
            <anchor moveWithCells="1" sizeWithCells="1">
              <from>
                <xdr:col>1280</xdr:col>
                <xdr:colOff>0</xdr:colOff>
                <xdr:row>0</xdr:row>
                <xdr:rowOff>0</xdr:rowOff>
              </from>
              <to>
                <xdr:col>1282</xdr:col>
                <xdr:colOff>0</xdr:colOff>
                <xdr:row>3</xdr:row>
                <xdr:rowOff>0</xdr:rowOff>
              </to>
            </anchor>
          </objectPr>
        </oleObject>
      </mc:Choice>
      <mc:Fallback>
        <oleObject progId="MSPhotoEd.3" shapeId="1030" r:id="rId9"/>
      </mc:Fallback>
    </mc:AlternateContent>
    <mc:AlternateContent xmlns:mc="http://schemas.openxmlformats.org/markup-compatibility/2006">
      <mc:Choice Requires="x14">
        <oleObject progId="MSPhotoEd.3" shapeId="1031" r:id="rId10">
          <objectPr defaultSize="0" autoPict="0" r:id="rId5">
            <anchor moveWithCells="1" sizeWithCells="1">
              <from>
                <xdr:col>1536</xdr:col>
                <xdr:colOff>0</xdr:colOff>
                <xdr:row>0</xdr:row>
                <xdr:rowOff>0</xdr:rowOff>
              </from>
              <to>
                <xdr:col>1538</xdr:col>
                <xdr:colOff>0</xdr:colOff>
                <xdr:row>3</xdr:row>
                <xdr:rowOff>0</xdr:rowOff>
              </to>
            </anchor>
          </objectPr>
        </oleObject>
      </mc:Choice>
      <mc:Fallback>
        <oleObject progId="MSPhotoEd.3" shapeId="1031" r:id="rId10"/>
      </mc:Fallback>
    </mc:AlternateContent>
    <mc:AlternateContent xmlns:mc="http://schemas.openxmlformats.org/markup-compatibility/2006">
      <mc:Choice Requires="x14">
        <oleObject progId="MSPhotoEd.3" shapeId="1032" r:id="rId11">
          <objectPr defaultSize="0" autoPict="0" r:id="rId5">
            <anchor moveWithCells="1" sizeWithCells="1">
              <from>
                <xdr:col>1792</xdr:col>
                <xdr:colOff>0</xdr:colOff>
                <xdr:row>0</xdr:row>
                <xdr:rowOff>0</xdr:rowOff>
              </from>
              <to>
                <xdr:col>1794</xdr:col>
                <xdr:colOff>0</xdr:colOff>
                <xdr:row>3</xdr:row>
                <xdr:rowOff>0</xdr:rowOff>
              </to>
            </anchor>
          </objectPr>
        </oleObject>
      </mc:Choice>
      <mc:Fallback>
        <oleObject progId="MSPhotoEd.3" shapeId="1032" r:id="rId11"/>
      </mc:Fallback>
    </mc:AlternateContent>
    <mc:AlternateContent xmlns:mc="http://schemas.openxmlformats.org/markup-compatibility/2006">
      <mc:Choice Requires="x14">
        <oleObject progId="MSPhotoEd.3" shapeId="1033" r:id="rId12">
          <objectPr defaultSize="0" autoPict="0" r:id="rId5">
            <anchor moveWithCells="1" sizeWithCells="1">
              <from>
                <xdr:col>2048</xdr:col>
                <xdr:colOff>0</xdr:colOff>
                <xdr:row>0</xdr:row>
                <xdr:rowOff>0</xdr:rowOff>
              </from>
              <to>
                <xdr:col>2050</xdr:col>
                <xdr:colOff>0</xdr:colOff>
                <xdr:row>3</xdr:row>
                <xdr:rowOff>0</xdr:rowOff>
              </to>
            </anchor>
          </objectPr>
        </oleObject>
      </mc:Choice>
      <mc:Fallback>
        <oleObject progId="MSPhotoEd.3" shapeId="1033" r:id="rId12"/>
      </mc:Fallback>
    </mc:AlternateContent>
    <mc:AlternateContent xmlns:mc="http://schemas.openxmlformats.org/markup-compatibility/2006">
      <mc:Choice Requires="x14">
        <oleObject progId="MSPhotoEd.3" shapeId="1034" r:id="rId13">
          <objectPr defaultSize="0" autoPict="0" r:id="rId5">
            <anchor moveWithCells="1" sizeWithCells="1">
              <from>
                <xdr:col>2304</xdr:col>
                <xdr:colOff>0</xdr:colOff>
                <xdr:row>0</xdr:row>
                <xdr:rowOff>0</xdr:rowOff>
              </from>
              <to>
                <xdr:col>2306</xdr:col>
                <xdr:colOff>0</xdr:colOff>
                <xdr:row>3</xdr:row>
                <xdr:rowOff>0</xdr:rowOff>
              </to>
            </anchor>
          </objectPr>
        </oleObject>
      </mc:Choice>
      <mc:Fallback>
        <oleObject progId="MSPhotoEd.3" shapeId="1034" r:id="rId13"/>
      </mc:Fallback>
    </mc:AlternateContent>
    <mc:AlternateContent xmlns:mc="http://schemas.openxmlformats.org/markup-compatibility/2006">
      <mc:Choice Requires="x14">
        <oleObject progId="MSPhotoEd.3" shapeId="1035" r:id="rId14">
          <objectPr defaultSize="0" autoPict="0" r:id="rId5">
            <anchor moveWithCells="1" sizeWithCells="1">
              <from>
                <xdr:col>2560</xdr:col>
                <xdr:colOff>0</xdr:colOff>
                <xdr:row>0</xdr:row>
                <xdr:rowOff>0</xdr:rowOff>
              </from>
              <to>
                <xdr:col>2562</xdr:col>
                <xdr:colOff>0</xdr:colOff>
                <xdr:row>3</xdr:row>
                <xdr:rowOff>0</xdr:rowOff>
              </to>
            </anchor>
          </objectPr>
        </oleObject>
      </mc:Choice>
      <mc:Fallback>
        <oleObject progId="MSPhotoEd.3" shapeId="1035" r:id="rId14"/>
      </mc:Fallback>
    </mc:AlternateContent>
    <mc:AlternateContent xmlns:mc="http://schemas.openxmlformats.org/markup-compatibility/2006">
      <mc:Choice Requires="x14">
        <oleObject progId="MSPhotoEd.3" shapeId="1036" r:id="rId15">
          <objectPr defaultSize="0" autoPict="0" r:id="rId5">
            <anchor moveWithCells="1" sizeWithCells="1">
              <from>
                <xdr:col>2816</xdr:col>
                <xdr:colOff>0</xdr:colOff>
                <xdr:row>0</xdr:row>
                <xdr:rowOff>0</xdr:rowOff>
              </from>
              <to>
                <xdr:col>2818</xdr:col>
                <xdr:colOff>0</xdr:colOff>
                <xdr:row>3</xdr:row>
                <xdr:rowOff>0</xdr:rowOff>
              </to>
            </anchor>
          </objectPr>
        </oleObject>
      </mc:Choice>
      <mc:Fallback>
        <oleObject progId="MSPhotoEd.3" shapeId="1036" r:id="rId15"/>
      </mc:Fallback>
    </mc:AlternateContent>
    <mc:AlternateContent xmlns:mc="http://schemas.openxmlformats.org/markup-compatibility/2006">
      <mc:Choice Requires="x14">
        <oleObject progId="MSPhotoEd.3" shapeId="1037" r:id="rId16">
          <objectPr defaultSize="0" autoPict="0" r:id="rId5">
            <anchor moveWithCells="1" sizeWithCells="1">
              <from>
                <xdr:col>3072</xdr:col>
                <xdr:colOff>0</xdr:colOff>
                <xdr:row>0</xdr:row>
                <xdr:rowOff>0</xdr:rowOff>
              </from>
              <to>
                <xdr:col>3074</xdr:col>
                <xdr:colOff>0</xdr:colOff>
                <xdr:row>3</xdr:row>
                <xdr:rowOff>0</xdr:rowOff>
              </to>
            </anchor>
          </objectPr>
        </oleObject>
      </mc:Choice>
      <mc:Fallback>
        <oleObject progId="MSPhotoEd.3" shapeId="1037" r:id="rId16"/>
      </mc:Fallback>
    </mc:AlternateContent>
    <mc:AlternateContent xmlns:mc="http://schemas.openxmlformats.org/markup-compatibility/2006">
      <mc:Choice Requires="x14">
        <oleObject progId="MSPhotoEd.3" shapeId="1038" r:id="rId17">
          <objectPr defaultSize="0" autoPict="0" r:id="rId5">
            <anchor moveWithCells="1" sizeWithCells="1">
              <from>
                <xdr:col>3328</xdr:col>
                <xdr:colOff>0</xdr:colOff>
                <xdr:row>0</xdr:row>
                <xdr:rowOff>0</xdr:rowOff>
              </from>
              <to>
                <xdr:col>3330</xdr:col>
                <xdr:colOff>0</xdr:colOff>
                <xdr:row>3</xdr:row>
                <xdr:rowOff>0</xdr:rowOff>
              </to>
            </anchor>
          </objectPr>
        </oleObject>
      </mc:Choice>
      <mc:Fallback>
        <oleObject progId="MSPhotoEd.3" shapeId="1038" r:id="rId17"/>
      </mc:Fallback>
    </mc:AlternateContent>
    <mc:AlternateContent xmlns:mc="http://schemas.openxmlformats.org/markup-compatibility/2006">
      <mc:Choice Requires="x14">
        <oleObject progId="MSPhotoEd.3" shapeId="1039" r:id="rId18">
          <objectPr defaultSize="0" autoPict="0" r:id="rId5">
            <anchor moveWithCells="1" sizeWithCells="1">
              <from>
                <xdr:col>3584</xdr:col>
                <xdr:colOff>0</xdr:colOff>
                <xdr:row>0</xdr:row>
                <xdr:rowOff>0</xdr:rowOff>
              </from>
              <to>
                <xdr:col>3586</xdr:col>
                <xdr:colOff>0</xdr:colOff>
                <xdr:row>3</xdr:row>
                <xdr:rowOff>0</xdr:rowOff>
              </to>
            </anchor>
          </objectPr>
        </oleObject>
      </mc:Choice>
      <mc:Fallback>
        <oleObject progId="MSPhotoEd.3" shapeId="1039" r:id="rId18"/>
      </mc:Fallback>
    </mc:AlternateContent>
    <mc:AlternateContent xmlns:mc="http://schemas.openxmlformats.org/markup-compatibility/2006">
      <mc:Choice Requires="x14">
        <oleObject progId="MSPhotoEd.3" shapeId="1040" r:id="rId19">
          <objectPr defaultSize="0" autoPict="0" r:id="rId5">
            <anchor moveWithCells="1" sizeWithCells="1">
              <from>
                <xdr:col>3840</xdr:col>
                <xdr:colOff>0</xdr:colOff>
                <xdr:row>0</xdr:row>
                <xdr:rowOff>0</xdr:rowOff>
              </from>
              <to>
                <xdr:col>3842</xdr:col>
                <xdr:colOff>0</xdr:colOff>
                <xdr:row>3</xdr:row>
                <xdr:rowOff>0</xdr:rowOff>
              </to>
            </anchor>
          </objectPr>
        </oleObject>
      </mc:Choice>
      <mc:Fallback>
        <oleObject progId="MSPhotoEd.3" shapeId="1040" r:id="rId19"/>
      </mc:Fallback>
    </mc:AlternateContent>
    <mc:AlternateContent xmlns:mc="http://schemas.openxmlformats.org/markup-compatibility/2006">
      <mc:Choice Requires="x14">
        <oleObject progId="MSPhotoEd.3" shapeId="1041" r:id="rId20">
          <objectPr defaultSize="0" autoPict="0" r:id="rId5">
            <anchor moveWithCells="1" sizeWithCells="1">
              <from>
                <xdr:col>4096</xdr:col>
                <xdr:colOff>0</xdr:colOff>
                <xdr:row>0</xdr:row>
                <xdr:rowOff>0</xdr:rowOff>
              </from>
              <to>
                <xdr:col>4098</xdr:col>
                <xdr:colOff>0</xdr:colOff>
                <xdr:row>3</xdr:row>
                <xdr:rowOff>0</xdr:rowOff>
              </to>
            </anchor>
          </objectPr>
        </oleObject>
      </mc:Choice>
      <mc:Fallback>
        <oleObject progId="MSPhotoEd.3" shapeId="1041" r:id="rId20"/>
      </mc:Fallback>
    </mc:AlternateContent>
    <mc:AlternateContent xmlns:mc="http://schemas.openxmlformats.org/markup-compatibility/2006">
      <mc:Choice Requires="x14">
        <oleObject progId="MSPhotoEd.3" shapeId="1042" r:id="rId21">
          <objectPr defaultSize="0" autoPict="0" r:id="rId5">
            <anchor moveWithCells="1" sizeWithCells="1">
              <from>
                <xdr:col>4352</xdr:col>
                <xdr:colOff>0</xdr:colOff>
                <xdr:row>0</xdr:row>
                <xdr:rowOff>0</xdr:rowOff>
              </from>
              <to>
                <xdr:col>4354</xdr:col>
                <xdr:colOff>0</xdr:colOff>
                <xdr:row>3</xdr:row>
                <xdr:rowOff>0</xdr:rowOff>
              </to>
            </anchor>
          </objectPr>
        </oleObject>
      </mc:Choice>
      <mc:Fallback>
        <oleObject progId="MSPhotoEd.3" shapeId="1042" r:id="rId21"/>
      </mc:Fallback>
    </mc:AlternateContent>
    <mc:AlternateContent xmlns:mc="http://schemas.openxmlformats.org/markup-compatibility/2006">
      <mc:Choice Requires="x14">
        <oleObject progId="MSPhotoEd.3" shapeId="1043" r:id="rId22">
          <objectPr defaultSize="0" autoPict="0" r:id="rId5">
            <anchor moveWithCells="1" sizeWithCells="1">
              <from>
                <xdr:col>4608</xdr:col>
                <xdr:colOff>0</xdr:colOff>
                <xdr:row>0</xdr:row>
                <xdr:rowOff>0</xdr:rowOff>
              </from>
              <to>
                <xdr:col>4610</xdr:col>
                <xdr:colOff>0</xdr:colOff>
                <xdr:row>3</xdr:row>
                <xdr:rowOff>0</xdr:rowOff>
              </to>
            </anchor>
          </objectPr>
        </oleObject>
      </mc:Choice>
      <mc:Fallback>
        <oleObject progId="MSPhotoEd.3" shapeId="1043" r:id="rId22"/>
      </mc:Fallback>
    </mc:AlternateContent>
    <mc:AlternateContent xmlns:mc="http://schemas.openxmlformats.org/markup-compatibility/2006">
      <mc:Choice Requires="x14">
        <oleObject progId="MSPhotoEd.3" shapeId="1044" r:id="rId23">
          <objectPr defaultSize="0" autoPict="0" r:id="rId5">
            <anchor moveWithCells="1" sizeWithCells="1">
              <from>
                <xdr:col>4864</xdr:col>
                <xdr:colOff>0</xdr:colOff>
                <xdr:row>0</xdr:row>
                <xdr:rowOff>0</xdr:rowOff>
              </from>
              <to>
                <xdr:col>4866</xdr:col>
                <xdr:colOff>0</xdr:colOff>
                <xdr:row>3</xdr:row>
                <xdr:rowOff>0</xdr:rowOff>
              </to>
            </anchor>
          </objectPr>
        </oleObject>
      </mc:Choice>
      <mc:Fallback>
        <oleObject progId="MSPhotoEd.3" shapeId="1044" r:id="rId23"/>
      </mc:Fallback>
    </mc:AlternateContent>
    <mc:AlternateContent xmlns:mc="http://schemas.openxmlformats.org/markup-compatibility/2006">
      <mc:Choice Requires="x14">
        <oleObject progId="MSPhotoEd.3" shapeId="1045" r:id="rId24">
          <objectPr defaultSize="0" autoPict="0" r:id="rId5">
            <anchor moveWithCells="1" sizeWithCells="1">
              <from>
                <xdr:col>5120</xdr:col>
                <xdr:colOff>0</xdr:colOff>
                <xdr:row>0</xdr:row>
                <xdr:rowOff>0</xdr:rowOff>
              </from>
              <to>
                <xdr:col>5122</xdr:col>
                <xdr:colOff>0</xdr:colOff>
                <xdr:row>3</xdr:row>
                <xdr:rowOff>0</xdr:rowOff>
              </to>
            </anchor>
          </objectPr>
        </oleObject>
      </mc:Choice>
      <mc:Fallback>
        <oleObject progId="MSPhotoEd.3" shapeId="1045" r:id="rId24"/>
      </mc:Fallback>
    </mc:AlternateContent>
    <mc:AlternateContent xmlns:mc="http://schemas.openxmlformats.org/markup-compatibility/2006">
      <mc:Choice Requires="x14">
        <oleObject progId="MSPhotoEd.3" shapeId="1046" r:id="rId25">
          <objectPr defaultSize="0" autoPict="0" r:id="rId5">
            <anchor moveWithCells="1" sizeWithCells="1">
              <from>
                <xdr:col>5376</xdr:col>
                <xdr:colOff>0</xdr:colOff>
                <xdr:row>0</xdr:row>
                <xdr:rowOff>0</xdr:rowOff>
              </from>
              <to>
                <xdr:col>5378</xdr:col>
                <xdr:colOff>0</xdr:colOff>
                <xdr:row>3</xdr:row>
                <xdr:rowOff>0</xdr:rowOff>
              </to>
            </anchor>
          </objectPr>
        </oleObject>
      </mc:Choice>
      <mc:Fallback>
        <oleObject progId="MSPhotoEd.3" shapeId="1046" r:id="rId25"/>
      </mc:Fallback>
    </mc:AlternateContent>
    <mc:AlternateContent xmlns:mc="http://schemas.openxmlformats.org/markup-compatibility/2006">
      <mc:Choice Requires="x14">
        <oleObject progId="MSPhotoEd.3" shapeId="1047" r:id="rId26">
          <objectPr defaultSize="0" autoPict="0" r:id="rId5">
            <anchor moveWithCells="1" sizeWithCells="1">
              <from>
                <xdr:col>5632</xdr:col>
                <xdr:colOff>0</xdr:colOff>
                <xdr:row>0</xdr:row>
                <xdr:rowOff>0</xdr:rowOff>
              </from>
              <to>
                <xdr:col>5634</xdr:col>
                <xdr:colOff>0</xdr:colOff>
                <xdr:row>3</xdr:row>
                <xdr:rowOff>0</xdr:rowOff>
              </to>
            </anchor>
          </objectPr>
        </oleObject>
      </mc:Choice>
      <mc:Fallback>
        <oleObject progId="MSPhotoEd.3" shapeId="1047" r:id="rId26"/>
      </mc:Fallback>
    </mc:AlternateContent>
    <mc:AlternateContent xmlns:mc="http://schemas.openxmlformats.org/markup-compatibility/2006">
      <mc:Choice Requires="x14">
        <oleObject progId="MSPhotoEd.3" shapeId="1048" r:id="rId27">
          <objectPr defaultSize="0" autoPict="0" r:id="rId5">
            <anchor moveWithCells="1" sizeWithCells="1">
              <from>
                <xdr:col>5888</xdr:col>
                <xdr:colOff>0</xdr:colOff>
                <xdr:row>0</xdr:row>
                <xdr:rowOff>0</xdr:rowOff>
              </from>
              <to>
                <xdr:col>5890</xdr:col>
                <xdr:colOff>0</xdr:colOff>
                <xdr:row>3</xdr:row>
                <xdr:rowOff>0</xdr:rowOff>
              </to>
            </anchor>
          </objectPr>
        </oleObject>
      </mc:Choice>
      <mc:Fallback>
        <oleObject progId="MSPhotoEd.3" shapeId="1048" r:id="rId27"/>
      </mc:Fallback>
    </mc:AlternateContent>
    <mc:AlternateContent xmlns:mc="http://schemas.openxmlformats.org/markup-compatibility/2006">
      <mc:Choice Requires="x14">
        <oleObject progId="MSPhotoEd.3" shapeId="1049" r:id="rId28">
          <objectPr defaultSize="0" autoPict="0" r:id="rId5">
            <anchor moveWithCells="1" sizeWithCells="1">
              <from>
                <xdr:col>6144</xdr:col>
                <xdr:colOff>0</xdr:colOff>
                <xdr:row>0</xdr:row>
                <xdr:rowOff>0</xdr:rowOff>
              </from>
              <to>
                <xdr:col>6146</xdr:col>
                <xdr:colOff>0</xdr:colOff>
                <xdr:row>3</xdr:row>
                <xdr:rowOff>0</xdr:rowOff>
              </to>
            </anchor>
          </objectPr>
        </oleObject>
      </mc:Choice>
      <mc:Fallback>
        <oleObject progId="MSPhotoEd.3" shapeId="1049" r:id="rId28"/>
      </mc:Fallback>
    </mc:AlternateContent>
    <mc:AlternateContent xmlns:mc="http://schemas.openxmlformats.org/markup-compatibility/2006">
      <mc:Choice Requires="x14">
        <oleObject progId="MSPhotoEd.3" shapeId="1050" r:id="rId29">
          <objectPr defaultSize="0" autoPict="0" r:id="rId5">
            <anchor moveWithCells="1" sizeWithCells="1">
              <from>
                <xdr:col>6400</xdr:col>
                <xdr:colOff>0</xdr:colOff>
                <xdr:row>0</xdr:row>
                <xdr:rowOff>0</xdr:rowOff>
              </from>
              <to>
                <xdr:col>6402</xdr:col>
                <xdr:colOff>0</xdr:colOff>
                <xdr:row>3</xdr:row>
                <xdr:rowOff>0</xdr:rowOff>
              </to>
            </anchor>
          </objectPr>
        </oleObject>
      </mc:Choice>
      <mc:Fallback>
        <oleObject progId="MSPhotoEd.3" shapeId="1050" r:id="rId29"/>
      </mc:Fallback>
    </mc:AlternateContent>
    <mc:AlternateContent xmlns:mc="http://schemas.openxmlformats.org/markup-compatibility/2006">
      <mc:Choice Requires="x14">
        <oleObject progId="MSPhotoEd.3" shapeId="1051" r:id="rId30">
          <objectPr defaultSize="0" autoPict="0" r:id="rId5">
            <anchor moveWithCells="1" sizeWithCells="1">
              <from>
                <xdr:col>6656</xdr:col>
                <xdr:colOff>0</xdr:colOff>
                <xdr:row>0</xdr:row>
                <xdr:rowOff>0</xdr:rowOff>
              </from>
              <to>
                <xdr:col>6658</xdr:col>
                <xdr:colOff>0</xdr:colOff>
                <xdr:row>3</xdr:row>
                <xdr:rowOff>0</xdr:rowOff>
              </to>
            </anchor>
          </objectPr>
        </oleObject>
      </mc:Choice>
      <mc:Fallback>
        <oleObject progId="MSPhotoEd.3" shapeId="1051" r:id="rId30"/>
      </mc:Fallback>
    </mc:AlternateContent>
    <mc:AlternateContent xmlns:mc="http://schemas.openxmlformats.org/markup-compatibility/2006">
      <mc:Choice Requires="x14">
        <oleObject progId="MSPhotoEd.3" shapeId="1052" r:id="rId31">
          <objectPr defaultSize="0" autoPict="0" r:id="rId5">
            <anchor moveWithCells="1" sizeWithCells="1">
              <from>
                <xdr:col>6912</xdr:col>
                <xdr:colOff>0</xdr:colOff>
                <xdr:row>0</xdr:row>
                <xdr:rowOff>0</xdr:rowOff>
              </from>
              <to>
                <xdr:col>6914</xdr:col>
                <xdr:colOff>0</xdr:colOff>
                <xdr:row>3</xdr:row>
                <xdr:rowOff>0</xdr:rowOff>
              </to>
            </anchor>
          </objectPr>
        </oleObject>
      </mc:Choice>
      <mc:Fallback>
        <oleObject progId="MSPhotoEd.3" shapeId="1052" r:id="rId31"/>
      </mc:Fallback>
    </mc:AlternateContent>
    <mc:AlternateContent xmlns:mc="http://schemas.openxmlformats.org/markup-compatibility/2006">
      <mc:Choice Requires="x14">
        <oleObject progId="MSPhotoEd.3" shapeId="1053" r:id="rId32">
          <objectPr defaultSize="0" autoPict="0" r:id="rId5">
            <anchor moveWithCells="1" sizeWithCells="1">
              <from>
                <xdr:col>7168</xdr:col>
                <xdr:colOff>0</xdr:colOff>
                <xdr:row>0</xdr:row>
                <xdr:rowOff>0</xdr:rowOff>
              </from>
              <to>
                <xdr:col>7170</xdr:col>
                <xdr:colOff>0</xdr:colOff>
                <xdr:row>3</xdr:row>
                <xdr:rowOff>0</xdr:rowOff>
              </to>
            </anchor>
          </objectPr>
        </oleObject>
      </mc:Choice>
      <mc:Fallback>
        <oleObject progId="MSPhotoEd.3" shapeId="1053" r:id="rId32"/>
      </mc:Fallback>
    </mc:AlternateContent>
    <mc:AlternateContent xmlns:mc="http://schemas.openxmlformats.org/markup-compatibility/2006">
      <mc:Choice Requires="x14">
        <oleObject progId="MSPhotoEd.3" shapeId="1054" r:id="rId33">
          <objectPr defaultSize="0" autoPict="0" r:id="rId5">
            <anchor moveWithCells="1" sizeWithCells="1">
              <from>
                <xdr:col>7424</xdr:col>
                <xdr:colOff>0</xdr:colOff>
                <xdr:row>0</xdr:row>
                <xdr:rowOff>0</xdr:rowOff>
              </from>
              <to>
                <xdr:col>7426</xdr:col>
                <xdr:colOff>0</xdr:colOff>
                <xdr:row>3</xdr:row>
                <xdr:rowOff>0</xdr:rowOff>
              </to>
            </anchor>
          </objectPr>
        </oleObject>
      </mc:Choice>
      <mc:Fallback>
        <oleObject progId="MSPhotoEd.3" shapeId="1054" r:id="rId33"/>
      </mc:Fallback>
    </mc:AlternateContent>
    <mc:AlternateContent xmlns:mc="http://schemas.openxmlformats.org/markup-compatibility/2006">
      <mc:Choice Requires="x14">
        <oleObject progId="MSPhotoEd.3" shapeId="1055" r:id="rId34">
          <objectPr defaultSize="0" autoPict="0" r:id="rId5">
            <anchor moveWithCells="1" sizeWithCells="1">
              <from>
                <xdr:col>7680</xdr:col>
                <xdr:colOff>0</xdr:colOff>
                <xdr:row>0</xdr:row>
                <xdr:rowOff>0</xdr:rowOff>
              </from>
              <to>
                <xdr:col>7682</xdr:col>
                <xdr:colOff>0</xdr:colOff>
                <xdr:row>3</xdr:row>
                <xdr:rowOff>0</xdr:rowOff>
              </to>
            </anchor>
          </objectPr>
        </oleObject>
      </mc:Choice>
      <mc:Fallback>
        <oleObject progId="MSPhotoEd.3" shapeId="1055" r:id="rId34"/>
      </mc:Fallback>
    </mc:AlternateContent>
    <mc:AlternateContent xmlns:mc="http://schemas.openxmlformats.org/markup-compatibility/2006">
      <mc:Choice Requires="x14">
        <oleObject progId="MSPhotoEd.3" shapeId="1056" r:id="rId35">
          <objectPr defaultSize="0" autoPict="0" r:id="rId5">
            <anchor moveWithCells="1" sizeWithCells="1">
              <from>
                <xdr:col>7936</xdr:col>
                <xdr:colOff>0</xdr:colOff>
                <xdr:row>0</xdr:row>
                <xdr:rowOff>0</xdr:rowOff>
              </from>
              <to>
                <xdr:col>7938</xdr:col>
                <xdr:colOff>0</xdr:colOff>
                <xdr:row>3</xdr:row>
                <xdr:rowOff>0</xdr:rowOff>
              </to>
            </anchor>
          </objectPr>
        </oleObject>
      </mc:Choice>
      <mc:Fallback>
        <oleObject progId="MSPhotoEd.3" shapeId="1056" r:id="rId35"/>
      </mc:Fallback>
    </mc:AlternateContent>
    <mc:AlternateContent xmlns:mc="http://schemas.openxmlformats.org/markup-compatibility/2006">
      <mc:Choice Requires="x14">
        <oleObject progId="MSPhotoEd.3" shapeId="1057" r:id="rId36">
          <objectPr defaultSize="0" autoPict="0" r:id="rId5">
            <anchor moveWithCells="1" sizeWithCells="1">
              <from>
                <xdr:col>8192</xdr:col>
                <xdr:colOff>0</xdr:colOff>
                <xdr:row>0</xdr:row>
                <xdr:rowOff>0</xdr:rowOff>
              </from>
              <to>
                <xdr:col>8194</xdr:col>
                <xdr:colOff>0</xdr:colOff>
                <xdr:row>3</xdr:row>
                <xdr:rowOff>0</xdr:rowOff>
              </to>
            </anchor>
          </objectPr>
        </oleObject>
      </mc:Choice>
      <mc:Fallback>
        <oleObject progId="MSPhotoEd.3" shapeId="1057" r:id="rId36"/>
      </mc:Fallback>
    </mc:AlternateContent>
    <mc:AlternateContent xmlns:mc="http://schemas.openxmlformats.org/markup-compatibility/2006">
      <mc:Choice Requires="x14">
        <oleObject progId="MSPhotoEd.3" shapeId="1058" r:id="rId37">
          <objectPr defaultSize="0" autoPict="0" r:id="rId5">
            <anchor moveWithCells="1" sizeWithCells="1">
              <from>
                <xdr:col>8448</xdr:col>
                <xdr:colOff>0</xdr:colOff>
                <xdr:row>0</xdr:row>
                <xdr:rowOff>0</xdr:rowOff>
              </from>
              <to>
                <xdr:col>8450</xdr:col>
                <xdr:colOff>0</xdr:colOff>
                <xdr:row>3</xdr:row>
                <xdr:rowOff>0</xdr:rowOff>
              </to>
            </anchor>
          </objectPr>
        </oleObject>
      </mc:Choice>
      <mc:Fallback>
        <oleObject progId="MSPhotoEd.3" shapeId="1058" r:id="rId37"/>
      </mc:Fallback>
    </mc:AlternateContent>
    <mc:AlternateContent xmlns:mc="http://schemas.openxmlformats.org/markup-compatibility/2006">
      <mc:Choice Requires="x14">
        <oleObject progId="MSPhotoEd.3" shapeId="1059" r:id="rId38">
          <objectPr defaultSize="0" autoPict="0" r:id="rId5">
            <anchor moveWithCells="1" sizeWithCells="1">
              <from>
                <xdr:col>8704</xdr:col>
                <xdr:colOff>0</xdr:colOff>
                <xdr:row>0</xdr:row>
                <xdr:rowOff>0</xdr:rowOff>
              </from>
              <to>
                <xdr:col>8706</xdr:col>
                <xdr:colOff>0</xdr:colOff>
                <xdr:row>3</xdr:row>
                <xdr:rowOff>0</xdr:rowOff>
              </to>
            </anchor>
          </objectPr>
        </oleObject>
      </mc:Choice>
      <mc:Fallback>
        <oleObject progId="MSPhotoEd.3" shapeId="1059" r:id="rId38"/>
      </mc:Fallback>
    </mc:AlternateContent>
    <mc:AlternateContent xmlns:mc="http://schemas.openxmlformats.org/markup-compatibility/2006">
      <mc:Choice Requires="x14">
        <oleObject progId="MSPhotoEd.3" shapeId="1060" r:id="rId39">
          <objectPr defaultSize="0" autoPict="0" r:id="rId5">
            <anchor moveWithCells="1" sizeWithCells="1">
              <from>
                <xdr:col>8960</xdr:col>
                <xdr:colOff>0</xdr:colOff>
                <xdr:row>0</xdr:row>
                <xdr:rowOff>0</xdr:rowOff>
              </from>
              <to>
                <xdr:col>8962</xdr:col>
                <xdr:colOff>0</xdr:colOff>
                <xdr:row>3</xdr:row>
                <xdr:rowOff>0</xdr:rowOff>
              </to>
            </anchor>
          </objectPr>
        </oleObject>
      </mc:Choice>
      <mc:Fallback>
        <oleObject progId="MSPhotoEd.3" shapeId="1060" r:id="rId39"/>
      </mc:Fallback>
    </mc:AlternateContent>
    <mc:AlternateContent xmlns:mc="http://schemas.openxmlformats.org/markup-compatibility/2006">
      <mc:Choice Requires="x14">
        <oleObject progId="MSPhotoEd.3" shapeId="1061" r:id="rId40">
          <objectPr defaultSize="0" autoPict="0" r:id="rId5">
            <anchor moveWithCells="1" sizeWithCells="1">
              <from>
                <xdr:col>9216</xdr:col>
                <xdr:colOff>0</xdr:colOff>
                <xdr:row>0</xdr:row>
                <xdr:rowOff>0</xdr:rowOff>
              </from>
              <to>
                <xdr:col>9218</xdr:col>
                <xdr:colOff>0</xdr:colOff>
                <xdr:row>3</xdr:row>
                <xdr:rowOff>0</xdr:rowOff>
              </to>
            </anchor>
          </objectPr>
        </oleObject>
      </mc:Choice>
      <mc:Fallback>
        <oleObject progId="MSPhotoEd.3" shapeId="1061" r:id="rId40"/>
      </mc:Fallback>
    </mc:AlternateContent>
    <mc:AlternateContent xmlns:mc="http://schemas.openxmlformats.org/markup-compatibility/2006">
      <mc:Choice Requires="x14">
        <oleObject progId="MSPhotoEd.3" shapeId="1062" r:id="rId41">
          <objectPr defaultSize="0" autoPict="0" r:id="rId5">
            <anchor moveWithCells="1" sizeWithCells="1">
              <from>
                <xdr:col>9472</xdr:col>
                <xdr:colOff>0</xdr:colOff>
                <xdr:row>0</xdr:row>
                <xdr:rowOff>0</xdr:rowOff>
              </from>
              <to>
                <xdr:col>9474</xdr:col>
                <xdr:colOff>0</xdr:colOff>
                <xdr:row>3</xdr:row>
                <xdr:rowOff>0</xdr:rowOff>
              </to>
            </anchor>
          </objectPr>
        </oleObject>
      </mc:Choice>
      <mc:Fallback>
        <oleObject progId="MSPhotoEd.3" shapeId="1062" r:id="rId41"/>
      </mc:Fallback>
    </mc:AlternateContent>
    <mc:AlternateContent xmlns:mc="http://schemas.openxmlformats.org/markup-compatibility/2006">
      <mc:Choice Requires="x14">
        <oleObject progId="MSPhotoEd.3" shapeId="1063" r:id="rId42">
          <objectPr defaultSize="0" autoPict="0" r:id="rId5">
            <anchor moveWithCells="1" sizeWithCells="1">
              <from>
                <xdr:col>9728</xdr:col>
                <xdr:colOff>0</xdr:colOff>
                <xdr:row>0</xdr:row>
                <xdr:rowOff>0</xdr:rowOff>
              </from>
              <to>
                <xdr:col>9730</xdr:col>
                <xdr:colOff>0</xdr:colOff>
                <xdr:row>3</xdr:row>
                <xdr:rowOff>0</xdr:rowOff>
              </to>
            </anchor>
          </objectPr>
        </oleObject>
      </mc:Choice>
      <mc:Fallback>
        <oleObject progId="MSPhotoEd.3" shapeId="1063" r:id="rId42"/>
      </mc:Fallback>
    </mc:AlternateContent>
    <mc:AlternateContent xmlns:mc="http://schemas.openxmlformats.org/markup-compatibility/2006">
      <mc:Choice Requires="x14">
        <oleObject progId="MSPhotoEd.3" shapeId="1064" r:id="rId43">
          <objectPr defaultSize="0" autoPict="0" r:id="rId5">
            <anchor moveWithCells="1" sizeWithCells="1">
              <from>
                <xdr:col>9984</xdr:col>
                <xdr:colOff>0</xdr:colOff>
                <xdr:row>0</xdr:row>
                <xdr:rowOff>0</xdr:rowOff>
              </from>
              <to>
                <xdr:col>9986</xdr:col>
                <xdr:colOff>0</xdr:colOff>
                <xdr:row>3</xdr:row>
                <xdr:rowOff>0</xdr:rowOff>
              </to>
            </anchor>
          </objectPr>
        </oleObject>
      </mc:Choice>
      <mc:Fallback>
        <oleObject progId="MSPhotoEd.3" shapeId="1064" r:id="rId43"/>
      </mc:Fallback>
    </mc:AlternateContent>
    <mc:AlternateContent xmlns:mc="http://schemas.openxmlformats.org/markup-compatibility/2006">
      <mc:Choice Requires="x14">
        <oleObject progId="MSPhotoEd.3" shapeId="1065" r:id="rId44">
          <objectPr defaultSize="0" autoPict="0" r:id="rId5">
            <anchor moveWithCells="1" sizeWithCells="1">
              <from>
                <xdr:col>10240</xdr:col>
                <xdr:colOff>0</xdr:colOff>
                <xdr:row>0</xdr:row>
                <xdr:rowOff>0</xdr:rowOff>
              </from>
              <to>
                <xdr:col>10242</xdr:col>
                <xdr:colOff>0</xdr:colOff>
                <xdr:row>3</xdr:row>
                <xdr:rowOff>0</xdr:rowOff>
              </to>
            </anchor>
          </objectPr>
        </oleObject>
      </mc:Choice>
      <mc:Fallback>
        <oleObject progId="MSPhotoEd.3" shapeId="1065" r:id="rId44"/>
      </mc:Fallback>
    </mc:AlternateContent>
    <mc:AlternateContent xmlns:mc="http://schemas.openxmlformats.org/markup-compatibility/2006">
      <mc:Choice Requires="x14">
        <oleObject progId="MSPhotoEd.3" shapeId="1066" r:id="rId45">
          <objectPr defaultSize="0" autoPict="0" r:id="rId5">
            <anchor moveWithCells="1" sizeWithCells="1">
              <from>
                <xdr:col>10496</xdr:col>
                <xdr:colOff>0</xdr:colOff>
                <xdr:row>0</xdr:row>
                <xdr:rowOff>0</xdr:rowOff>
              </from>
              <to>
                <xdr:col>10498</xdr:col>
                <xdr:colOff>0</xdr:colOff>
                <xdr:row>3</xdr:row>
                <xdr:rowOff>0</xdr:rowOff>
              </to>
            </anchor>
          </objectPr>
        </oleObject>
      </mc:Choice>
      <mc:Fallback>
        <oleObject progId="MSPhotoEd.3" shapeId="1066" r:id="rId45"/>
      </mc:Fallback>
    </mc:AlternateContent>
    <mc:AlternateContent xmlns:mc="http://schemas.openxmlformats.org/markup-compatibility/2006">
      <mc:Choice Requires="x14">
        <oleObject progId="MSPhotoEd.3" shapeId="1067" r:id="rId46">
          <objectPr defaultSize="0" autoPict="0" r:id="rId5">
            <anchor moveWithCells="1" sizeWithCells="1">
              <from>
                <xdr:col>10752</xdr:col>
                <xdr:colOff>0</xdr:colOff>
                <xdr:row>0</xdr:row>
                <xdr:rowOff>0</xdr:rowOff>
              </from>
              <to>
                <xdr:col>10754</xdr:col>
                <xdr:colOff>0</xdr:colOff>
                <xdr:row>3</xdr:row>
                <xdr:rowOff>0</xdr:rowOff>
              </to>
            </anchor>
          </objectPr>
        </oleObject>
      </mc:Choice>
      <mc:Fallback>
        <oleObject progId="MSPhotoEd.3" shapeId="1067" r:id="rId46"/>
      </mc:Fallback>
    </mc:AlternateContent>
    <mc:AlternateContent xmlns:mc="http://schemas.openxmlformats.org/markup-compatibility/2006">
      <mc:Choice Requires="x14">
        <oleObject progId="MSPhotoEd.3" shapeId="1068" r:id="rId47">
          <objectPr defaultSize="0" autoPict="0" r:id="rId5">
            <anchor moveWithCells="1" sizeWithCells="1">
              <from>
                <xdr:col>11008</xdr:col>
                <xdr:colOff>0</xdr:colOff>
                <xdr:row>0</xdr:row>
                <xdr:rowOff>0</xdr:rowOff>
              </from>
              <to>
                <xdr:col>11010</xdr:col>
                <xdr:colOff>0</xdr:colOff>
                <xdr:row>3</xdr:row>
                <xdr:rowOff>0</xdr:rowOff>
              </to>
            </anchor>
          </objectPr>
        </oleObject>
      </mc:Choice>
      <mc:Fallback>
        <oleObject progId="MSPhotoEd.3" shapeId="1068" r:id="rId47"/>
      </mc:Fallback>
    </mc:AlternateContent>
    <mc:AlternateContent xmlns:mc="http://schemas.openxmlformats.org/markup-compatibility/2006">
      <mc:Choice Requires="x14">
        <oleObject progId="MSPhotoEd.3" shapeId="1069" r:id="rId48">
          <objectPr defaultSize="0" autoPict="0" r:id="rId5">
            <anchor moveWithCells="1" sizeWithCells="1">
              <from>
                <xdr:col>11264</xdr:col>
                <xdr:colOff>0</xdr:colOff>
                <xdr:row>0</xdr:row>
                <xdr:rowOff>0</xdr:rowOff>
              </from>
              <to>
                <xdr:col>11266</xdr:col>
                <xdr:colOff>0</xdr:colOff>
                <xdr:row>3</xdr:row>
                <xdr:rowOff>0</xdr:rowOff>
              </to>
            </anchor>
          </objectPr>
        </oleObject>
      </mc:Choice>
      <mc:Fallback>
        <oleObject progId="MSPhotoEd.3" shapeId="1069" r:id="rId48"/>
      </mc:Fallback>
    </mc:AlternateContent>
    <mc:AlternateContent xmlns:mc="http://schemas.openxmlformats.org/markup-compatibility/2006">
      <mc:Choice Requires="x14">
        <oleObject progId="MSPhotoEd.3" shapeId="1070" r:id="rId49">
          <objectPr defaultSize="0" autoPict="0" r:id="rId5">
            <anchor moveWithCells="1" sizeWithCells="1">
              <from>
                <xdr:col>11520</xdr:col>
                <xdr:colOff>0</xdr:colOff>
                <xdr:row>0</xdr:row>
                <xdr:rowOff>0</xdr:rowOff>
              </from>
              <to>
                <xdr:col>11522</xdr:col>
                <xdr:colOff>0</xdr:colOff>
                <xdr:row>3</xdr:row>
                <xdr:rowOff>0</xdr:rowOff>
              </to>
            </anchor>
          </objectPr>
        </oleObject>
      </mc:Choice>
      <mc:Fallback>
        <oleObject progId="MSPhotoEd.3" shapeId="1070" r:id="rId49"/>
      </mc:Fallback>
    </mc:AlternateContent>
    <mc:AlternateContent xmlns:mc="http://schemas.openxmlformats.org/markup-compatibility/2006">
      <mc:Choice Requires="x14">
        <oleObject progId="MSPhotoEd.3" shapeId="1071" r:id="rId50">
          <objectPr defaultSize="0" autoPict="0" r:id="rId5">
            <anchor moveWithCells="1" sizeWithCells="1">
              <from>
                <xdr:col>11776</xdr:col>
                <xdr:colOff>0</xdr:colOff>
                <xdr:row>0</xdr:row>
                <xdr:rowOff>0</xdr:rowOff>
              </from>
              <to>
                <xdr:col>11778</xdr:col>
                <xdr:colOff>0</xdr:colOff>
                <xdr:row>3</xdr:row>
                <xdr:rowOff>0</xdr:rowOff>
              </to>
            </anchor>
          </objectPr>
        </oleObject>
      </mc:Choice>
      <mc:Fallback>
        <oleObject progId="MSPhotoEd.3" shapeId="1071" r:id="rId50"/>
      </mc:Fallback>
    </mc:AlternateContent>
    <mc:AlternateContent xmlns:mc="http://schemas.openxmlformats.org/markup-compatibility/2006">
      <mc:Choice Requires="x14">
        <oleObject progId="MSPhotoEd.3" shapeId="1072" r:id="rId51">
          <objectPr defaultSize="0" autoPict="0" r:id="rId5">
            <anchor moveWithCells="1" sizeWithCells="1">
              <from>
                <xdr:col>12032</xdr:col>
                <xdr:colOff>0</xdr:colOff>
                <xdr:row>0</xdr:row>
                <xdr:rowOff>0</xdr:rowOff>
              </from>
              <to>
                <xdr:col>12034</xdr:col>
                <xdr:colOff>0</xdr:colOff>
                <xdr:row>3</xdr:row>
                <xdr:rowOff>0</xdr:rowOff>
              </to>
            </anchor>
          </objectPr>
        </oleObject>
      </mc:Choice>
      <mc:Fallback>
        <oleObject progId="MSPhotoEd.3" shapeId="1072" r:id="rId51"/>
      </mc:Fallback>
    </mc:AlternateContent>
    <mc:AlternateContent xmlns:mc="http://schemas.openxmlformats.org/markup-compatibility/2006">
      <mc:Choice Requires="x14">
        <oleObject progId="MSPhotoEd.3" shapeId="1073" r:id="rId52">
          <objectPr defaultSize="0" autoPict="0" r:id="rId5">
            <anchor moveWithCells="1" sizeWithCells="1">
              <from>
                <xdr:col>12288</xdr:col>
                <xdr:colOff>0</xdr:colOff>
                <xdr:row>0</xdr:row>
                <xdr:rowOff>0</xdr:rowOff>
              </from>
              <to>
                <xdr:col>12290</xdr:col>
                <xdr:colOff>0</xdr:colOff>
                <xdr:row>3</xdr:row>
                <xdr:rowOff>0</xdr:rowOff>
              </to>
            </anchor>
          </objectPr>
        </oleObject>
      </mc:Choice>
      <mc:Fallback>
        <oleObject progId="MSPhotoEd.3" shapeId="1073" r:id="rId52"/>
      </mc:Fallback>
    </mc:AlternateContent>
    <mc:AlternateContent xmlns:mc="http://schemas.openxmlformats.org/markup-compatibility/2006">
      <mc:Choice Requires="x14">
        <oleObject progId="MSPhotoEd.3" shapeId="1074" r:id="rId53">
          <objectPr defaultSize="0" autoPict="0" r:id="rId5">
            <anchor moveWithCells="1" sizeWithCells="1">
              <from>
                <xdr:col>12544</xdr:col>
                <xdr:colOff>0</xdr:colOff>
                <xdr:row>0</xdr:row>
                <xdr:rowOff>0</xdr:rowOff>
              </from>
              <to>
                <xdr:col>12546</xdr:col>
                <xdr:colOff>0</xdr:colOff>
                <xdr:row>3</xdr:row>
                <xdr:rowOff>0</xdr:rowOff>
              </to>
            </anchor>
          </objectPr>
        </oleObject>
      </mc:Choice>
      <mc:Fallback>
        <oleObject progId="MSPhotoEd.3" shapeId="1074" r:id="rId53"/>
      </mc:Fallback>
    </mc:AlternateContent>
    <mc:AlternateContent xmlns:mc="http://schemas.openxmlformats.org/markup-compatibility/2006">
      <mc:Choice Requires="x14">
        <oleObject progId="MSPhotoEd.3" shapeId="1075" r:id="rId54">
          <objectPr defaultSize="0" autoPict="0" r:id="rId5">
            <anchor moveWithCells="1" sizeWithCells="1">
              <from>
                <xdr:col>12800</xdr:col>
                <xdr:colOff>0</xdr:colOff>
                <xdr:row>0</xdr:row>
                <xdr:rowOff>0</xdr:rowOff>
              </from>
              <to>
                <xdr:col>12802</xdr:col>
                <xdr:colOff>0</xdr:colOff>
                <xdr:row>3</xdr:row>
                <xdr:rowOff>0</xdr:rowOff>
              </to>
            </anchor>
          </objectPr>
        </oleObject>
      </mc:Choice>
      <mc:Fallback>
        <oleObject progId="MSPhotoEd.3" shapeId="1075" r:id="rId54"/>
      </mc:Fallback>
    </mc:AlternateContent>
    <mc:AlternateContent xmlns:mc="http://schemas.openxmlformats.org/markup-compatibility/2006">
      <mc:Choice Requires="x14">
        <oleObject progId="MSPhotoEd.3" shapeId="1076" r:id="rId55">
          <objectPr defaultSize="0" autoPict="0" r:id="rId5">
            <anchor moveWithCells="1" sizeWithCells="1">
              <from>
                <xdr:col>13056</xdr:col>
                <xdr:colOff>0</xdr:colOff>
                <xdr:row>0</xdr:row>
                <xdr:rowOff>0</xdr:rowOff>
              </from>
              <to>
                <xdr:col>13058</xdr:col>
                <xdr:colOff>0</xdr:colOff>
                <xdr:row>3</xdr:row>
                <xdr:rowOff>0</xdr:rowOff>
              </to>
            </anchor>
          </objectPr>
        </oleObject>
      </mc:Choice>
      <mc:Fallback>
        <oleObject progId="MSPhotoEd.3" shapeId="1076" r:id="rId55"/>
      </mc:Fallback>
    </mc:AlternateContent>
    <mc:AlternateContent xmlns:mc="http://schemas.openxmlformats.org/markup-compatibility/2006">
      <mc:Choice Requires="x14">
        <oleObject progId="MSPhotoEd.3" shapeId="1077" r:id="rId56">
          <objectPr defaultSize="0" autoPict="0" r:id="rId5">
            <anchor moveWithCells="1" sizeWithCells="1">
              <from>
                <xdr:col>13312</xdr:col>
                <xdr:colOff>0</xdr:colOff>
                <xdr:row>0</xdr:row>
                <xdr:rowOff>0</xdr:rowOff>
              </from>
              <to>
                <xdr:col>13314</xdr:col>
                <xdr:colOff>0</xdr:colOff>
                <xdr:row>3</xdr:row>
                <xdr:rowOff>0</xdr:rowOff>
              </to>
            </anchor>
          </objectPr>
        </oleObject>
      </mc:Choice>
      <mc:Fallback>
        <oleObject progId="MSPhotoEd.3" shapeId="1077" r:id="rId56"/>
      </mc:Fallback>
    </mc:AlternateContent>
    <mc:AlternateContent xmlns:mc="http://schemas.openxmlformats.org/markup-compatibility/2006">
      <mc:Choice Requires="x14">
        <oleObject progId="MSPhotoEd.3" shapeId="1078" r:id="rId57">
          <objectPr defaultSize="0" autoPict="0" r:id="rId5">
            <anchor moveWithCells="1" sizeWithCells="1">
              <from>
                <xdr:col>13568</xdr:col>
                <xdr:colOff>0</xdr:colOff>
                <xdr:row>0</xdr:row>
                <xdr:rowOff>0</xdr:rowOff>
              </from>
              <to>
                <xdr:col>13570</xdr:col>
                <xdr:colOff>0</xdr:colOff>
                <xdr:row>3</xdr:row>
                <xdr:rowOff>0</xdr:rowOff>
              </to>
            </anchor>
          </objectPr>
        </oleObject>
      </mc:Choice>
      <mc:Fallback>
        <oleObject progId="MSPhotoEd.3" shapeId="1078" r:id="rId57"/>
      </mc:Fallback>
    </mc:AlternateContent>
    <mc:AlternateContent xmlns:mc="http://schemas.openxmlformats.org/markup-compatibility/2006">
      <mc:Choice Requires="x14">
        <oleObject progId="MSPhotoEd.3" shapeId="1079" r:id="rId58">
          <objectPr defaultSize="0" autoPict="0" r:id="rId5">
            <anchor moveWithCells="1" sizeWithCells="1">
              <from>
                <xdr:col>13824</xdr:col>
                <xdr:colOff>0</xdr:colOff>
                <xdr:row>0</xdr:row>
                <xdr:rowOff>0</xdr:rowOff>
              </from>
              <to>
                <xdr:col>13826</xdr:col>
                <xdr:colOff>0</xdr:colOff>
                <xdr:row>3</xdr:row>
                <xdr:rowOff>0</xdr:rowOff>
              </to>
            </anchor>
          </objectPr>
        </oleObject>
      </mc:Choice>
      <mc:Fallback>
        <oleObject progId="MSPhotoEd.3" shapeId="1079" r:id="rId58"/>
      </mc:Fallback>
    </mc:AlternateContent>
    <mc:AlternateContent xmlns:mc="http://schemas.openxmlformats.org/markup-compatibility/2006">
      <mc:Choice Requires="x14">
        <oleObject progId="MSPhotoEd.3" shapeId="1080" r:id="rId59">
          <objectPr defaultSize="0" autoPict="0" r:id="rId5">
            <anchor moveWithCells="1" sizeWithCells="1">
              <from>
                <xdr:col>14080</xdr:col>
                <xdr:colOff>0</xdr:colOff>
                <xdr:row>0</xdr:row>
                <xdr:rowOff>0</xdr:rowOff>
              </from>
              <to>
                <xdr:col>14082</xdr:col>
                <xdr:colOff>0</xdr:colOff>
                <xdr:row>3</xdr:row>
                <xdr:rowOff>0</xdr:rowOff>
              </to>
            </anchor>
          </objectPr>
        </oleObject>
      </mc:Choice>
      <mc:Fallback>
        <oleObject progId="MSPhotoEd.3" shapeId="1080" r:id="rId59"/>
      </mc:Fallback>
    </mc:AlternateContent>
    <mc:AlternateContent xmlns:mc="http://schemas.openxmlformats.org/markup-compatibility/2006">
      <mc:Choice Requires="x14">
        <oleObject progId="MSPhotoEd.3" shapeId="1081" r:id="rId60">
          <objectPr defaultSize="0" autoPict="0" r:id="rId5">
            <anchor moveWithCells="1" sizeWithCells="1">
              <from>
                <xdr:col>14336</xdr:col>
                <xdr:colOff>0</xdr:colOff>
                <xdr:row>0</xdr:row>
                <xdr:rowOff>0</xdr:rowOff>
              </from>
              <to>
                <xdr:col>14338</xdr:col>
                <xdr:colOff>0</xdr:colOff>
                <xdr:row>3</xdr:row>
                <xdr:rowOff>0</xdr:rowOff>
              </to>
            </anchor>
          </objectPr>
        </oleObject>
      </mc:Choice>
      <mc:Fallback>
        <oleObject progId="MSPhotoEd.3" shapeId="1081" r:id="rId60"/>
      </mc:Fallback>
    </mc:AlternateContent>
    <mc:AlternateContent xmlns:mc="http://schemas.openxmlformats.org/markup-compatibility/2006">
      <mc:Choice Requires="x14">
        <oleObject progId="MSPhotoEd.3" shapeId="1082" r:id="rId61">
          <objectPr defaultSize="0" autoPict="0" r:id="rId5">
            <anchor moveWithCells="1" sizeWithCells="1">
              <from>
                <xdr:col>14592</xdr:col>
                <xdr:colOff>0</xdr:colOff>
                <xdr:row>0</xdr:row>
                <xdr:rowOff>0</xdr:rowOff>
              </from>
              <to>
                <xdr:col>14594</xdr:col>
                <xdr:colOff>0</xdr:colOff>
                <xdr:row>3</xdr:row>
                <xdr:rowOff>0</xdr:rowOff>
              </to>
            </anchor>
          </objectPr>
        </oleObject>
      </mc:Choice>
      <mc:Fallback>
        <oleObject progId="MSPhotoEd.3" shapeId="1082" r:id="rId61"/>
      </mc:Fallback>
    </mc:AlternateContent>
    <mc:AlternateContent xmlns:mc="http://schemas.openxmlformats.org/markup-compatibility/2006">
      <mc:Choice Requires="x14">
        <oleObject progId="MSPhotoEd.3" shapeId="1083" r:id="rId62">
          <objectPr defaultSize="0" autoPict="0" r:id="rId5">
            <anchor moveWithCells="1" sizeWithCells="1">
              <from>
                <xdr:col>14848</xdr:col>
                <xdr:colOff>0</xdr:colOff>
                <xdr:row>0</xdr:row>
                <xdr:rowOff>0</xdr:rowOff>
              </from>
              <to>
                <xdr:col>14850</xdr:col>
                <xdr:colOff>0</xdr:colOff>
                <xdr:row>3</xdr:row>
                <xdr:rowOff>0</xdr:rowOff>
              </to>
            </anchor>
          </objectPr>
        </oleObject>
      </mc:Choice>
      <mc:Fallback>
        <oleObject progId="MSPhotoEd.3" shapeId="1083" r:id="rId62"/>
      </mc:Fallback>
    </mc:AlternateContent>
    <mc:AlternateContent xmlns:mc="http://schemas.openxmlformats.org/markup-compatibility/2006">
      <mc:Choice Requires="x14">
        <oleObject progId="MSPhotoEd.3" shapeId="1084" r:id="rId63">
          <objectPr defaultSize="0" autoPict="0" r:id="rId5">
            <anchor moveWithCells="1" sizeWithCells="1">
              <from>
                <xdr:col>15104</xdr:col>
                <xdr:colOff>0</xdr:colOff>
                <xdr:row>0</xdr:row>
                <xdr:rowOff>0</xdr:rowOff>
              </from>
              <to>
                <xdr:col>15106</xdr:col>
                <xdr:colOff>0</xdr:colOff>
                <xdr:row>3</xdr:row>
                <xdr:rowOff>0</xdr:rowOff>
              </to>
            </anchor>
          </objectPr>
        </oleObject>
      </mc:Choice>
      <mc:Fallback>
        <oleObject progId="MSPhotoEd.3" shapeId="1084" r:id="rId63"/>
      </mc:Fallback>
    </mc:AlternateContent>
    <mc:AlternateContent xmlns:mc="http://schemas.openxmlformats.org/markup-compatibility/2006">
      <mc:Choice Requires="x14">
        <oleObject progId="MSPhotoEd.3" shapeId="1085" r:id="rId64">
          <objectPr defaultSize="0" autoPict="0" r:id="rId5">
            <anchor moveWithCells="1" sizeWithCells="1">
              <from>
                <xdr:col>15360</xdr:col>
                <xdr:colOff>0</xdr:colOff>
                <xdr:row>0</xdr:row>
                <xdr:rowOff>0</xdr:rowOff>
              </from>
              <to>
                <xdr:col>15362</xdr:col>
                <xdr:colOff>0</xdr:colOff>
                <xdr:row>3</xdr:row>
                <xdr:rowOff>0</xdr:rowOff>
              </to>
            </anchor>
          </objectPr>
        </oleObject>
      </mc:Choice>
      <mc:Fallback>
        <oleObject progId="MSPhotoEd.3" shapeId="1085" r:id="rId64"/>
      </mc:Fallback>
    </mc:AlternateContent>
    <mc:AlternateContent xmlns:mc="http://schemas.openxmlformats.org/markup-compatibility/2006">
      <mc:Choice Requires="x14">
        <oleObject progId="MSPhotoEd.3" shapeId="1086" r:id="rId65">
          <objectPr defaultSize="0" autoPict="0" r:id="rId5">
            <anchor moveWithCells="1" sizeWithCells="1">
              <from>
                <xdr:col>15616</xdr:col>
                <xdr:colOff>0</xdr:colOff>
                <xdr:row>0</xdr:row>
                <xdr:rowOff>0</xdr:rowOff>
              </from>
              <to>
                <xdr:col>15618</xdr:col>
                <xdr:colOff>0</xdr:colOff>
                <xdr:row>3</xdr:row>
                <xdr:rowOff>0</xdr:rowOff>
              </to>
            </anchor>
          </objectPr>
        </oleObject>
      </mc:Choice>
      <mc:Fallback>
        <oleObject progId="MSPhotoEd.3" shapeId="1086" r:id="rId65"/>
      </mc:Fallback>
    </mc:AlternateContent>
    <mc:AlternateContent xmlns:mc="http://schemas.openxmlformats.org/markup-compatibility/2006">
      <mc:Choice Requires="x14">
        <oleObject progId="MSPhotoEd.3" shapeId="1087" r:id="rId66">
          <objectPr defaultSize="0" autoPict="0" r:id="rId5">
            <anchor moveWithCells="1" sizeWithCells="1">
              <from>
                <xdr:col>15872</xdr:col>
                <xdr:colOff>0</xdr:colOff>
                <xdr:row>0</xdr:row>
                <xdr:rowOff>0</xdr:rowOff>
              </from>
              <to>
                <xdr:col>15874</xdr:col>
                <xdr:colOff>0</xdr:colOff>
                <xdr:row>3</xdr:row>
                <xdr:rowOff>0</xdr:rowOff>
              </to>
            </anchor>
          </objectPr>
        </oleObject>
      </mc:Choice>
      <mc:Fallback>
        <oleObject progId="MSPhotoEd.3" shapeId="1087" r:id="rId66"/>
      </mc:Fallback>
    </mc:AlternateContent>
    <mc:AlternateContent xmlns:mc="http://schemas.openxmlformats.org/markup-compatibility/2006">
      <mc:Choice Requires="x14">
        <oleObject progId="MSPhotoEd.3" shapeId="1088" r:id="rId67">
          <objectPr defaultSize="0" autoPict="0" r:id="rId5">
            <anchor moveWithCells="1" sizeWithCells="1">
              <from>
                <xdr:col>16128</xdr:col>
                <xdr:colOff>0</xdr:colOff>
                <xdr:row>0</xdr:row>
                <xdr:rowOff>0</xdr:rowOff>
              </from>
              <to>
                <xdr:col>16130</xdr:col>
                <xdr:colOff>0</xdr:colOff>
                <xdr:row>3</xdr:row>
                <xdr:rowOff>0</xdr:rowOff>
              </to>
            </anchor>
          </objectPr>
        </oleObject>
      </mc:Choice>
      <mc:Fallback>
        <oleObject progId="MSPhotoEd.3" shapeId="1088" r:id="rId67"/>
      </mc:Fallback>
    </mc:AlternateContent>
    <mc:AlternateContent xmlns:mc="http://schemas.openxmlformats.org/markup-compatibility/2006">
      <mc:Choice Requires="x14">
        <oleObject progId="MSPhotoEd.3" shapeId="1089" r:id="rId68">
          <objectPr defaultSize="0" autoPict="0" r:id="rId5">
            <anchor moveWithCells="1" sizeWithCells="1">
              <from>
                <xdr:col>0</xdr:col>
                <xdr:colOff>0</xdr:colOff>
                <xdr:row>0</xdr:row>
                <xdr:rowOff>0</xdr:rowOff>
              </from>
              <to>
                <xdr:col>1</xdr:col>
                <xdr:colOff>0</xdr:colOff>
                <xdr:row>3</xdr:row>
                <xdr:rowOff>0</xdr:rowOff>
              </to>
            </anchor>
          </objectPr>
        </oleObject>
      </mc:Choice>
      <mc:Fallback>
        <oleObject progId="MSPhotoEd.3" shapeId="1089" r:id="rId68"/>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pageSetUpPr fitToPage="1"/>
  </sheetPr>
  <dimension ref="A1:K32"/>
  <sheetViews>
    <sheetView showGridLines="0" view="pageBreakPreview" zoomScale="110" zoomScaleNormal="100" zoomScaleSheetLayoutView="110" workbookViewId="0">
      <selection activeCell="H19" sqref="H19"/>
    </sheetView>
  </sheetViews>
  <sheetFormatPr defaultColWidth="10.7109375" defaultRowHeight="11.25" x14ac:dyDescent="0.2"/>
  <cols>
    <col min="1" max="1" width="38.7109375" style="22" customWidth="1"/>
    <col min="2" max="2" width="12.5703125" style="22" hidden="1" customWidth="1"/>
    <col min="3" max="3" width="8.85546875" style="50" bestFit="1" customWidth="1"/>
    <col min="4" max="4" width="12.28515625" style="22" bestFit="1" customWidth="1"/>
    <col min="5" max="5" width="10.85546875" style="22" customWidth="1"/>
    <col min="6" max="8" width="10.7109375" style="22"/>
    <col min="9" max="9" width="20.28515625" style="22" customWidth="1"/>
    <col min="10" max="16384" width="10.7109375" style="22"/>
  </cols>
  <sheetData>
    <row r="1" spans="1:11" s="267" customFormat="1" ht="12.75" customHeight="1" x14ac:dyDescent="0.2">
      <c r="A1" s="433" t="s">
        <v>217</v>
      </c>
      <c r="B1" s="360"/>
      <c r="C1" s="360"/>
      <c r="D1" s="360"/>
      <c r="E1" s="360"/>
      <c r="F1" s="360"/>
      <c r="G1" s="360"/>
      <c r="H1" s="361"/>
      <c r="I1" s="266"/>
      <c r="J1" s="266"/>
      <c r="K1" s="266"/>
    </row>
    <row r="2" spans="1:11" s="267" customFormat="1" ht="12.75" customHeight="1" x14ac:dyDescent="0.2">
      <c r="A2" s="364" t="s">
        <v>218</v>
      </c>
      <c r="B2" s="365"/>
      <c r="C2" s="365"/>
      <c r="D2" s="365"/>
      <c r="E2" s="365"/>
      <c r="F2" s="365"/>
      <c r="G2" s="365"/>
      <c r="H2" s="366"/>
      <c r="I2" s="266"/>
      <c r="J2" s="266"/>
      <c r="K2" s="266"/>
    </row>
    <row r="3" spans="1:11" s="267" customFormat="1" ht="12.75" customHeight="1" thickBot="1" x14ac:dyDescent="0.25">
      <c r="A3" s="434" t="s">
        <v>219</v>
      </c>
      <c r="B3" s="362"/>
      <c r="C3" s="362"/>
      <c r="D3" s="362"/>
      <c r="E3" s="362"/>
      <c r="F3" s="362"/>
      <c r="G3" s="362"/>
      <c r="H3" s="363"/>
      <c r="I3" s="268"/>
      <c r="J3" s="268"/>
      <c r="K3" s="268"/>
    </row>
    <row r="4" spans="1:11" ht="12" customHeight="1" x14ac:dyDescent="0.2">
      <c r="A4" s="449" t="s">
        <v>134</v>
      </c>
      <c r="B4" s="450"/>
      <c r="C4" s="450"/>
      <c r="D4" s="450"/>
      <c r="E4" s="450"/>
      <c r="F4" s="450"/>
      <c r="G4" s="451"/>
      <c r="H4" s="117" t="s">
        <v>1</v>
      </c>
    </row>
    <row r="5" spans="1:11" ht="12" customHeight="1" thickBot="1" x14ac:dyDescent="0.25">
      <c r="A5" s="452"/>
      <c r="B5" s="453"/>
      <c r="C5" s="453"/>
      <c r="D5" s="453"/>
      <c r="E5" s="453"/>
      <c r="F5" s="453"/>
      <c r="G5" s="454"/>
      <c r="H5" s="118" t="s">
        <v>137</v>
      </c>
    </row>
    <row r="6" spans="1:11" ht="25.5" customHeight="1" x14ac:dyDescent="0.2">
      <c r="A6" s="457" t="str">
        <f>PFS!A6</f>
        <v>OBJETO: Serviços de engenharia para elaboração do projeto de pavimentação asfáltica da estrada com origem na BR 135 até o Perímetro Irrigado Nupeba (Município de Riachão das Neves/BA) passando pelo reservatório elevado da rede alta em sentido ao povoado de São José do Rio Grande, sob a gestão da 2ª Superintendência Regional da CODEVASF, no Estado da Bahia.</v>
      </c>
      <c r="B6" s="458"/>
      <c r="C6" s="458"/>
      <c r="D6" s="458"/>
      <c r="E6" s="458"/>
      <c r="F6" s="458"/>
      <c r="G6" s="458"/>
      <c r="H6" s="459"/>
    </row>
    <row r="7" spans="1:11" ht="31.5" customHeight="1" thickBot="1" x14ac:dyDescent="0.25">
      <c r="A7" s="460"/>
      <c r="B7" s="461"/>
      <c r="C7" s="461"/>
      <c r="D7" s="461"/>
      <c r="E7" s="461"/>
      <c r="F7" s="461"/>
      <c r="G7" s="461"/>
      <c r="H7" s="462"/>
    </row>
    <row r="8" spans="1:11" ht="12" thickBot="1" x14ac:dyDescent="0.25">
      <c r="A8" s="119"/>
      <c r="B8" s="455" t="s">
        <v>97</v>
      </c>
      <c r="C8" s="446" t="s">
        <v>96</v>
      </c>
      <c r="D8" s="447"/>
      <c r="E8" s="448"/>
      <c r="F8" s="446" t="s">
        <v>129</v>
      </c>
      <c r="G8" s="447"/>
      <c r="H8" s="448"/>
    </row>
    <row r="9" spans="1:11" ht="12" thickBot="1" x14ac:dyDescent="0.25">
      <c r="A9" s="120"/>
      <c r="B9" s="456"/>
      <c r="C9" s="111" t="s">
        <v>35</v>
      </c>
      <c r="D9" s="112" t="s">
        <v>36</v>
      </c>
      <c r="E9" s="113" t="s">
        <v>37</v>
      </c>
      <c r="F9" s="113" t="s">
        <v>35</v>
      </c>
      <c r="G9" s="113" t="s">
        <v>36</v>
      </c>
      <c r="H9" s="114" t="s">
        <v>37</v>
      </c>
    </row>
    <row r="10" spans="1:11" ht="12" thickBot="1" x14ac:dyDescent="0.25">
      <c r="A10" s="470" t="s">
        <v>99</v>
      </c>
      <c r="B10" s="471"/>
      <c r="C10" s="471"/>
      <c r="D10" s="471"/>
      <c r="E10" s="472"/>
      <c r="F10" s="476"/>
      <c r="G10" s="477"/>
      <c r="H10" s="478"/>
      <c r="J10" s="107"/>
    </row>
    <row r="11" spans="1:11" ht="22.5" x14ac:dyDescent="0.2">
      <c r="A11" s="213" t="str">
        <f>'PFS_I Equipe'!A9</f>
        <v>TOPOGRAFO COM ENCARGOS COMPLEMENTARES - SINAPI - 90781</v>
      </c>
      <c r="B11" s="214" t="s">
        <v>91</v>
      </c>
      <c r="C11" s="215">
        <v>10</v>
      </c>
      <c r="D11" s="215">
        <v>87</v>
      </c>
      <c r="E11" s="216">
        <f t="shared" ref="E11:E17" si="0">ROUND(C11*D11,2)</f>
        <v>870</v>
      </c>
      <c r="F11" s="217">
        <f>8*2</f>
        <v>16</v>
      </c>
      <c r="G11" s="218">
        <v>152</v>
      </c>
      <c r="H11" s="219">
        <f t="shared" ref="H11:H17" si="1">ROUND(F11*G11,2)</f>
        <v>2432</v>
      </c>
      <c r="J11" s="107"/>
    </row>
    <row r="12" spans="1:11" ht="22.5" x14ac:dyDescent="0.2">
      <c r="A12" s="149" t="str">
        <f>'PFS_I Equipe'!A10</f>
        <v>AUXILIAR DE TOPÓGRAFO COM ENCARGOS COMPLEMENTARES - SINAPI - 88253</v>
      </c>
      <c r="B12" s="212"/>
      <c r="C12" s="164">
        <v>10</v>
      </c>
      <c r="D12" s="164">
        <v>88</v>
      </c>
      <c r="E12" s="166">
        <f t="shared" si="0"/>
        <v>880</v>
      </c>
      <c r="F12" s="167">
        <f t="shared" ref="F12:F17" si="2">8*2</f>
        <v>16</v>
      </c>
      <c r="G12" s="168">
        <v>153</v>
      </c>
      <c r="H12" s="169">
        <f t="shared" si="1"/>
        <v>2448</v>
      </c>
      <c r="J12" s="107"/>
    </row>
    <row r="13" spans="1:11" ht="22.5" x14ac:dyDescent="0.2">
      <c r="A13" s="149" t="str">
        <f>'PFS_I Equipe'!A11</f>
        <v>ENGENHEIRO CIVIL DE OBRA SENIOR COM ENCARGOS COMPLEMENTARES - SINAPI - 90779</v>
      </c>
      <c r="B13" s="212"/>
      <c r="C13" s="164">
        <v>10</v>
      </c>
      <c r="D13" s="164">
        <v>89</v>
      </c>
      <c r="E13" s="166">
        <f t="shared" si="0"/>
        <v>890</v>
      </c>
      <c r="F13" s="167">
        <f t="shared" si="2"/>
        <v>16</v>
      </c>
      <c r="G13" s="168">
        <v>154</v>
      </c>
      <c r="H13" s="169">
        <f t="shared" si="1"/>
        <v>2464</v>
      </c>
      <c r="J13" s="107"/>
    </row>
    <row r="14" spans="1:11" ht="22.5" x14ac:dyDescent="0.2">
      <c r="A14" s="149" t="str">
        <f>'PFS_I Equipe'!A12</f>
        <v>DESENHISTA PROJETISTA COM ENCARGOS COMPLEMENTARES - SINAPI - 90775</v>
      </c>
      <c r="B14" s="212"/>
      <c r="C14" s="164">
        <v>10</v>
      </c>
      <c r="D14" s="164">
        <v>90</v>
      </c>
      <c r="E14" s="166">
        <f t="shared" si="0"/>
        <v>900</v>
      </c>
      <c r="F14" s="167">
        <f t="shared" si="2"/>
        <v>16</v>
      </c>
      <c r="G14" s="168">
        <v>155</v>
      </c>
      <c r="H14" s="169">
        <f t="shared" si="1"/>
        <v>2480</v>
      </c>
      <c r="J14" s="107"/>
    </row>
    <row r="15" spans="1:11" ht="22.5" x14ac:dyDescent="0.2">
      <c r="A15" s="149" t="str">
        <f>'PFS_I Equipe'!A13</f>
        <v>TÉCNICO DE SONDAGEM COM ENCARGOS COMPLEMENTARES - SINAPI 88322</v>
      </c>
      <c r="B15" s="212"/>
      <c r="C15" s="164">
        <v>10</v>
      </c>
      <c r="D15" s="164">
        <v>91</v>
      </c>
      <c r="E15" s="166">
        <f t="shared" si="0"/>
        <v>910</v>
      </c>
      <c r="F15" s="167">
        <f t="shared" si="2"/>
        <v>16</v>
      </c>
      <c r="G15" s="168">
        <v>156</v>
      </c>
      <c r="H15" s="169">
        <f t="shared" si="1"/>
        <v>2496</v>
      </c>
      <c r="J15" s="107"/>
    </row>
    <row r="16" spans="1:11" ht="22.5" x14ac:dyDescent="0.2">
      <c r="A16" s="149" t="str">
        <f>'PFS_I Equipe'!A14</f>
        <v>GEÓLOGO COM ENCARGOS COMPLEMENTARES - SINAPI -90779</v>
      </c>
      <c r="B16" s="212"/>
      <c r="C16" s="164">
        <v>10</v>
      </c>
      <c r="D16" s="164">
        <v>92</v>
      </c>
      <c r="E16" s="166">
        <f t="shared" si="0"/>
        <v>920</v>
      </c>
      <c r="F16" s="167">
        <f t="shared" si="2"/>
        <v>16</v>
      </c>
      <c r="G16" s="168">
        <v>157</v>
      </c>
      <c r="H16" s="169">
        <f t="shared" si="1"/>
        <v>2512</v>
      </c>
      <c r="J16" s="107"/>
    </row>
    <row r="17" spans="1:10" ht="24" customHeight="1" thickBot="1" x14ac:dyDescent="0.25">
      <c r="A17" s="220" t="str">
        <f>'PFS_I Equipe'!A15</f>
        <v>HIDRÓLOGO COM ENCARGOS COMPLEMENTARES - SINAPI -90779</v>
      </c>
      <c r="B17" s="221"/>
      <c r="C17" s="222">
        <v>10</v>
      </c>
      <c r="D17" s="222">
        <v>93</v>
      </c>
      <c r="E17" s="223">
        <f t="shared" si="0"/>
        <v>930</v>
      </c>
      <c r="F17" s="224">
        <f t="shared" si="2"/>
        <v>16</v>
      </c>
      <c r="G17" s="225">
        <v>158</v>
      </c>
      <c r="H17" s="226">
        <f t="shared" si="1"/>
        <v>2528</v>
      </c>
      <c r="J17" s="107"/>
    </row>
    <row r="18" spans="1:10" ht="12" thickBot="1" x14ac:dyDescent="0.25">
      <c r="A18" s="463" t="s">
        <v>120</v>
      </c>
      <c r="B18" s="464"/>
      <c r="C18" s="465">
        <f>SUM(E11:E17)</f>
        <v>6300</v>
      </c>
      <c r="D18" s="466"/>
      <c r="E18" s="467"/>
      <c r="F18" s="479">
        <f>SUM(H11:H17)</f>
        <v>17360</v>
      </c>
      <c r="G18" s="480"/>
      <c r="H18" s="481"/>
    </row>
    <row r="19" spans="1:10" ht="13.5" customHeight="1" thickBot="1" x14ac:dyDescent="0.25">
      <c r="A19" s="468" t="s">
        <v>132</v>
      </c>
      <c r="B19" s="469"/>
      <c r="C19" s="469"/>
      <c r="D19" s="469"/>
      <c r="E19" s="108"/>
      <c r="F19" s="227"/>
      <c r="G19" s="228"/>
      <c r="H19" s="229">
        <f>C18+F18</f>
        <v>23660</v>
      </c>
    </row>
    <row r="20" spans="1:10" ht="13.5" customHeight="1" x14ac:dyDescent="0.2">
      <c r="A20" s="485" t="s">
        <v>11</v>
      </c>
      <c r="B20" s="486"/>
      <c r="C20" s="486"/>
      <c r="D20" s="486"/>
      <c r="E20" s="486"/>
      <c r="F20" s="489" t="s">
        <v>12</v>
      </c>
      <c r="G20" s="489"/>
      <c r="H20" s="490"/>
    </row>
    <row r="21" spans="1:10" x14ac:dyDescent="0.2">
      <c r="A21" s="487"/>
      <c r="B21" s="488"/>
      <c r="C21" s="488"/>
      <c r="D21" s="488"/>
      <c r="E21" s="488"/>
      <c r="F21" s="488"/>
      <c r="G21" s="488"/>
      <c r="H21" s="491"/>
    </row>
    <row r="22" spans="1:10" x14ac:dyDescent="0.2">
      <c r="A22" s="487" t="s">
        <v>13</v>
      </c>
      <c r="B22" s="488"/>
      <c r="C22" s="488"/>
      <c r="D22" s="488"/>
      <c r="E22" s="488"/>
      <c r="F22" s="488"/>
      <c r="G22" s="488" t="s">
        <v>138</v>
      </c>
      <c r="H22" s="491"/>
    </row>
    <row r="23" spans="1:10" ht="12.75" customHeight="1" thickBot="1" x14ac:dyDescent="0.25">
      <c r="A23" s="494"/>
      <c r="B23" s="492"/>
      <c r="C23" s="492"/>
      <c r="D23" s="492"/>
      <c r="E23" s="492"/>
      <c r="F23" s="492"/>
      <c r="G23" s="492"/>
      <c r="H23" s="493"/>
    </row>
    <row r="24" spans="1:10" ht="13.5" customHeight="1" x14ac:dyDescent="0.2">
      <c r="A24" s="495" t="s">
        <v>15</v>
      </c>
      <c r="B24" s="496"/>
      <c r="C24" s="496"/>
      <c r="D24" s="496"/>
      <c r="E24" s="496"/>
      <c r="F24" s="109"/>
      <c r="G24" s="109"/>
      <c r="H24" s="110"/>
    </row>
    <row r="25" spans="1:10" x14ac:dyDescent="0.2">
      <c r="A25" s="54" t="s">
        <v>130</v>
      </c>
      <c r="B25" s="24"/>
      <c r="C25" s="51"/>
      <c r="D25" s="24"/>
      <c r="E25" s="24"/>
      <c r="F25" s="23"/>
      <c r="G25" s="23"/>
      <c r="H25" s="53"/>
    </row>
    <row r="26" spans="1:10" x14ac:dyDescent="0.2">
      <c r="A26" s="54" t="s">
        <v>133</v>
      </c>
      <c r="B26" s="24"/>
      <c r="C26" s="51"/>
      <c r="D26" s="24"/>
      <c r="E26" s="24"/>
      <c r="F26" s="23"/>
      <c r="G26" s="23"/>
      <c r="H26" s="53"/>
    </row>
    <row r="27" spans="1:10" x14ac:dyDescent="0.2">
      <c r="A27" s="54" t="s">
        <v>131</v>
      </c>
      <c r="B27" s="24"/>
      <c r="C27" s="51"/>
      <c r="D27" s="24"/>
      <c r="E27" s="24"/>
      <c r="F27" s="23"/>
      <c r="G27" s="23"/>
      <c r="H27" s="53"/>
    </row>
    <row r="28" spans="1:10" x14ac:dyDescent="0.2">
      <c r="A28" s="473"/>
      <c r="B28" s="474"/>
      <c r="C28" s="474"/>
      <c r="D28" s="474"/>
      <c r="E28" s="474"/>
      <c r="F28" s="474"/>
      <c r="G28" s="474"/>
      <c r="H28" s="475"/>
    </row>
    <row r="29" spans="1:10" ht="12" thickBot="1" x14ac:dyDescent="0.25">
      <c r="A29" s="482"/>
      <c r="B29" s="483"/>
      <c r="C29" s="483"/>
      <c r="D29" s="483"/>
      <c r="E29" s="483"/>
      <c r="F29" s="483"/>
      <c r="G29" s="483"/>
      <c r="H29" s="484"/>
    </row>
    <row r="30" spans="1:10" ht="13.5" customHeight="1" x14ac:dyDescent="0.2">
      <c r="E30" s="107"/>
    </row>
    <row r="31" spans="1:10" x14ac:dyDescent="0.2">
      <c r="A31" s="115"/>
      <c r="E31" s="107"/>
    </row>
    <row r="32" spans="1:10" x14ac:dyDescent="0.2">
      <c r="E32" s="107"/>
    </row>
  </sheetData>
  <mergeCells count="21">
    <mergeCell ref="A29:H29"/>
    <mergeCell ref="A20:E21"/>
    <mergeCell ref="F20:H21"/>
    <mergeCell ref="G22:H23"/>
    <mergeCell ref="A22:F23"/>
    <mergeCell ref="A24:E24"/>
    <mergeCell ref="A18:B18"/>
    <mergeCell ref="C18:E18"/>
    <mergeCell ref="A19:D19"/>
    <mergeCell ref="A10:E10"/>
    <mergeCell ref="A28:H28"/>
    <mergeCell ref="F10:H10"/>
    <mergeCell ref="F18:H18"/>
    <mergeCell ref="A1:H1"/>
    <mergeCell ref="A3:H3"/>
    <mergeCell ref="A2:H2"/>
    <mergeCell ref="C8:E8"/>
    <mergeCell ref="A4:G5"/>
    <mergeCell ref="B8:B9"/>
    <mergeCell ref="F8:H8"/>
    <mergeCell ref="A6:H7"/>
  </mergeCells>
  <phoneticPr fontId="31" type="noConversion"/>
  <printOptions horizontalCentered="1"/>
  <pageMargins left="0.59055118110236227" right="0.39370078740157483" top="0.78740157480314965" bottom="0.39370078740157483" header="0.19685039370078741" footer="0.31496062992125984"/>
  <pageSetup paperSize="9" scale="92" firstPageNumber="0" orientation="portrait" r:id="rId1"/>
  <headerFooter alignWithMargins="0"/>
  <ignoredErrors>
    <ignoredError sqref="F11" unlockedFormula="1"/>
  </ignoredErrors>
  <drawing r:id="rId2"/>
  <legacyDrawing r:id="rId3"/>
  <oleObjects>
    <mc:AlternateContent xmlns:mc="http://schemas.openxmlformats.org/markup-compatibility/2006">
      <mc:Choice Requires="x14">
        <oleObject progId="MSPhotoEd.3" shapeId="4161" r:id="rId4">
          <objectPr defaultSize="0" autoPict="0" r:id="rId5">
            <anchor moveWithCells="1" sizeWithCells="1">
              <from>
                <xdr:col>0</xdr:col>
                <xdr:colOff>0</xdr:colOff>
                <xdr:row>0</xdr:row>
                <xdr:rowOff>0</xdr:rowOff>
              </from>
              <to>
                <xdr:col>0</xdr:col>
                <xdr:colOff>1628775</xdr:colOff>
                <xdr:row>3</xdr:row>
                <xdr:rowOff>0</xdr:rowOff>
              </to>
            </anchor>
          </objectPr>
        </oleObject>
      </mc:Choice>
      <mc:Fallback>
        <oleObject progId="MSPhotoEd.3" shapeId="4161" r:id="rId4"/>
      </mc:Fallback>
    </mc:AlternateContent>
    <mc:AlternateContent xmlns:mc="http://schemas.openxmlformats.org/markup-compatibility/2006">
      <mc:Choice Requires="x14">
        <oleObject progId="MSPhotoEd.3" shapeId="4162" r:id="rId6">
          <objectPr defaultSize="0" autoPict="0" r:id="rId5">
            <anchor moveWithCells="1" sizeWithCells="1">
              <from>
                <xdr:col>256</xdr:col>
                <xdr:colOff>0</xdr:colOff>
                <xdr:row>0</xdr:row>
                <xdr:rowOff>0</xdr:rowOff>
              </from>
              <to>
                <xdr:col>258</xdr:col>
                <xdr:colOff>0</xdr:colOff>
                <xdr:row>3</xdr:row>
                <xdr:rowOff>0</xdr:rowOff>
              </to>
            </anchor>
          </objectPr>
        </oleObject>
      </mc:Choice>
      <mc:Fallback>
        <oleObject progId="MSPhotoEd.3" shapeId="4162" r:id="rId6"/>
      </mc:Fallback>
    </mc:AlternateContent>
    <mc:AlternateContent xmlns:mc="http://schemas.openxmlformats.org/markup-compatibility/2006">
      <mc:Choice Requires="x14">
        <oleObject progId="MSPhotoEd.3" shapeId="4163" r:id="rId7">
          <objectPr defaultSize="0" autoPict="0" r:id="rId5">
            <anchor moveWithCells="1" sizeWithCells="1">
              <from>
                <xdr:col>512</xdr:col>
                <xdr:colOff>0</xdr:colOff>
                <xdr:row>0</xdr:row>
                <xdr:rowOff>0</xdr:rowOff>
              </from>
              <to>
                <xdr:col>514</xdr:col>
                <xdr:colOff>0</xdr:colOff>
                <xdr:row>3</xdr:row>
                <xdr:rowOff>0</xdr:rowOff>
              </to>
            </anchor>
          </objectPr>
        </oleObject>
      </mc:Choice>
      <mc:Fallback>
        <oleObject progId="MSPhotoEd.3" shapeId="4163" r:id="rId7"/>
      </mc:Fallback>
    </mc:AlternateContent>
    <mc:AlternateContent xmlns:mc="http://schemas.openxmlformats.org/markup-compatibility/2006">
      <mc:Choice Requires="x14">
        <oleObject progId="MSPhotoEd.3" shapeId="4164" r:id="rId8">
          <objectPr defaultSize="0" autoPict="0" r:id="rId5">
            <anchor moveWithCells="1" sizeWithCells="1">
              <from>
                <xdr:col>768</xdr:col>
                <xdr:colOff>0</xdr:colOff>
                <xdr:row>0</xdr:row>
                <xdr:rowOff>0</xdr:rowOff>
              </from>
              <to>
                <xdr:col>770</xdr:col>
                <xdr:colOff>0</xdr:colOff>
                <xdr:row>3</xdr:row>
                <xdr:rowOff>0</xdr:rowOff>
              </to>
            </anchor>
          </objectPr>
        </oleObject>
      </mc:Choice>
      <mc:Fallback>
        <oleObject progId="MSPhotoEd.3" shapeId="4164" r:id="rId8"/>
      </mc:Fallback>
    </mc:AlternateContent>
    <mc:AlternateContent xmlns:mc="http://schemas.openxmlformats.org/markup-compatibility/2006">
      <mc:Choice Requires="x14">
        <oleObject progId="MSPhotoEd.3" shapeId="4165" r:id="rId9">
          <objectPr defaultSize="0" autoPict="0" r:id="rId5">
            <anchor moveWithCells="1" sizeWithCells="1">
              <from>
                <xdr:col>1024</xdr:col>
                <xdr:colOff>0</xdr:colOff>
                <xdr:row>0</xdr:row>
                <xdr:rowOff>0</xdr:rowOff>
              </from>
              <to>
                <xdr:col>1026</xdr:col>
                <xdr:colOff>0</xdr:colOff>
                <xdr:row>3</xdr:row>
                <xdr:rowOff>0</xdr:rowOff>
              </to>
            </anchor>
          </objectPr>
        </oleObject>
      </mc:Choice>
      <mc:Fallback>
        <oleObject progId="MSPhotoEd.3" shapeId="4165" r:id="rId9"/>
      </mc:Fallback>
    </mc:AlternateContent>
    <mc:AlternateContent xmlns:mc="http://schemas.openxmlformats.org/markup-compatibility/2006">
      <mc:Choice Requires="x14">
        <oleObject progId="MSPhotoEd.3" shapeId="4166" r:id="rId10">
          <objectPr defaultSize="0" autoPict="0" r:id="rId5">
            <anchor moveWithCells="1" sizeWithCells="1">
              <from>
                <xdr:col>1280</xdr:col>
                <xdr:colOff>0</xdr:colOff>
                <xdr:row>0</xdr:row>
                <xdr:rowOff>0</xdr:rowOff>
              </from>
              <to>
                <xdr:col>1282</xdr:col>
                <xdr:colOff>0</xdr:colOff>
                <xdr:row>3</xdr:row>
                <xdr:rowOff>0</xdr:rowOff>
              </to>
            </anchor>
          </objectPr>
        </oleObject>
      </mc:Choice>
      <mc:Fallback>
        <oleObject progId="MSPhotoEd.3" shapeId="4166" r:id="rId10"/>
      </mc:Fallback>
    </mc:AlternateContent>
    <mc:AlternateContent xmlns:mc="http://schemas.openxmlformats.org/markup-compatibility/2006">
      <mc:Choice Requires="x14">
        <oleObject progId="MSPhotoEd.3" shapeId="4167" r:id="rId11">
          <objectPr defaultSize="0" autoPict="0" r:id="rId5">
            <anchor moveWithCells="1" sizeWithCells="1">
              <from>
                <xdr:col>1536</xdr:col>
                <xdr:colOff>0</xdr:colOff>
                <xdr:row>0</xdr:row>
                <xdr:rowOff>0</xdr:rowOff>
              </from>
              <to>
                <xdr:col>1538</xdr:col>
                <xdr:colOff>0</xdr:colOff>
                <xdr:row>3</xdr:row>
                <xdr:rowOff>0</xdr:rowOff>
              </to>
            </anchor>
          </objectPr>
        </oleObject>
      </mc:Choice>
      <mc:Fallback>
        <oleObject progId="MSPhotoEd.3" shapeId="4167" r:id="rId11"/>
      </mc:Fallback>
    </mc:AlternateContent>
    <mc:AlternateContent xmlns:mc="http://schemas.openxmlformats.org/markup-compatibility/2006">
      <mc:Choice Requires="x14">
        <oleObject progId="MSPhotoEd.3" shapeId="4168" r:id="rId12">
          <objectPr defaultSize="0" autoPict="0" r:id="rId5">
            <anchor moveWithCells="1" sizeWithCells="1">
              <from>
                <xdr:col>1792</xdr:col>
                <xdr:colOff>0</xdr:colOff>
                <xdr:row>0</xdr:row>
                <xdr:rowOff>0</xdr:rowOff>
              </from>
              <to>
                <xdr:col>1794</xdr:col>
                <xdr:colOff>0</xdr:colOff>
                <xdr:row>3</xdr:row>
                <xdr:rowOff>0</xdr:rowOff>
              </to>
            </anchor>
          </objectPr>
        </oleObject>
      </mc:Choice>
      <mc:Fallback>
        <oleObject progId="MSPhotoEd.3" shapeId="4168" r:id="rId12"/>
      </mc:Fallback>
    </mc:AlternateContent>
    <mc:AlternateContent xmlns:mc="http://schemas.openxmlformats.org/markup-compatibility/2006">
      <mc:Choice Requires="x14">
        <oleObject progId="MSPhotoEd.3" shapeId="4169" r:id="rId13">
          <objectPr defaultSize="0" autoPict="0" r:id="rId5">
            <anchor moveWithCells="1" sizeWithCells="1">
              <from>
                <xdr:col>2048</xdr:col>
                <xdr:colOff>0</xdr:colOff>
                <xdr:row>0</xdr:row>
                <xdr:rowOff>0</xdr:rowOff>
              </from>
              <to>
                <xdr:col>2050</xdr:col>
                <xdr:colOff>0</xdr:colOff>
                <xdr:row>3</xdr:row>
                <xdr:rowOff>0</xdr:rowOff>
              </to>
            </anchor>
          </objectPr>
        </oleObject>
      </mc:Choice>
      <mc:Fallback>
        <oleObject progId="MSPhotoEd.3" shapeId="4169" r:id="rId13"/>
      </mc:Fallback>
    </mc:AlternateContent>
    <mc:AlternateContent xmlns:mc="http://schemas.openxmlformats.org/markup-compatibility/2006">
      <mc:Choice Requires="x14">
        <oleObject progId="MSPhotoEd.3" shapeId="4170" r:id="rId14">
          <objectPr defaultSize="0" autoPict="0" r:id="rId5">
            <anchor moveWithCells="1" sizeWithCells="1">
              <from>
                <xdr:col>2304</xdr:col>
                <xdr:colOff>0</xdr:colOff>
                <xdr:row>0</xdr:row>
                <xdr:rowOff>0</xdr:rowOff>
              </from>
              <to>
                <xdr:col>2306</xdr:col>
                <xdr:colOff>0</xdr:colOff>
                <xdr:row>3</xdr:row>
                <xdr:rowOff>0</xdr:rowOff>
              </to>
            </anchor>
          </objectPr>
        </oleObject>
      </mc:Choice>
      <mc:Fallback>
        <oleObject progId="MSPhotoEd.3" shapeId="4170" r:id="rId14"/>
      </mc:Fallback>
    </mc:AlternateContent>
    <mc:AlternateContent xmlns:mc="http://schemas.openxmlformats.org/markup-compatibility/2006">
      <mc:Choice Requires="x14">
        <oleObject progId="MSPhotoEd.3" shapeId="4171" r:id="rId15">
          <objectPr defaultSize="0" autoPict="0" r:id="rId5">
            <anchor moveWithCells="1" sizeWithCells="1">
              <from>
                <xdr:col>2560</xdr:col>
                <xdr:colOff>0</xdr:colOff>
                <xdr:row>0</xdr:row>
                <xdr:rowOff>0</xdr:rowOff>
              </from>
              <to>
                <xdr:col>2562</xdr:col>
                <xdr:colOff>0</xdr:colOff>
                <xdr:row>3</xdr:row>
                <xdr:rowOff>0</xdr:rowOff>
              </to>
            </anchor>
          </objectPr>
        </oleObject>
      </mc:Choice>
      <mc:Fallback>
        <oleObject progId="MSPhotoEd.3" shapeId="4171" r:id="rId15"/>
      </mc:Fallback>
    </mc:AlternateContent>
    <mc:AlternateContent xmlns:mc="http://schemas.openxmlformats.org/markup-compatibility/2006">
      <mc:Choice Requires="x14">
        <oleObject progId="MSPhotoEd.3" shapeId="4172" r:id="rId16">
          <objectPr defaultSize="0" autoPict="0" r:id="rId5">
            <anchor moveWithCells="1" sizeWithCells="1">
              <from>
                <xdr:col>2816</xdr:col>
                <xdr:colOff>0</xdr:colOff>
                <xdr:row>0</xdr:row>
                <xdr:rowOff>0</xdr:rowOff>
              </from>
              <to>
                <xdr:col>2818</xdr:col>
                <xdr:colOff>0</xdr:colOff>
                <xdr:row>3</xdr:row>
                <xdr:rowOff>0</xdr:rowOff>
              </to>
            </anchor>
          </objectPr>
        </oleObject>
      </mc:Choice>
      <mc:Fallback>
        <oleObject progId="MSPhotoEd.3" shapeId="4172" r:id="rId16"/>
      </mc:Fallback>
    </mc:AlternateContent>
    <mc:AlternateContent xmlns:mc="http://schemas.openxmlformats.org/markup-compatibility/2006">
      <mc:Choice Requires="x14">
        <oleObject progId="MSPhotoEd.3" shapeId="4173" r:id="rId17">
          <objectPr defaultSize="0" autoPict="0" r:id="rId5">
            <anchor moveWithCells="1" sizeWithCells="1">
              <from>
                <xdr:col>3072</xdr:col>
                <xdr:colOff>0</xdr:colOff>
                <xdr:row>0</xdr:row>
                <xdr:rowOff>0</xdr:rowOff>
              </from>
              <to>
                <xdr:col>3074</xdr:col>
                <xdr:colOff>0</xdr:colOff>
                <xdr:row>3</xdr:row>
                <xdr:rowOff>0</xdr:rowOff>
              </to>
            </anchor>
          </objectPr>
        </oleObject>
      </mc:Choice>
      <mc:Fallback>
        <oleObject progId="MSPhotoEd.3" shapeId="4173" r:id="rId17"/>
      </mc:Fallback>
    </mc:AlternateContent>
    <mc:AlternateContent xmlns:mc="http://schemas.openxmlformats.org/markup-compatibility/2006">
      <mc:Choice Requires="x14">
        <oleObject progId="MSPhotoEd.3" shapeId="4174" r:id="rId18">
          <objectPr defaultSize="0" autoPict="0" r:id="rId5">
            <anchor moveWithCells="1" sizeWithCells="1">
              <from>
                <xdr:col>3328</xdr:col>
                <xdr:colOff>0</xdr:colOff>
                <xdr:row>0</xdr:row>
                <xdr:rowOff>0</xdr:rowOff>
              </from>
              <to>
                <xdr:col>3330</xdr:col>
                <xdr:colOff>0</xdr:colOff>
                <xdr:row>3</xdr:row>
                <xdr:rowOff>0</xdr:rowOff>
              </to>
            </anchor>
          </objectPr>
        </oleObject>
      </mc:Choice>
      <mc:Fallback>
        <oleObject progId="MSPhotoEd.3" shapeId="4174" r:id="rId18"/>
      </mc:Fallback>
    </mc:AlternateContent>
    <mc:AlternateContent xmlns:mc="http://schemas.openxmlformats.org/markup-compatibility/2006">
      <mc:Choice Requires="x14">
        <oleObject progId="MSPhotoEd.3" shapeId="4175" r:id="rId19">
          <objectPr defaultSize="0" autoPict="0" r:id="rId5">
            <anchor moveWithCells="1" sizeWithCells="1">
              <from>
                <xdr:col>3584</xdr:col>
                <xdr:colOff>0</xdr:colOff>
                <xdr:row>0</xdr:row>
                <xdr:rowOff>0</xdr:rowOff>
              </from>
              <to>
                <xdr:col>3586</xdr:col>
                <xdr:colOff>0</xdr:colOff>
                <xdr:row>3</xdr:row>
                <xdr:rowOff>0</xdr:rowOff>
              </to>
            </anchor>
          </objectPr>
        </oleObject>
      </mc:Choice>
      <mc:Fallback>
        <oleObject progId="MSPhotoEd.3" shapeId="4175" r:id="rId19"/>
      </mc:Fallback>
    </mc:AlternateContent>
    <mc:AlternateContent xmlns:mc="http://schemas.openxmlformats.org/markup-compatibility/2006">
      <mc:Choice Requires="x14">
        <oleObject progId="MSPhotoEd.3" shapeId="4176" r:id="rId20">
          <objectPr defaultSize="0" autoPict="0" r:id="rId5">
            <anchor moveWithCells="1" sizeWithCells="1">
              <from>
                <xdr:col>3840</xdr:col>
                <xdr:colOff>0</xdr:colOff>
                <xdr:row>0</xdr:row>
                <xdr:rowOff>0</xdr:rowOff>
              </from>
              <to>
                <xdr:col>3842</xdr:col>
                <xdr:colOff>0</xdr:colOff>
                <xdr:row>3</xdr:row>
                <xdr:rowOff>0</xdr:rowOff>
              </to>
            </anchor>
          </objectPr>
        </oleObject>
      </mc:Choice>
      <mc:Fallback>
        <oleObject progId="MSPhotoEd.3" shapeId="4176" r:id="rId20"/>
      </mc:Fallback>
    </mc:AlternateContent>
    <mc:AlternateContent xmlns:mc="http://schemas.openxmlformats.org/markup-compatibility/2006">
      <mc:Choice Requires="x14">
        <oleObject progId="MSPhotoEd.3" shapeId="4177" r:id="rId21">
          <objectPr defaultSize="0" autoPict="0" r:id="rId5">
            <anchor moveWithCells="1" sizeWithCells="1">
              <from>
                <xdr:col>4096</xdr:col>
                <xdr:colOff>0</xdr:colOff>
                <xdr:row>0</xdr:row>
                <xdr:rowOff>0</xdr:rowOff>
              </from>
              <to>
                <xdr:col>4098</xdr:col>
                <xdr:colOff>0</xdr:colOff>
                <xdr:row>3</xdr:row>
                <xdr:rowOff>0</xdr:rowOff>
              </to>
            </anchor>
          </objectPr>
        </oleObject>
      </mc:Choice>
      <mc:Fallback>
        <oleObject progId="MSPhotoEd.3" shapeId="4177" r:id="rId21"/>
      </mc:Fallback>
    </mc:AlternateContent>
    <mc:AlternateContent xmlns:mc="http://schemas.openxmlformats.org/markup-compatibility/2006">
      <mc:Choice Requires="x14">
        <oleObject progId="MSPhotoEd.3" shapeId="4178" r:id="rId22">
          <objectPr defaultSize="0" autoPict="0" r:id="rId5">
            <anchor moveWithCells="1" sizeWithCells="1">
              <from>
                <xdr:col>4352</xdr:col>
                <xdr:colOff>0</xdr:colOff>
                <xdr:row>0</xdr:row>
                <xdr:rowOff>0</xdr:rowOff>
              </from>
              <to>
                <xdr:col>4354</xdr:col>
                <xdr:colOff>0</xdr:colOff>
                <xdr:row>3</xdr:row>
                <xdr:rowOff>0</xdr:rowOff>
              </to>
            </anchor>
          </objectPr>
        </oleObject>
      </mc:Choice>
      <mc:Fallback>
        <oleObject progId="MSPhotoEd.3" shapeId="4178" r:id="rId22"/>
      </mc:Fallback>
    </mc:AlternateContent>
    <mc:AlternateContent xmlns:mc="http://schemas.openxmlformats.org/markup-compatibility/2006">
      <mc:Choice Requires="x14">
        <oleObject progId="MSPhotoEd.3" shapeId="4179" r:id="rId23">
          <objectPr defaultSize="0" autoPict="0" r:id="rId5">
            <anchor moveWithCells="1" sizeWithCells="1">
              <from>
                <xdr:col>4608</xdr:col>
                <xdr:colOff>0</xdr:colOff>
                <xdr:row>0</xdr:row>
                <xdr:rowOff>0</xdr:rowOff>
              </from>
              <to>
                <xdr:col>4610</xdr:col>
                <xdr:colOff>0</xdr:colOff>
                <xdr:row>3</xdr:row>
                <xdr:rowOff>0</xdr:rowOff>
              </to>
            </anchor>
          </objectPr>
        </oleObject>
      </mc:Choice>
      <mc:Fallback>
        <oleObject progId="MSPhotoEd.3" shapeId="4179" r:id="rId23"/>
      </mc:Fallback>
    </mc:AlternateContent>
    <mc:AlternateContent xmlns:mc="http://schemas.openxmlformats.org/markup-compatibility/2006">
      <mc:Choice Requires="x14">
        <oleObject progId="MSPhotoEd.3" shapeId="4180" r:id="rId24">
          <objectPr defaultSize="0" autoPict="0" r:id="rId5">
            <anchor moveWithCells="1" sizeWithCells="1">
              <from>
                <xdr:col>4864</xdr:col>
                <xdr:colOff>0</xdr:colOff>
                <xdr:row>0</xdr:row>
                <xdr:rowOff>0</xdr:rowOff>
              </from>
              <to>
                <xdr:col>4866</xdr:col>
                <xdr:colOff>0</xdr:colOff>
                <xdr:row>3</xdr:row>
                <xdr:rowOff>0</xdr:rowOff>
              </to>
            </anchor>
          </objectPr>
        </oleObject>
      </mc:Choice>
      <mc:Fallback>
        <oleObject progId="MSPhotoEd.3" shapeId="4180" r:id="rId24"/>
      </mc:Fallback>
    </mc:AlternateContent>
    <mc:AlternateContent xmlns:mc="http://schemas.openxmlformats.org/markup-compatibility/2006">
      <mc:Choice Requires="x14">
        <oleObject progId="MSPhotoEd.3" shapeId="4181" r:id="rId25">
          <objectPr defaultSize="0" autoPict="0" r:id="rId5">
            <anchor moveWithCells="1" sizeWithCells="1">
              <from>
                <xdr:col>5120</xdr:col>
                <xdr:colOff>0</xdr:colOff>
                <xdr:row>0</xdr:row>
                <xdr:rowOff>0</xdr:rowOff>
              </from>
              <to>
                <xdr:col>5122</xdr:col>
                <xdr:colOff>0</xdr:colOff>
                <xdr:row>3</xdr:row>
                <xdr:rowOff>0</xdr:rowOff>
              </to>
            </anchor>
          </objectPr>
        </oleObject>
      </mc:Choice>
      <mc:Fallback>
        <oleObject progId="MSPhotoEd.3" shapeId="4181" r:id="rId25"/>
      </mc:Fallback>
    </mc:AlternateContent>
    <mc:AlternateContent xmlns:mc="http://schemas.openxmlformats.org/markup-compatibility/2006">
      <mc:Choice Requires="x14">
        <oleObject progId="MSPhotoEd.3" shapeId="4182" r:id="rId26">
          <objectPr defaultSize="0" autoPict="0" r:id="rId5">
            <anchor moveWithCells="1" sizeWithCells="1">
              <from>
                <xdr:col>5376</xdr:col>
                <xdr:colOff>0</xdr:colOff>
                <xdr:row>0</xdr:row>
                <xdr:rowOff>0</xdr:rowOff>
              </from>
              <to>
                <xdr:col>5378</xdr:col>
                <xdr:colOff>0</xdr:colOff>
                <xdr:row>3</xdr:row>
                <xdr:rowOff>0</xdr:rowOff>
              </to>
            </anchor>
          </objectPr>
        </oleObject>
      </mc:Choice>
      <mc:Fallback>
        <oleObject progId="MSPhotoEd.3" shapeId="4182" r:id="rId26"/>
      </mc:Fallback>
    </mc:AlternateContent>
    <mc:AlternateContent xmlns:mc="http://schemas.openxmlformats.org/markup-compatibility/2006">
      <mc:Choice Requires="x14">
        <oleObject progId="MSPhotoEd.3" shapeId="4183" r:id="rId27">
          <objectPr defaultSize="0" autoPict="0" r:id="rId5">
            <anchor moveWithCells="1" sizeWithCells="1">
              <from>
                <xdr:col>5632</xdr:col>
                <xdr:colOff>0</xdr:colOff>
                <xdr:row>0</xdr:row>
                <xdr:rowOff>0</xdr:rowOff>
              </from>
              <to>
                <xdr:col>5634</xdr:col>
                <xdr:colOff>0</xdr:colOff>
                <xdr:row>3</xdr:row>
                <xdr:rowOff>0</xdr:rowOff>
              </to>
            </anchor>
          </objectPr>
        </oleObject>
      </mc:Choice>
      <mc:Fallback>
        <oleObject progId="MSPhotoEd.3" shapeId="4183" r:id="rId27"/>
      </mc:Fallback>
    </mc:AlternateContent>
    <mc:AlternateContent xmlns:mc="http://schemas.openxmlformats.org/markup-compatibility/2006">
      <mc:Choice Requires="x14">
        <oleObject progId="MSPhotoEd.3" shapeId="4184" r:id="rId28">
          <objectPr defaultSize="0" autoPict="0" r:id="rId5">
            <anchor moveWithCells="1" sizeWithCells="1">
              <from>
                <xdr:col>5888</xdr:col>
                <xdr:colOff>0</xdr:colOff>
                <xdr:row>0</xdr:row>
                <xdr:rowOff>0</xdr:rowOff>
              </from>
              <to>
                <xdr:col>5890</xdr:col>
                <xdr:colOff>0</xdr:colOff>
                <xdr:row>3</xdr:row>
                <xdr:rowOff>0</xdr:rowOff>
              </to>
            </anchor>
          </objectPr>
        </oleObject>
      </mc:Choice>
      <mc:Fallback>
        <oleObject progId="MSPhotoEd.3" shapeId="4184" r:id="rId28"/>
      </mc:Fallback>
    </mc:AlternateContent>
    <mc:AlternateContent xmlns:mc="http://schemas.openxmlformats.org/markup-compatibility/2006">
      <mc:Choice Requires="x14">
        <oleObject progId="MSPhotoEd.3" shapeId="4185" r:id="rId29">
          <objectPr defaultSize="0" autoPict="0" r:id="rId5">
            <anchor moveWithCells="1" sizeWithCells="1">
              <from>
                <xdr:col>6144</xdr:col>
                <xdr:colOff>0</xdr:colOff>
                <xdr:row>0</xdr:row>
                <xdr:rowOff>0</xdr:rowOff>
              </from>
              <to>
                <xdr:col>6146</xdr:col>
                <xdr:colOff>0</xdr:colOff>
                <xdr:row>3</xdr:row>
                <xdr:rowOff>0</xdr:rowOff>
              </to>
            </anchor>
          </objectPr>
        </oleObject>
      </mc:Choice>
      <mc:Fallback>
        <oleObject progId="MSPhotoEd.3" shapeId="4185" r:id="rId29"/>
      </mc:Fallback>
    </mc:AlternateContent>
    <mc:AlternateContent xmlns:mc="http://schemas.openxmlformats.org/markup-compatibility/2006">
      <mc:Choice Requires="x14">
        <oleObject progId="MSPhotoEd.3" shapeId="4186" r:id="rId30">
          <objectPr defaultSize="0" autoPict="0" r:id="rId5">
            <anchor moveWithCells="1" sizeWithCells="1">
              <from>
                <xdr:col>6400</xdr:col>
                <xdr:colOff>0</xdr:colOff>
                <xdr:row>0</xdr:row>
                <xdr:rowOff>0</xdr:rowOff>
              </from>
              <to>
                <xdr:col>6402</xdr:col>
                <xdr:colOff>0</xdr:colOff>
                <xdr:row>3</xdr:row>
                <xdr:rowOff>0</xdr:rowOff>
              </to>
            </anchor>
          </objectPr>
        </oleObject>
      </mc:Choice>
      <mc:Fallback>
        <oleObject progId="MSPhotoEd.3" shapeId="4186" r:id="rId30"/>
      </mc:Fallback>
    </mc:AlternateContent>
    <mc:AlternateContent xmlns:mc="http://schemas.openxmlformats.org/markup-compatibility/2006">
      <mc:Choice Requires="x14">
        <oleObject progId="MSPhotoEd.3" shapeId="4187" r:id="rId31">
          <objectPr defaultSize="0" autoPict="0" r:id="rId5">
            <anchor moveWithCells="1" sizeWithCells="1">
              <from>
                <xdr:col>6656</xdr:col>
                <xdr:colOff>0</xdr:colOff>
                <xdr:row>0</xdr:row>
                <xdr:rowOff>0</xdr:rowOff>
              </from>
              <to>
                <xdr:col>6658</xdr:col>
                <xdr:colOff>0</xdr:colOff>
                <xdr:row>3</xdr:row>
                <xdr:rowOff>0</xdr:rowOff>
              </to>
            </anchor>
          </objectPr>
        </oleObject>
      </mc:Choice>
      <mc:Fallback>
        <oleObject progId="MSPhotoEd.3" shapeId="4187" r:id="rId31"/>
      </mc:Fallback>
    </mc:AlternateContent>
    <mc:AlternateContent xmlns:mc="http://schemas.openxmlformats.org/markup-compatibility/2006">
      <mc:Choice Requires="x14">
        <oleObject progId="MSPhotoEd.3" shapeId="4188" r:id="rId32">
          <objectPr defaultSize="0" autoPict="0" r:id="rId5">
            <anchor moveWithCells="1" sizeWithCells="1">
              <from>
                <xdr:col>6912</xdr:col>
                <xdr:colOff>0</xdr:colOff>
                <xdr:row>0</xdr:row>
                <xdr:rowOff>0</xdr:rowOff>
              </from>
              <to>
                <xdr:col>6914</xdr:col>
                <xdr:colOff>0</xdr:colOff>
                <xdr:row>3</xdr:row>
                <xdr:rowOff>0</xdr:rowOff>
              </to>
            </anchor>
          </objectPr>
        </oleObject>
      </mc:Choice>
      <mc:Fallback>
        <oleObject progId="MSPhotoEd.3" shapeId="4188" r:id="rId32"/>
      </mc:Fallback>
    </mc:AlternateContent>
    <mc:AlternateContent xmlns:mc="http://schemas.openxmlformats.org/markup-compatibility/2006">
      <mc:Choice Requires="x14">
        <oleObject progId="MSPhotoEd.3" shapeId="4189" r:id="rId33">
          <objectPr defaultSize="0" autoPict="0" r:id="rId5">
            <anchor moveWithCells="1" sizeWithCells="1">
              <from>
                <xdr:col>7168</xdr:col>
                <xdr:colOff>0</xdr:colOff>
                <xdr:row>0</xdr:row>
                <xdr:rowOff>0</xdr:rowOff>
              </from>
              <to>
                <xdr:col>7170</xdr:col>
                <xdr:colOff>0</xdr:colOff>
                <xdr:row>3</xdr:row>
                <xdr:rowOff>0</xdr:rowOff>
              </to>
            </anchor>
          </objectPr>
        </oleObject>
      </mc:Choice>
      <mc:Fallback>
        <oleObject progId="MSPhotoEd.3" shapeId="4189" r:id="rId33"/>
      </mc:Fallback>
    </mc:AlternateContent>
    <mc:AlternateContent xmlns:mc="http://schemas.openxmlformats.org/markup-compatibility/2006">
      <mc:Choice Requires="x14">
        <oleObject progId="MSPhotoEd.3" shapeId="4190" r:id="rId34">
          <objectPr defaultSize="0" autoPict="0" r:id="rId5">
            <anchor moveWithCells="1" sizeWithCells="1">
              <from>
                <xdr:col>7424</xdr:col>
                <xdr:colOff>0</xdr:colOff>
                <xdr:row>0</xdr:row>
                <xdr:rowOff>0</xdr:rowOff>
              </from>
              <to>
                <xdr:col>7426</xdr:col>
                <xdr:colOff>0</xdr:colOff>
                <xdr:row>3</xdr:row>
                <xdr:rowOff>0</xdr:rowOff>
              </to>
            </anchor>
          </objectPr>
        </oleObject>
      </mc:Choice>
      <mc:Fallback>
        <oleObject progId="MSPhotoEd.3" shapeId="4190" r:id="rId34"/>
      </mc:Fallback>
    </mc:AlternateContent>
    <mc:AlternateContent xmlns:mc="http://schemas.openxmlformats.org/markup-compatibility/2006">
      <mc:Choice Requires="x14">
        <oleObject progId="MSPhotoEd.3" shapeId="4191" r:id="rId35">
          <objectPr defaultSize="0" autoPict="0" r:id="rId5">
            <anchor moveWithCells="1" sizeWithCells="1">
              <from>
                <xdr:col>7680</xdr:col>
                <xdr:colOff>0</xdr:colOff>
                <xdr:row>0</xdr:row>
                <xdr:rowOff>0</xdr:rowOff>
              </from>
              <to>
                <xdr:col>7682</xdr:col>
                <xdr:colOff>0</xdr:colOff>
                <xdr:row>3</xdr:row>
                <xdr:rowOff>0</xdr:rowOff>
              </to>
            </anchor>
          </objectPr>
        </oleObject>
      </mc:Choice>
      <mc:Fallback>
        <oleObject progId="MSPhotoEd.3" shapeId="4191" r:id="rId35"/>
      </mc:Fallback>
    </mc:AlternateContent>
    <mc:AlternateContent xmlns:mc="http://schemas.openxmlformats.org/markup-compatibility/2006">
      <mc:Choice Requires="x14">
        <oleObject progId="MSPhotoEd.3" shapeId="4192" r:id="rId36">
          <objectPr defaultSize="0" autoPict="0" r:id="rId5">
            <anchor moveWithCells="1" sizeWithCells="1">
              <from>
                <xdr:col>7936</xdr:col>
                <xdr:colOff>0</xdr:colOff>
                <xdr:row>0</xdr:row>
                <xdr:rowOff>0</xdr:rowOff>
              </from>
              <to>
                <xdr:col>7938</xdr:col>
                <xdr:colOff>0</xdr:colOff>
                <xdr:row>3</xdr:row>
                <xdr:rowOff>0</xdr:rowOff>
              </to>
            </anchor>
          </objectPr>
        </oleObject>
      </mc:Choice>
      <mc:Fallback>
        <oleObject progId="MSPhotoEd.3" shapeId="4192" r:id="rId36"/>
      </mc:Fallback>
    </mc:AlternateContent>
    <mc:AlternateContent xmlns:mc="http://schemas.openxmlformats.org/markup-compatibility/2006">
      <mc:Choice Requires="x14">
        <oleObject progId="MSPhotoEd.3" shapeId="4193" r:id="rId37">
          <objectPr defaultSize="0" autoPict="0" r:id="rId5">
            <anchor moveWithCells="1" sizeWithCells="1">
              <from>
                <xdr:col>8192</xdr:col>
                <xdr:colOff>0</xdr:colOff>
                <xdr:row>0</xdr:row>
                <xdr:rowOff>0</xdr:rowOff>
              </from>
              <to>
                <xdr:col>8194</xdr:col>
                <xdr:colOff>0</xdr:colOff>
                <xdr:row>3</xdr:row>
                <xdr:rowOff>0</xdr:rowOff>
              </to>
            </anchor>
          </objectPr>
        </oleObject>
      </mc:Choice>
      <mc:Fallback>
        <oleObject progId="MSPhotoEd.3" shapeId="4193" r:id="rId37"/>
      </mc:Fallback>
    </mc:AlternateContent>
    <mc:AlternateContent xmlns:mc="http://schemas.openxmlformats.org/markup-compatibility/2006">
      <mc:Choice Requires="x14">
        <oleObject progId="MSPhotoEd.3" shapeId="4194" r:id="rId38">
          <objectPr defaultSize="0" autoPict="0" r:id="rId5">
            <anchor moveWithCells="1" sizeWithCells="1">
              <from>
                <xdr:col>8448</xdr:col>
                <xdr:colOff>0</xdr:colOff>
                <xdr:row>0</xdr:row>
                <xdr:rowOff>0</xdr:rowOff>
              </from>
              <to>
                <xdr:col>8450</xdr:col>
                <xdr:colOff>0</xdr:colOff>
                <xdr:row>3</xdr:row>
                <xdr:rowOff>0</xdr:rowOff>
              </to>
            </anchor>
          </objectPr>
        </oleObject>
      </mc:Choice>
      <mc:Fallback>
        <oleObject progId="MSPhotoEd.3" shapeId="4194" r:id="rId38"/>
      </mc:Fallback>
    </mc:AlternateContent>
    <mc:AlternateContent xmlns:mc="http://schemas.openxmlformats.org/markup-compatibility/2006">
      <mc:Choice Requires="x14">
        <oleObject progId="MSPhotoEd.3" shapeId="4195" r:id="rId39">
          <objectPr defaultSize="0" autoPict="0" r:id="rId5">
            <anchor moveWithCells="1" sizeWithCells="1">
              <from>
                <xdr:col>8704</xdr:col>
                <xdr:colOff>0</xdr:colOff>
                <xdr:row>0</xdr:row>
                <xdr:rowOff>0</xdr:rowOff>
              </from>
              <to>
                <xdr:col>8706</xdr:col>
                <xdr:colOff>0</xdr:colOff>
                <xdr:row>3</xdr:row>
                <xdr:rowOff>0</xdr:rowOff>
              </to>
            </anchor>
          </objectPr>
        </oleObject>
      </mc:Choice>
      <mc:Fallback>
        <oleObject progId="MSPhotoEd.3" shapeId="4195" r:id="rId39"/>
      </mc:Fallback>
    </mc:AlternateContent>
    <mc:AlternateContent xmlns:mc="http://schemas.openxmlformats.org/markup-compatibility/2006">
      <mc:Choice Requires="x14">
        <oleObject progId="MSPhotoEd.3" shapeId="4196" r:id="rId40">
          <objectPr defaultSize="0" autoPict="0" r:id="rId5">
            <anchor moveWithCells="1" sizeWithCells="1">
              <from>
                <xdr:col>8960</xdr:col>
                <xdr:colOff>0</xdr:colOff>
                <xdr:row>0</xdr:row>
                <xdr:rowOff>0</xdr:rowOff>
              </from>
              <to>
                <xdr:col>8962</xdr:col>
                <xdr:colOff>0</xdr:colOff>
                <xdr:row>3</xdr:row>
                <xdr:rowOff>0</xdr:rowOff>
              </to>
            </anchor>
          </objectPr>
        </oleObject>
      </mc:Choice>
      <mc:Fallback>
        <oleObject progId="MSPhotoEd.3" shapeId="4196" r:id="rId40"/>
      </mc:Fallback>
    </mc:AlternateContent>
    <mc:AlternateContent xmlns:mc="http://schemas.openxmlformats.org/markup-compatibility/2006">
      <mc:Choice Requires="x14">
        <oleObject progId="MSPhotoEd.3" shapeId="4197" r:id="rId41">
          <objectPr defaultSize="0" autoPict="0" r:id="rId5">
            <anchor moveWithCells="1" sizeWithCells="1">
              <from>
                <xdr:col>9216</xdr:col>
                <xdr:colOff>0</xdr:colOff>
                <xdr:row>0</xdr:row>
                <xdr:rowOff>0</xdr:rowOff>
              </from>
              <to>
                <xdr:col>9218</xdr:col>
                <xdr:colOff>0</xdr:colOff>
                <xdr:row>3</xdr:row>
                <xdr:rowOff>0</xdr:rowOff>
              </to>
            </anchor>
          </objectPr>
        </oleObject>
      </mc:Choice>
      <mc:Fallback>
        <oleObject progId="MSPhotoEd.3" shapeId="4197" r:id="rId41"/>
      </mc:Fallback>
    </mc:AlternateContent>
    <mc:AlternateContent xmlns:mc="http://schemas.openxmlformats.org/markup-compatibility/2006">
      <mc:Choice Requires="x14">
        <oleObject progId="MSPhotoEd.3" shapeId="4198" r:id="rId42">
          <objectPr defaultSize="0" autoPict="0" r:id="rId5">
            <anchor moveWithCells="1" sizeWithCells="1">
              <from>
                <xdr:col>9472</xdr:col>
                <xdr:colOff>0</xdr:colOff>
                <xdr:row>0</xdr:row>
                <xdr:rowOff>0</xdr:rowOff>
              </from>
              <to>
                <xdr:col>9474</xdr:col>
                <xdr:colOff>0</xdr:colOff>
                <xdr:row>3</xdr:row>
                <xdr:rowOff>0</xdr:rowOff>
              </to>
            </anchor>
          </objectPr>
        </oleObject>
      </mc:Choice>
      <mc:Fallback>
        <oleObject progId="MSPhotoEd.3" shapeId="4198" r:id="rId42"/>
      </mc:Fallback>
    </mc:AlternateContent>
    <mc:AlternateContent xmlns:mc="http://schemas.openxmlformats.org/markup-compatibility/2006">
      <mc:Choice Requires="x14">
        <oleObject progId="MSPhotoEd.3" shapeId="4199" r:id="rId43">
          <objectPr defaultSize="0" autoPict="0" r:id="rId5">
            <anchor moveWithCells="1" sizeWithCells="1">
              <from>
                <xdr:col>9728</xdr:col>
                <xdr:colOff>0</xdr:colOff>
                <xdr:row>0</xdr:row>
                <xdr:rowOff>0</xdr:rowOff>
              </from>
              <to>
                <xdr:col>9730</xdr:col>
                <xdr:colOff>0</xdr:colOff>
                <xdr:row>3</xdr:row>
                <xdr:rowOff>0</xdr:rowOff>
              </to>
            </anchor>
          </objectPr>
        </oleObject>
      </mc:Choice>
      <mc:Fallback>
        <oleObject progId="MSPhotoEd.3" shapeId="4199" r:id="rId43"/>
      </mc:Fallback>
    </mc:AlternateContent>
    <mc:AlternateContent xmlns:mc="http://schemas.openxmlformats.org/markup-compatibility/2006">
      <mc:Choice Requires="x14">
        <oleObject progId="MSPhotoEd.3" shapeId="4200" r:id="rId44">
          <objectPr defaultSize="0" autoPict="0" r:id="rId5">
            <anchor moveWithCells="1" sizeWithCells="1">
              <from>
                <xdr:col>9984</xdr:col>
                <xdr:colOff>0</xdr:colOff>
                <xdr:row>0</xdr:row>
                <xdr:rowOff>0</xdr:rowOff>
              </from>
              <to>
                <xdr:col>9986</xdr:col>
                <xdr:colOff>0</xdr:colOff>
                <xdr:row>3</xdr:row>
                <xdr:rowOff>0</xdr:rowOff>
              </to>
            </anchor>
          </objectPr>
        </oleObject>
      </mc:Choice>
      <mc:Fallback>
        <oleObject progId="MSPhotoEd.3" shapeId="4200" r:id="rId44"/>
      </mc:Fallback>
    </mc:AlternateContent>
    <mc:AlternateContent xmlns:mc="http://schemas.openxmlformats.org/markup-compatibility/2006">
      <mc:Choice Requires="x14">
        <oleObject progId="MSPhotoEd.3" shapeId="4201" r:id="rId45">
          <objectPr defaultSize="0" autoPict="0" r:id="rId5">
            <anchor moveWithCells="1" sizeWithCells="1">
              <from>
                <xdr:col>10240</xdr:col>
                <xdr:colOff>0</xdr:colOff>
                <xdr:row>0</xdr:row>
                <xdr:rowOff>0</xdr:rowOff>
              </from>
              <to>
                <xdr:col>10242</xdr:col>
                <xdr:colOff>0</xdr:colOff>
                <xdr:row>3</xdr:row>
                <xdr:rowOff>0</xdr:rowOff>
              </to>
            </anchor>
          </objectPr>
        </oleObject>
      </mc:Choice>
      <mc:Fallback>
        <oleObject progId="MSPhotoEd.3" shapeId="4201" r:id="rId45"/>
      </mc:Fallback>
    </mc:AlternateContent>
    <mc:AlternateContent xmlns:mc="http://schemas.openxmlformats.org/markup-compatibility/2006">
      <mc:Choice Requires="x14">
        <oleObject progId="MSPhotoEd.3" shapeId="4202" r:id="rId46">
          <objectPr defaultSize="0" autoPict="0" r:id="rId5">
            <anchor moveWithCells="1" sizeWithCells="1">
              <from>
                <xdr:col>10496</xdr:col>
                <xdr:colOff>0</xdr:colOff>
                <xdr:row>0</xdr:row>
                <xdr:rowOff>0</xdr:rowOff>
              </from>
              <to>
                <xdr:col>10498</xdr:col>
                <xdr:colOff>0</xdr:colOff>
                <xdr:row>3</xdr:row>
                <xdr:rowOff>0</xdr:rowOff>
              </to>
            </anchor>
          </objectPr>
        </oleObject>
      </mc:Choice>
      <mc:Fallback>
        <oleObject progId="MSPhotoEd.3" shapeId="4202" r:id="rId46"/>
      </mc:Fallback>
    </mc:AlternateContent>
    <mc:AlternateContent xmlns:mc="http://schemas.openxmlformats.org/markup-compatibility/2006">
      <mc:Choice Requires="x14">
        <oleObject progId="MSPhotoEd.3" shapeId="4203" r:id="rId47">
          <objectPr defaultSize="0" autoPict="0" r:id="rId5">
            <anchor moveWithCells="1" sizeWithCells="1">
              <from>
                <xdr:col>10752</xdr:col>
                <xdr:colOff>0</xdr:colOff>
                <xdr:row>0</xdr:row>
                <xdr:rowOff>0</xdr:rowOff>
              </from>
              <to>
                <xdr:col>10754</xdr:col>
                <xdr:colOff>0</xdr:colOff>
                <xdr:row>3</xdr:row>
                <xdr:rowOff>0</xdr:rowOff>
              </to>
            </anchor>
          </objectPr>
        </oleObject>
      </mc:Choice>
      <mc:Fallback>
        <oleObject progId="MSPhotoEd.3" shapeId="4203" r:id="rId47"/>
      </mc:Fallback>
    </mc:AlternateContent>
    <mc:AlternateContent xmlns:mc="http://schemas.openxmlformats.org/markup-compatibility/2006">
      <mc:Choice Requires="x14">
        <oleObject progId="MSPhotoEd.3" shapeId="4204" r:id="rId48">
          <objectPr defaultSize="0" autoPict="0" r:id="rId5">
            <anchor moveWithCells="1" sizeWithCells="1">
              <from>
                <xdr:col>11008</xdr:col>
                <xdr:colOff>0</xdr:colOff>
                <xdr:row>0</xdr:row>
                <xdr:rowOff>0</xdr:rowOff>
              </from>
              <to>
                <xdr:col>11010</xdr:col>
                <xdr:colOff>0</xdr:colOff>
                <xdr:row>3</xdr:row>
                <xdr:rowOff>0</xdr:rowOff>
              </to>
            </anchor>
          </objectPr>
        </oleObject>
      </mc:Choice>
      <mc:Fallback>
        <oleObject progId="MSPhotoEd.3" shapeId="4204" r:id="rId48"/>
      </mc:Fallback>
    </mc:AlternateContent>
    <mc:AlternateContent xmlns:mc="http://schemas.openxmlformats.org/markup-compatibility/2006">
      <mc:Choice Requires="x14">
        <oleObject progId="MSPhotoEd.3" shapeId="4205" r:id="rId49">
          <objectPr defaultSize="0" autoPict="0" r:id="rId5">
            <anchor moveWithCells="1" sizeWithCells="1">
              <from>
                <xdr:col>11264</xdr:col>
                <xdr:colOff>0</xdr:colOff>
                <xdr:row>0</xdr:row>
                <xdr:rowOff>0</xdr:rowOff>
              </from>
              <to>
                <xdr:col>11266</xdr:col>
                <xdr:colOff>0</xdr:colOff>
                <xdr:row>3</xdr:row>
                <xdr:rowOff>0</xdr:rowOff>
              </to>
            </anchor>
          </objectPr>
        </oleObject>
      </mc:Choice>
      <mc:Fallback>
        <oleObject progId="MSPhotoEd.3" shapeId="4205" r:id="rId49"/>
      </mc:Fallback>
    </mc:AlternateContent>
    <mc:AlternateContent xmlns:mc="http://schemas.openxmlformats.org/markup-compatibility/2006">
      <mc:Choice Requires="x14">
        <oleObject progId="MSPhotoEd.3" shapeId="4206" r:id="rId50">
          <objectPr defaultSize="0" autoPict="0" r:id="rId5">
            <anchor moveWithCells="1" sizeWithCells="1">
              <from>
                <xdr:col>11520</xdr:col>
                <xdr:colOff>0</xdr:colOff>
                <xdr:row>0</xdr:row>
                <xdr:rowOff>0</xdr:rowOff>
              </from>
              <to>
                <xdr:col>11522</xdr:col>
                <xdr:colOff>0</xdr:colOff>
                <xdr:row>3</xdr:row>
                <xdr:rowOff>0</xdr:rowOff>
              </to>
            </anchor>
          </objectPr>
        </oleObject>
      </mc:Choice>
      <mc:Fallback>
        <oleObject progId="MSPhotoEd.3" shapeId="4206" r:id="rId50"/>
      </mc:Fallback>
    </mc:AlternateContent>
    <mc:AlternateContent xmlns:mc="http://schemas.openxmlformats.org/markup-compatibility/2006">
      <mc:Choice Requires="x14">
        <oleObject progId="MSPhotoEd.3" shapeId="4207" r:id="rId51">
          <objectPr defaultSize="0" autoPict="0" r:id="rId5">
            <anchor moveWithCells="1" sizeWithCells="1">
              <from>
                <xdr:col>11776</xdr:col>
                <xdr:colOff>0</xdr:colOff>
                <xdr:row>0</xdr:row>
                <xdr:rowOff>0</xdr:rowOff>
              </from>
              <to>
                <xdr:col>11778</xdr:col>
                <xdr:colOff>0</xdr:colOff>
                <xdr:row>3</xdr:row>
                <xdr:rowOff>0</xdr:rowOff>
              </to>
            </anchor>
          </objectPr>
        </oleObject>
      </mc:Choice>
      <mc:Fallback>
        <oleObject progId="MSPhotoEd.3" shapeId="4207" r:id="rId51"/>
      </mc:Fallback>
    </mc:AlternateContent>
    <mc:AlternateContent xmlns:mc="http://schemas.openxmlformats.org/markup-compatibility/2006">
      <mc:Choice Requires="x14">
        <oleObject progId="MSPhotoEd.3" shapeId="4208" r:id="rId52">
          <objectPr defaultSize="0" autoPict="0" r:id="rId5">
            <anchor moveWithCells="1" sizeWithCells="1">
              <from>
                <xdr:col>12032</xdr:col>
                <xdr:colOff>0</xdr:colOff>
                <xdr:row>0</xdr:row>
                <xdr:rowOff>0</xdr:rowOff>
              </from>
              <to>
                <xdr:col>12034</xdr:col>
                <xdr:colOff>0</xdr:colOff>
                <xdr:row>3</xdr:row>
                <xdr:rowOff>0</xdr:rowOff>
              </to>
            </anchor>
          </objectPr>
        </oleObject>
      </mc:Choice>
      <mc:Fallback>
        <oleObject progId="MSPhotoEd.3" shapeId="4208" r:id="rId52"/>
      </mc:Fallback>
    </mc:AlternateContent>
    <mc:AlternateContent xmlns:mc="http://schemas.openxmlformats.org/markup-compatibility/2006">
      <mc:Choice Requires="x14">
        <oleObject progId="MSPhotoEd.3" shapeId="4209" r:id="rId53">
          <objectPr defaultSize="0" autoPict="0" r:id="rId5">
            <anchor moveWithCells="1" sizeWithCells="1">
              <from>
                <xdr:col>12288</xdr:col>
                <xdr:colOff>0</xdr:colOff>
                <xdr:row>0</xdr:row>
                <xdr:rowOff>0</xdr:rowOff>
              </from>
              <to>
                <xdr:col>12290</xdr:col>
                <xdr:colOff>0</xdr:colOff>
                <xdr:row>3</xdr:row>
                <xdr:rowOff>0</xdr:rowOff>
              </to>
            </anchor>
          </objectPr>
        </oleObject>
      </mc:Choice>
      <mc:Fallback>
        <oleObject progId="MSPhotoEd.3" shapeId="4209" r:id="rId53"/>
      </mc:Fallback>
    </mc:AlternateContent>
    <mc:AlternateContent xmlns:mc="http://schemas.openxmlformats.org/markup-compatibility/2006">
      <mc:Choice Requires="x14">
        <oleObject progId="MSPhotoEd.3" shapeId="4210" r:id="rId54">
          <objectPr defaultSize="0" autoPict="0" r:id="rId5">
            <anchor moveWithCells="1" sizeWithCells="1">
              <from>
                <xdr:col>12544</xdr:col>
                <xdr:colOff>0</xdr:colOff>
                <xdr:row>0</xdr:row>
                <xdr:rowOff>0</xdr:rowOff>
              </from>
              <to>
                <xdr:col>12546</xdr:col>
                <xdr:colOff>0</xdr:colOff>
                <xdr:row>3</xdr:row>
                <xdr:rowOff>0</xdr:rowOff>
              </to>
            </anchor>
          </objectPr>
        </oleObject>
      </mc:Choice>
      <mc:Fallback>
        <oleObject progId="MSPhotoEd.3" shapeId="4210" r:id="rId54"/>
      </mc:Fallback>
    </mc:AlternateContent>
    <mc:AlternateContent xmlns:mc="http://schemas.openxmlformats.org/markup-compatibility/2006">
      <mc:Choice Requires="x14">
        <oleObject progId="MSPhotoEd.3" shapeId="4211" r:id="rId55">
          <objectPr defaultSize="0" autoPict="0" r:id="rId5">
            <anchor moveWithCells="1" sizeWithCells="1">
              <from>
                <xdr:col>12800</xdr:col>
                <xdr:colOff>0</xdr:colOff>
                <xdr:row>0</xdr:row>
                <xdr:rowOff>0</xdr:rowOff>
              </from>
              <to>
                <xdr:col>12802</xdr:col>
                <xdr:colOff>0</xdr:colOff>
                <xdr:row>3</xdr:row>
                <xdr:rowOff>0</xdr:rowOff>
              </to>
            </anchor>
          </objectPr>
        </oleObject>
      </mc:Choice>
      <mc:Fallback>
        <oleObject progId="MSPhotoEd.3" shapeId="4211" r:id="rId55"/>
      </mc:Fallback>
    </mc:AlternateContent>
    <mc:AlternateContent xmlns:mc="http://schemas.openxmlformats.org/markup-compatibility/2006">
      <mc:Choice Requires="x14">
        <oleObject progId="MSPhotoEd.3" shapeId="4212" r:id="rId56">
          <objectPr defaultSize="0" autoPict="0" r:id="rId5">
            <anchor moveWithCells="1" sizeWithCells="1">
              <from>
                <xdr:col>13056</xdr:col>
                <xdr:colOff>0</xdr:colOff>
                <xdr:row>0</xdr:row>
                <xdr:rowOff>0</xdr:rowOff>
              </from>
              <to>
                <xdr:col>13058</xdr:col>
                <xdr:colOff>0</xdr:colOff>
                <xdr:row>3</xdr:row>
                <xdr:rowOff>0</xdr:rowOff>
              </to>
            </anchor>
          </objectPr>
        </oleObject>
      </mc:Choice>
      <mc:Fallback>
        <oleObject progId="MSPhotoEd.3" shapeId="4212" r:id="rId56"/>
      </mc:Fallback>
    </mc:AlternateContent>
    <mc:AlternateContent xmlns:mc="http://schemas.openxmlformats.org/markup-compatibility/2006">
      <mc:Choice Requires="x14">
        <oleObject progId="MSPhotoEd.3" shapeId="4213" r:id="rId57">
          <objectPr defaultSize="0" autoPict="0" r:id="rId5">
            <anchor moveWithCells="1" sizeWithCells="1">
              <from>
                <xdr:col>13312</xdr:col>
                <xdr:colOff>0</xdr:colOff>
                <xdr:row>0</xdr:row>
                <xdr:rowOff>0</xdr:rowOff>
              </from>
              <to>
                <xdr:col>13314</xdr:col>
                <xdr:colOff>0</xdr:colOff>
                <xdr:row>3</xdr:row>
                <xdr:rowOff>0</xdr:rowOff>
              </to>
            </anchor>
          </objectPr>
        </oleObject>
      </mc:Choice>
      <mc:Fallback>
        <oleObject progId="MSPhotoEd.3" shapeId="4213" r:id="rId57"/>
      </mc:Fallback>
    </mc:AlternateContent>
    <mc:AlternateContent xmlns:mc="http://schemas.openxmlformats.org/markup-compatibility/2006">
      <mc:Choice Requires="x14">
        <oleObject progId="MSPhotoEd.3" shapeId="4214" r:id="rId58">
          <objectPr defaultSize="0" autoPict="0" r:id="rId5">
            <anchor moveWithCells="1" sizeWithCells="1">
              <from>
                <xdr:col>13568</xdr:col>
                <xdr:colOff>0</xdr:colOff>
                <xdr:row>0</xdr:row>
                <xdr:rowOff>0</xdr:rowOff>
              </from>
              <to>
                <xdr:col>13570</xdr:col>
                <xdr:colOff>0</xdr:colOff>
                <xdr:row>3</xdr:row>
                <xdr:rowOff>0</xdr:rowOff>
              </to>
            </anchor>
          </objectPr>
        </oleObject>
      </mc:Choice>
      <mc:Fallback>
        <oleObject progId="MSPhotoEd.3" shapeId="4214" r:id="rId58"/>
      </mc:Fallback>
    </mc:AlternateContent>
    <mc:AlternateContent xmlns:mc="http://schemas.openxmlformats.org/markup-compatibility/2006">
      <mc:Choice Requires="x14">
        <oleObject progId="MSPhotoEd.3" shapeId="4215" r:id="rId59">
          <objectPr defaultSize="0" autoPict="0" r:id="rId5">
            <anchor moveWithCells="1" sizeWithCells="1">
              <from>
                <xdr:col>13824</xdr:col>
                <xdr:colOff>0</xdr:colOff>
                <xdr:row>0</xdr:row>
                <xdr:rowOff>0</xdr:rowOff>
              </from>
              <to>
                <xdr:col>13826</xdr:col>
                <xdr:colOff>0</xdr:colOff>
                <xdr:row>3</xdr:row>
                <xdr:rowOff>0</xdr:rowOff>
              </to>
            </anchor>
          </objectPr>
        </oleObject>
      </mc:Choice>
      <mc:Fallback>
        <oleObject progId="MSPhotoEd.3" shapeId="4215" r:id="rId59"/>
      </mc:Fallback>
    </mc:AlternateContent>
    <mc:AlternateContent xmlns:mc="http://schemas.openxmlformats.org/markup-compatibility/2006">
      <mc:Choice Requires="x14">
        <oleObject progId="MSPhotoEd.3" shapeId="4216" r:id="rId60">
          <objectPr defaultSize="0" autoPict="0" r:id="rId5">
            <anchor moveWithCells="1" sizeWithCells="1">
              <from>
                <xdr:col>14080</xdr:col>
                <xdr:colOff>0</xdr:colOff>
                <xdr:row>0</xdr:row>
                <xdr:rowOff>0</xdr:rowOff>
              </from>
              <to>
                <xdr:col>14082</xdr:col>
                <xdr:colOff>0</xdr:colOff>
                <xdr:row>3</xdr:row>
                <xdr:rowOff>0</xdr:rowOff>
              </to>
            </anchor>
          </objectPr>
        </oleObject>
      </mc:Choice>
      <mc:Fallback>
        <oleObject progId="MSPhotoEd.3" shapeId="4216" r:id="rId60"/>
      </mc:Fallback>
    </mc:AlternateContent>
    <mc:AlternateContent xmlns:mc="http://schemas.openxmlformats.org/markup-compatibility/2006">
      <mc:Choice Requires="x14">
        <oleObject progId="MSPhotoEd.3" shapeId="4217" r:id="rId61">
          <objectPr defaultSize="0" autoPict="0" r:id="rId5">
            <anchor moveWithCells="1" sizeWithCells="1">
              <from>
                <xdr:col>14336</xdr:col>
                <xdr:colOff>0</xdr:colOff>
                <xdr:row>0</xdr:row>
                <xdr:rowOff>0</xdr:rowOff>
              </from>
              <to>
                <xdr:col>14338</xdr:col>
                <xdr:colOff>0</xdr:colOff>
                <xdr:row>3</xdr:row>
                <xdr:rowOff>0</xdr:rowOff>
              </to>
            </anchor>
          </objectPr>
        </oleObject>
      </mc:Choice>
      <mc:Fallback>
        <oleObject progId="MSPhotoEd.3" shapeId="4217" r:id="rId61"/>
      </mc:Fallback>
    </mc:AlternateContent>
    <mc:AlternateContent xmlns:mc="http://schemas.openxmlformats.org/markup-compatibility/2006">
      <mc:Choice Requires="x14">
        <oleObject progId="MSPhotoEd.3" shapeId="4218" r:id="rId62">
          <objectPr defaultSize="0" autoPict="0" r:id="rId5">
            <anchor moveWithCells="1" sizeWithCells="1">
              <from>
                <xdr:col>14592</xdr:col>
                <xdr:colOff>0</xdr:colOff>
                <xdr:row>0</xdr:row>
                <xdr:rowOff>0</xdr:rowOff>
              </from>
              <to>
                <xdr:col>14594</xdr:col>
                <xdr:colOff>0</xdr:colOff>
                <xdr:row>3</xdr:row>
                <xdr:rowOff>0</xdr:rowOff>
              </to>
            </anchor>
          </objectPr>
        </oleObject>
      </mc:Choice>
      <mc:Fallback>
        <oleObject progId="MSPhotoEd.3" shapeId="4218" r:id="rId62"/>
      </mc:Fallback>
    </mc:AlternateContent>
    <mc:AlternateContent xmlns:mc="http://schemas.openxmlformats.org/markup-compatibility/2006">
      <mc:Choice Requires="x14">
        <oleObject progId="MSPhotoEd.3" shapeId="4219" r:id="rId63">
          <objectPr defaultSize="0" autoPict="0" r:id="rId5">
            <anchor moveWithCells="1" sizeWithCells="1">
              <from>
                <xdr:col>14848</xdr:col>
                <xdr:colOff>0</xdr:colOff>
                <xdr:row>0</xdr:row>
                <xdr:rowOff>0</xdr:rowOff>
              </from>
              <to>
                <xdr:col>14850</xdr:col>
                <xdr:colOff>0</xdr:colOff>
                <xdr:row>3</xdr:row>
                <xdr:rowOff>0</xdr:rowOff>
              </to>
            </anchor>
          </objectPr>
        </oleObject>
      </mc:Choice>
      <mc:Fallback>
        <oleObject progId="MSPhotoEd.3" shapeId="4219" r:id="rId63"/>
      </mc:Fallback>
    </mc:AlternateContent>
    <mc:AlternateContent xmlns:mc="http://schemas.openxmlformats.org/markup-compatibility/2006">
      <mc:Choice Requires="x14">
        <oleObject progId="MSPhotoEd.3" shapeId="4220" r:id="rId64">
          <objectPr defaultSize="0" autoPict="0" r:id="rId5">
            <anchor moveWithCells="1" sizeWithCells="1">
              <from>
                <xdr:col>15104</xdr:col>
                <xdr:colOff>0</xdr:colOff>
                <xdr:row>0</xdr:row>
                <xdr:rowOff>0</xdr:rowOff>
              </from>
              <to>
                <xdr:col>15106</xdr:col>
                <xdr:colOff>0</xdr:colOff>
                <xdr:row>3</xdr:row>
                <xdr:rowOff>0</xdr:rowOff>
              </to>
            </anchor>
          </objectPr>
        </oleObject>
      </mc:Choice>
      <mc:Fallback>
        <oleObject progId="MSPhotoEd.3" shapeId="4220" r:id="rId64"/>
      </mc:Fallback>
    </mc:AlternateContent>
    <mc:AlternateContent xmlns:mc="http://schemas.openxmlformats.org/markup-compatibility/2006">
      <mc:Choice Requires="x14">
        <oleObject progId="MSPhotoEd.3" shapeId="4221" r:id="rId65">
          <objectPr defaultSize="0" autoPict="0" r:id="rId5">
            <anchor moveWithCells="1" sizeWithCells="1">
              <from>
                <xdr:col>15360</xdr:col>
                <xdr:colOff>0</xdr:colOff>
                <xdr:row>0</xdr:row>
                <xdr:rowOff>0</xdr:rowOff>
              </from>
              <to>
                <xdr:col>15362</xdr:col>
                <xdr:colOff>0</xdr:colOff>
                <xdr:row>3</xdr:row>
                <xdr:rowOff>0</xdr:rowOff>
              </to>
            </anchor>
          </objectPr>
        </oleObject>
      </mc:Choice>
      <mc:Fallback>
        <oleObject progId="MSPhotoEd.3" shapeId="4221" r:id="rId65"/>
      </mc:Fallback>
    </mc:AlternateContent>
    <mc:AlternateContent xmlns:mc="http://schemas.openxmlformats.org/markup-compatibility/2006">
      <mc:Choice Requires="x14">
        <oleObject progId="MSPhotoEd.3" shapeId="4222" r:id="rId66">
          <objectPr defaultSize="0" autoPict="0" r:id="rId5">
            <anchor moveWithCells="1" sizeWithCells="1">
              <from>
                <xdr:col>15616</xdr:col>
                <xdr:colOff>0</xdr:colOff>
                <xdr:row>0</xdr:row>
                <xdr:rowOff>0</xdr:rowOff>
              </from>
              <to>
                <xdr:col>15618</xdr:col>
                <xdr:colOff>0</xdr:colOff>
                <xdr:row>3</xdr:row>
                <xdr:rowOff>0</xdr:rowOff>
              </to>
            </anchor>
          </objectPr>
        </oleObject>
      </mc:Choice>
      <mc:Fallback>
        <oleObject progId="MSPhotoEd.3" shapeId="4222" r:id="rId66"/>
      </mc:Fallback>
    </mc:AlternateContent>
    <mc:AlternateContent xmlns:mc="http://schemas.openxmlformats.org/markup-compatibility/2006">
      <mc:Choice Requires="x14">
        <oleObject progId="MSPhotoEd.3" shapeId="4223" r:id="rId67">
          <objectPr defaultSize="0" autoPict="0" r:id="rId5">
            <anchor moveWithCells="1" sizeWithCells="1">
              <from>
                <xdr:col>15872</xdr:col>
                <xdr:colOff>0</xdr:colOff>
                <xdr:row>0</xdr:row>
                <xdr:rowOff>0</xdr:rowOff>
              </from>
              <to>
                <xdr:col>15874</xdr:col>
                <xdr:colOff>0</xdr:colOff>
                <xdr:row>3</xdr:row>
                <xdr:rowOff>0</xdr:rowOff>
              </to>
            </anchor>
          </objectPr>
        </oleObject>
      </mc:Choice>
      <mc:Fallback>
        <oleObject progId="MSPhotoEd.3" shapeId="4223" r:id="rId67"/>
      </mc:Fallback>
    </mc:AlternateContent>
    <mc:AlternateContent xmlns:mc="http://schemas.openxmlformats.org/markup-compatibility/2006">
      <mc:Choice Requires="x14">
        <oleObject progId="MSPhotoEd.3" shapeId="4224" r:id="rId68">
          <objectPr defaultSize="0" autoPict="0" r:id="rId5">
            <anchor moveWithCells="1" sizeWithCells="1">
              <from>
                <xdr:col>16128</xdr:col>
                <xdr:colOff>0</xdr:colOff>
                <xdr:row>0</xdr:row>
                <xdr:rowOff>0</xdr:rowOff>
              </from>
              <to>
                <xdr:col>16130</xdr:col>
                <xdr:colOff>0</xdr:colOff>
                <xdr:row>3</xdr:row>
                <xdr:rowOff>0</xdr:rowOff>
              </to>
            </anchor>
          </objectPr>
        </oleObject>
      </mc:Choice>
      <mc:Fallback>
        <oleObject progId="MSPhotoEd.3" shapeId="4224" r:id="rId68"/>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pageSetUpPr fitToPage="1"/>
  </sheetPr>
  <dimension ref="A1:Q25"/>
  <sheetViews>
    <sheetView showGridLines="0" view="pageBreakPreview" zoomScale="90" zoomScaleNormal="120" zoomScaleSheetLayoutView="90" workbookViewId="0">
      <selection activeCell="L12" sqref="L12"/>
    </sheetView>
  </sheetViews>
  <sheetFormatPr defaultColWidth="10.7109375" defaultRowHeight="15" customHeight="1" x14ac:dyDescent="0.2"/>
  <cols>
    <col min="1" max="1" width="5.140625" style="124" customWidth="1"/>
    <col min="2" max="2" width="12.7109375" style="124" customWidth="1"/>
    <col min="3" max="3" width="9.85546875" style="136" customWidth="1"/>
    <col min="4" max="4" width="19.5703125" style="136" customWidth="1"/>
    <col min="5" max="5" width="4" style="136" customWidth="1"/>
    <col min="6" max="6" width="19.42578125" style="136" customWidth="1"/>
    <col min="7" max="7" width="12.85546875" style="125" customWidth="1"/>
    <col min="8" max="8" width="9.85546875" style="126" customWidth="1"/>
    <col min="9" max="9" width="11.28515625" style="136" customWidth="1"/>
    <col min="10" max="10" width="15.42578125" style="125" customWidth="1"/>
    <col min="11" max="12" width="10.7109375" style="125"/>
    <col min="13" max="13" width="11.140625" style="125" bestFit="1" customWidth="1"/>
    <col min="14" max="16384" width="10.7109375" style="125"/>
  </cols>
  <sheetData>
    <row r="1" spans="1:11" s="267" customFormat="1" ht="12.75" customHeight="1" x14ac:dyDescent="0.2">
      <c r="A1" s="433" t="s">
        <v>217</v>
      </c>
      <c r="B1" s="360"/>
      <c r="C1" s="360"/>
      <c r="D1" s="360"/>
      <c r="E1" s="360"/>
      <c r="F1" s="360"/>
      <c r="G1" s="360"/>
      <c r="H1" s="360"/>
      <c r="I1" s="360"/>
      <c r="J1" s="361"/>
      <c r="K1" s="266"/>
    </row>
    <row r="2" spans="1:11" s="267" customFormat="1" ht="12.75" customHeight="1" x14ac:dyDescent="0.2">
      <c r="A2" s="364" t="s">
        <v>218</v>
      </c>
      <c r="B2" s="365"/>
      <c r="C2" s="365"/>
      <c r="D2" s="365"/>
      <c r="E2" s="365"/>
      <c r="F2" s="365"/>
      <c r="G2" s="365"/>
      <c r="H2" s="365"/>
      <c r="I2" s="365"/>
      <c r="J2" s="366"/>
      <c r="K2" s="266"/>
    </row>
    <row r="3" spans="1:11" s="267" customFormat="1" ht="12.75" customHeight="1" x14ac:dyDescent="0.2">
      <c r="A3" s="364" t="s">
        <v>219</v>
      </c>
      <c r="B3" s="365"/>
      <c r="C3" s="365"/>
      <c r="D3" s="365"/>
      <c r="E3" s="365"/>
      <c r="F3" s="365"/>
      <c r="G3" s="365"/>
      <c r="H3" s="365"/>
      <c r="I3" s="365"/>
      <c r="J3" s="366"/>
      <c r="K3" s="268"/>
    </row>
    <row r="4" spans="1:11" ht="15" customHeight="1" thickBot="1" x14ac:dyDescent="0.25">
      <c r="A4" s="309"/>
      <c r="B4" s="310"/>
      <c r="C4" s="139"/>
      <c r="D4" s="139"/>
      <c r="E4" s="139"/>
      <c r="F4" s="139"/>
      <c r="G4" s="311"/>
      <c r="H4" s="312"/>
      <c r="I4" s="139"/>
      <c r="J4" s="313"/>
    </row>
    <row r="5" spans="1:11" ht="15" customHeight="1" thickBot="1" x14ac:dyDescent="0.25">
      <c r="A5" s="526" t="s">
        <v>43</v>
      </c>
      <c r="B5" s="527"/>
      <c r="C5" s="528"/>
      <c r="D5" s="528"/>
      <c r="E5" s="528"/>
      <c r="F5" s="528"/>
      <c r="G5" s="528"/>
      <c r="H5" s="528"/>
      <c r="I5" s="528"/>
      <c r="J5" s="127" t="s">
        <v>1</v>
      </c>
    </row>
    <row r="6" spans="1:11" ht="20.100000000000001" customHeight="1" thickTop="1" thickBot="1" x14ac:dyDescent="0.25">
      <c r="A6" s="529"/>
      <c r="B6" s="530"/>
      <c r="C6" s="531"/>
      <c r="D6" s="531"/>
      <c r="E6" s="531"/>
      <c r="F6" s="531"/>
      <c r="G6" s="531"/>
      <c r="H6" s="531"/>
      <c r="I6" s="531"/>
      <c r="J6" s="128" t="s">
        <v>38</v>
      </c>
    </row>
    <row r="7" spans="1:11" ht="18.75" customHeight="1" thickTop="1" x14ac:dyDescent="0.2">
      <c r="A7" s="545" t="str">
        <f>PFS!A6</f>
        <v>OBJETO: Serviços de engenharia para elaboração do projeto de pavimentação asfáltica da estrada com origem na BR 135 até o Perímetro Irrigado Nupeba (Município de Riachão das Neves/BA) passando pelo reservatório elevado da rede alta em sentido ao povoado de São José do Rio Grande, sob a gestão da 2ª Superintendência Regional da CODEVASF, no Estado da Bahia.</v>
      </c>
      <c r="B7" s="546"/>
      <c r="C7" s="546"/>
      <c r="D7" s="546"/>
      <c r="E7" s="546"/>
      <c r="F7" s="546"/>
      <c r="G7" s="546"/>
      <c r="H7" s="546"/>
      <c r="I7" s="546"/>
      <c r="J7" s="547"/>
    </row>
    <row r="8" spans="1:11" ht="27" customHeight="1" x14ac:dyDescent="0.2">
      <c r="A8" s="548"/>
      <c r="B8" s="549"/>
      <c r="C8" s="549"/>
      <c r="D8" s="549"/>
      <c r="E8" s="549"/>
      <c r="F8" s="549"/>
      <c r="G8" s="549"/>
      <c r="H8" s="549"/>
      <c r="I8" s="549"/>
      <c r="J8" s="550"/>
    </row>
    <row r="9" spans="1:11" ht="18.75" customHeight="1" thickBot="1" x14ac:dyDescent="0.25">
      <c r="A9" s="532" t="s">
        <v>45</v>
      </c>
      <c r="B9" s="543" t="s">
        <v>148</v>
      </c>
      <c r="C9" s="534" t="s">
        <v>39</v>
      </c>
      <c r="D9" s="535"/>
      <c r="E9" s="535"/>
      <c r="F9" s="535"/>
      <c r="G9" s="538" t="s">
        <v>46</v>
      </c>
      <c r="H9" s="540" t="s">
        <v>35</v>
      </c>
      <c r="I9" s="538" t="s">
        <v>40</v>
      </c>
      <c r="J9" s="542"/>
    </row>
    <row r="10" spans="1:11" ht="18.75" customHeight="1" thickTop="1" thickBot="1" x14ac:dyDescent="0.25">
      <c r="A10" s="533"/>
      <c r="B10" s="544"/>
      <c r="C10" s="536"/>
      <c r="D10" s="537"/>
      <c r="E10" s="537"/>
      <c r="F10" s="537"/>
      <c r="G10" s="539"/>
      <c r="H10" s="541"/>
      <c r="I10" s="137" t="s">
        <v>41</v>
      </c>
      <c r="J10" s="129" t="s">
        <v>42</v>
      </c>
    </row>
    <row r="11" spans="1:11" ht="24.75" customHeight="1" thickBot="1" x14ac:dyDescent="0.25">
      <c r="A11" s="154">
        <v>1</v>
      </c>
      <c r="B11" s="520" t="s">
        <v>95</v>
      </c>
      <c r="C11" s="521"/>
      <c r="D11" s="521"/>
      <c r="E11" s="521"/>
      <c r="F11" s="521"/>
      <c r="G11" s="521"/>
      <c r="H11" s="521"/>
      <c r="I11" s="522"/>
      <c r="J11" s="153">
        <f>SUM(J12:J12)</f>
        <v>12737.92</v>
      </c>
    </row>
    <row r="12" spans="1:11" ht="86.25" customHeight="1" thickBot="1" x14ac:dyDescent="0.25">
      <c r="A12" s="238" t="s">
        <v>94</v>
      </c>
      <c r="B12" s="150" t="s">
        <v>139</v>
      </c>
      <c r="C12" s="523" t="s">
        <v>162</v>
      </c>
      <c r="D12" s="524"/>
      <c r="E12" s="524"/>
      <c r="F12" s="525"/>
      <c r="G12" s="151" t="s">
        <v>47</v>
      </c>
      <c r="H12" s="172">
        <v>2</v>
      </c>
      <c r="I12" s="173">
        <f>'C.U. Caminhoneta'!D29</f>
        <v>6368.96</v>
      </c>
      <c r="J12" s="314">
        <f>ROUND(H12*I12,2)</f>
        <v>12737.92</v>
      </c>
    </row>
    <row r="13" spans="1:11" ht="29.25" customHeight="1" thickBot="1" x14ac:dyDescent="0.25">
      <c r="A13" s="230">
        <v>2</v>
      </c>
      <c r="B13" s="497" t="s">
        <v>169</v>
      </c>
      <c r="C13" s="498"/>
      <c r="D13" s="498"/>
      <c r="E13" s="498"/>
      <c r="F13" s="498"/>
      <c r="G13" s="498"/>
      <c r="H13" s="498"/>
      <c r="I13" s="498"/>
      <c r="J13" s="231">
        <f>SUM(J14:J17)</f>
        <v>69422.460000000006</v>
      </c>
    </row>
    <row r="14" spans="1:11" ht="12.75" x14ac:dyDescent="0.2">
      <c r="A14" s="233" t="s">
        <v>92</v>
      </c>
      <c r="B14" s="350" t="s">
        <v>206</v>
      </c>
      <c r="C14" s="499" t="s">
        <v>208</v>
      </c>
      <c r="D14" s="500"/>
      <c r="E14" s="500"/>
      <c r="F14" s="500"/>
      <c r="G14" s="234" t="s">
        <v>207</v>
      </c>
      <c r="H14" s="235">
        <v>440</v>
      </c>
      <c r="I14" s="236">
        <v>6.51</v>
      </c>
      <c r="J14" s="237">
        <f t="shared" ref="J14:J17" si="0">ROUND(H14*I14,2)</f>
        <v>2864.4</v>
      </c>
    </row>
    <row r="15" spans="1:11" ht="12.75" x14ac:dyDescent="0.2">
      <c r="A15" s="359" t="s">
        <v>163</v>
      </c>
      <c r="B15" s="152" t="s">
        <v>180</v>
      </c>
      <c r="C15" s="517" t="s">
        <v>179</v>
      </c>
      <c r="D15" s="518"/>
      <c r="E15" s="518"/>
      <c r="F15" s="518"/>
      <c r="G15" s="151" t="s">
        <v>93</v>
      </c>
      <c r="H15" s="172">
        <v>200</v>
      </c>
      <c r="I15" s="177">
        <v>30</v>
      </c>
      <c r="J15" s="239">
        <f t="shared" si="0"/>
        <v>6000</v>
      </c>
    </row>
    <row r="16" spans="1:11" ht="25.5" x14ac:dyDescent="0.2">
      <c r="A16" s="359" t="s">
        <v>164</v>
      </c>
      <c r="B16" s="351" t="s">
        <v>171</v>
      </c>
      <c r="C16" s="517" t="s">
        <v>170</v>
      </c>
      <c r="D16" s="518"/>
      <c r="E16" s="518"/>
      <c r="F16" s="518"/>
      <c r="G16" s="151" t="s">
        <v>93</v>
      </c>
      <c r="H16" s="172">
        <v>1</v>
      </c>
      <c r="I16" s="177">
        <v>2800</v>
      </c>
      <c r="J16" s="239">
        <f t="shared" si="0"/>
        <v>2800</v>
      </c>
    </row>
    <row r="17" spans="1:17" ht="12.75" x14ac:dyDescent="0.2">
      <c r="A17" s="359" t="s">
        <v>165</v>
      </c>
      <c r="B17" s="351" t="s">
        <v>242</v>
      </c>
      <c r="C17" s="519" t="s">
        <v>209</v>
      </c>
      <c r="D17" s="519"/>
      <c r="E17" s="519"/>
      <c r="F17" s="519"/>
      <c r="G17" s="151" t="s">
        <v>205</v>
      </c>
      <c r="H17" s="172">
        <v>241</v>
      </c>
      <c r="I17" s="211">
        <v>239.66</v>
      </c>
      <c r="J17" s="239">
        <f t="shared" si="0"/>
        <v>57758.06</v>
      </c>
      <c r="K17" s="125">
        <f>25000+18000</f>
        <v>43000</v>
      </c>
      <c r="L17" s="125">
        <f>K17/100</f>
        <v>430</v>
      </c>
      <c r="M17" s="257">
        <f>18000/100</f>
        <v>180</v>
      </c>
      <c r="N17" s="125">
        <v>24300</v>
      </c>
      <c r="O17" s="125">
        <f>N17/100</f>
        <v>243</v>
      </c>
      <c r="P17" s="125">
        <v>24000</v>
      </c>
      <c r="Q17" s="125">
        <f>P17/100</f>
        <v>240</v>
      </c>
    </row>
    <row r="18" spans="1:17" ht="35.25" customHeight="1" thickBot="1" x14ac:dyDescent="0.25">
      <c r="A18" s="501" t="s">
        <v>48</v>
      </c>
      <c r="B18" s="502"/>
      <c r="C18" s="502"/>
      <c r="D18" s="502"/>
      <c r="E18" s="502"/>
      <c r="F18" s="502"/>
      <c r="G18" s="502"/>
      <c r="H18" s="502"/>
      <c r="I18" s="503"/>
      <c r="J18" s="232">
        <f>J13+J11</f>
        <v>82160.38</v>
      </c>
    </row>
    <row r="19" spans="1:17" ht="12.6" customHeight="1" x14ac:dyDescent="0.2">
      <c r="A19" s="505" t="s">
        <v>11</v>
      </c>
      <c r="B19" s="506"/>
      <c r="C19" s="506"/>
      <c r="D19" s="506"/>
      <c r="E19" s="506"/>
      <c r="F19" s="506"/>
      <c r="G19" s="507"/>
      <c r="H19" s="130" t="s">
        <v>12</v>
      </c>
      <c r="I19" s="138"/>
      <c r="J19" s="131"/>
    </row>
    <row r="20" spans="1:17" ht="12.6" customHeight="1" x14ac:dyDescent="0.2">
      <c r="A20" s="508"/>
      <c r="B20" s="509"/>
      <c r="C20" s="509"/>
      <c r="D20" s="509"/>
      <c r="E20" s="509"/>
      <c r="F20" s="509"/>
      <c r="G20" s="510"/>
      <c r="H20" s="132"/>
      <c r="I20" s="139"/>
      <c r="J20" s="133"/>
    </row>
    <row r="21" spans="1:17" ht="12.6" customHeight="1" x14ac:dyDescent="0.2">
      <c r="A21" s="511" t="s">
        <v>13</v>
      </c>
      <c r="B21" s="512"/>
      <c r="C21" s="512"/>
      <c r="D21" s="512"/>
      <c r="E21" s="512"/>
      <c r="F21" s="512"/>
      <c r="G21" s="512"/>
      <c r="H21" s="513"/>
      <c r="I21" s="140" t="s">
        <v>14</v>
      </c>
      <c r="J21" s="134"/>
    </row>
    <row r="22" spans="1:17" ht="12" customHeight="1" thickBot="1" x14ac:dyDescent="0.25">
      <c r="A22" s="514"/>
      <c r="B22" s="515"/>
      <c r="C22" s="515"/>
      <c r="D22" s="515"/>
      <c r="E22" s="515"/>
      <c r="F22" s="515"/>
      <c r="G22" s="515"/>
      <c r="H22" s="516"/>
      <c r="I22" s="141"/>
      <c r="J22" s="135"/>
    </row>
    <row r="24" spans="1:17" ht="22.5" customHeight="1" x14ac:dyDescent="0.2">
      <c r="C24" s="504"/>
      <c r="D24" s="504"/>
      <c r="E24" s="504"/>
      <c r="F24" s="504"/>
      <c r="G24" s="504"/>
      <c r="H24" s="504"/>
      <c r="I24" s="504"/>
      <c r="J24" s="504"/>
    </row>
    <row r="25" spans="1:17" ht="35.25" customHeight="1" x14ac:dyDescent="0.2">
      <c r="C25" s="504"/>
      <c r="D25" s="504"/>
      <c r="E25" s="504"/>
      <c r="F25" s="504"/>
      <c r="G25" s="504"/>
      <c r="H25" s="504"/>
      <c r="I25" s="504"/>
      <c r="J25" s="504"/>
    </row>
  </sheetData>
  <mergeCells count="23">
    <mergeCell ref="A1:J1"/>
    <mergeCell ref="A2:J2"/>
    <mergeCell ref="A3:J3"/>
    <mergeCell ref="B11:I11"/>
    <mergeCell ref="C12:F12"/>
    <mergeCell ref="A5:I6"/>
    <mergeCell ref="A9:A10"/>
    <mergeCell ref="C9:F10"/>
    <mergeCell ref="G9:G10"/>
    <mergeCell ref="H9:H10"/>
    <mergeCell ref="I9:J9"/>
    <mergeCell ref="B9:B10"/>
    <mergeCell ref="A7:J8"/>
    <mergeCell ref="B13:I13"/>
    <mergeCell ref="C14:F14"/>
    <mergeCell ref="A18:I18"/>
    <mergeCell ref="C24:J24"/>
    <mergeCell ref="C25:J25"/>
    <mergeCell ref="A19:G20"/>
    <mergeCell ref="A21:H22"/>
    <mergeCell ref="C15:F15"/>
    <mergeCell ref="C16:F16"/>
    <mergeCell ref="C17:F17"/>
  </mergeCells>
  <phoneticPr fontId="31" type="noConversion"/>
  <printOptions horizontalCentered="1"/>
  <pageMargins left="0.59055118110236227" right="0.39370078740157483" top="0.78740157480314965" bottom="0.39370078740157483" header="0.19685039370078741" footer="0.31496062992125984"/>
  <pageSetup paperSize="9" scale="78" firstPageNumber="0" fitToHeight="2" orientation="portrait" r:id="rId1"/>
  <headerFooter alignWithMargins="0"/>
  <ignoredErrors>
    <ignoredError sqref="J13" formula="1"/>
  </ignoredErrors>
  <drawing r:id="rId2"/>
  <legacyDrawing r:id="rId3"/>
  <oleObjects>
    <mc:AlternateContent xmlns:mc="http://schemas.openxmlformats.org/markup-compatibility/2006">
      <mc:Choice Requires="x14">
        <oleObject progId="MSPhotoEd.3" shapeId="8193" r:id="rId4">
          <objectPr defaultSize="0" autoPict="0" r:id="rId5">
            <anchor moveWithCells="1" sizeWithCells="1">
              <from>
                <xdr:col>0</xdr:col>
                <xdr:colOff>0</xdr:colOff>
                <xdr:row>0</xdr:row>
                <xdr:rowOff>0</xdr:rowOff>
              </from>
              <to>
                <xdr:col>2</xdr:col>
                <xdr:colOff>361950</xdr:colOff>
                <xdr:row>3</xdr:row>
                <xdr:rowOff>0</xdr:rowOff>
              </to>
            </anchor>
          </objectPr>
        </oleObject>
      </mc:Choice>
      <mc:Fallback>
        <oleObject progId="MSPhotoEd.3" shapeId="8193" r:id="rId4"/>
      </mc:Fallback>
    </mc:AlternateContent>
    <mc:AlternateContent xmlns:mc="http://schemas.openxmlformats.org/markup-compatibility/2006">
      <mc:Choice Requires="x14">
        <oleObject progId="MSPhotoEd.3" shapeId="8194" r:id="rId6">
          <objectPr defaultSize="0" autoPict="0" r:id="rId5">
            <anchor moveWithCells="1" sizeWithCells="1">
              <from>
                <xdr:col>256</xdr:col>
                <xdr:colOff>0</xdr:colOff>
                <xdr:row>0</xdr:row>
                <xdr:rowOff>0</xdr:rowOff>
              </from>
              <to>
                <xdr:col>258</xdr:col>
                <xdr:colOff>0</xdr:colOff>
                <xdr:row>3</xdr:row>
                <xdr:rowOff>0</xdr:rowOff>
              </to>
            </anchor>
          </objectPr>
        </oleObject>
      </mc:Choice>
      <mc:Fallback>
        <oleObject progId="MSPhotoEd.3" shapeId="8194" r:id="rId6"/>
      </mc:Fallback>
    </mc:AlternateContent>
    <mc:AlternateContent xmlns:mc="http://schemas.openxmlformats.org/markup-compatibility/2006">
      <mc:Choice Requires="x14">
        <oleObject progId="MSPhotoEd.3" shapeId="8195" r:id="rId7">
          <objectPr defaultSize="0" autoPict="0" r:id="rId5">
            <anchor moveWithCells="1" sizeWithCells="1">
              <from>
                <xdr:col>512</xdr:col>
                <xdr:colOff>0</xdr:colOff>
                <xdr:row>0</xdr:row>
                <xdr:rowOff>0</xdr:rowOff>
              </from>
              <to>
                <xdr:col>514</xdr:col>
                <xdr:colOff>0</xdr:colOff>
                <xdr:row>3</xdr:row>
                <xdr:rowOff>0</xdr:rowOff>
              </to>
            </anchor>
          </objectPr>
        </oleObject>
      </mc:Choice>
      <mc:Fallback>
        <oleObject progId="MSPhotoEd.3" shapeId="8195" r:id="rId7"/>
      </mc:Fallback>
    </mc:AlternateContent>
    <mc:AlternateContent xmlns:mc="http://schemas.openxmlformats.org/markup-compatibility/2006">
      <mc:Choice Requires="x14">
        <oleObject progId="MSPhotoEd.3" shapeId="8196" r:id="rId8">
          <objectPr defaultSize="0" autoPict="0" r:id="rId5">
            <anchor moveWithCells="1" sizeWithCells="1">
              <from>
                <xdr:col>768</xdr:col>
                <xdr:colOff>0</xdr:colOff>
                <xdr:row>0</xdr:row>
                <xdr:rowOff>0</xdr:rowOff>
              </from>
              <to>
                <xdr:col>770</xdr:col>
                <xdr:colOff>0</xdr:colOff>
                <xdr:row>3</xdr:row>
                <xdr:rowOff>0</xdr:rowOff>
              </to>
            </anchor>
          </objectPr>
        </oleObject>
      </mc:Choice>
      <mc:Fallback>
        <oleObject progId="MSPhotoEd.3" shapeId="8196" r:id="rId8"/>
      </mc:Fallback>
    </mc:AlternateContent>
    <mc:AlternateContent xmlns:mc="http://schemas.openxmlformats.org/markup-compatibility/2006">
      <mc:Choice Requires="x14">
        <oleObject progId="MSPhotoEd.3" shapeId="8197" r:id="rId9">
          <objectPr defaultSize="0" autoPict="0" r:id="rId5">
            <anchor moveWithCells="1" sizeWithCells="1">
              <from>
                <xdr:col>1024</xdr:col>
                <xdr:colOff>0</xdr:colOff>
                <xdr:row>0</xdr:row>
                <xdr:rowOff>0</xdr:rowOff>
              </from>
              <to>
                <xdr:col>1026</xdr:col>
                <xdr:colOff>0</xdr:colOff>
                <xdr:row>3</xdr:row>
                <xdr:rowOff>0</xdr:rowOff>
              </to>
            </anchor>
          </objectPr>
        </oleObject>
      </mc:Choice>
      <mc:Fallback>
        <oleObject progId="MSPhotoEd.3" shapeId="8197" r:id="rId9"/>
      </mc:Fallback>
    </mc:AlternateContent>
    <mc:AlternateContent xmlns:mc="http://schemas.openxmlformats.org/markup-compatibility/2006">
      <mc:Choice Requires="x14">
        <oleObject progId="MSPhotoEd.3" shapeId="8198" r:id="rId10">
          <objectPr defaultSize="0" autoPict="0" r:id="rId5">
            <anchor moveWithCells="1" sizeWithCells="1">
              <from>
                <xdr:col>1280</xdr:col>
                <xdr:colOff>0</xdr:colOff>
                <xdr:row>0</xdr:row>
                <xdr:rowOff>0</xdr:rowOff>
              </from>
              <to>
                <xdr:col>1282</xdr:col>
                <xdr:colOff>0</xdr:colOff>
                <xdr:row>3</xdr:row>
                <xdr:rowOff>0</xdr:rowOff>
              </to>
            </anchor>
          </objectPr>
        </oleObject>
      </mc:Choice>
      <mc:Fallback>
        <oleObject progId="MSPhotoEd.3" shapeId="8198" r:id="rId10"/>
      </mc:Fallback>
    </mc:AlternateContent>
    <mc:AlternateContent xmlns:mc="http://schemas.openxmlformats.org/markup-compatibility/2006">
      <mc:Choice Requires="x14">
        <oleObject progId="MSPhotoEd.3" shapeId="8199" r:id="rId11">
          <objectPr defaultSize="0" autoPict="0" r:id="rId5">
            <anchor moveWithCells="1" sizeWithCells="1">
              <from>
                <xdr:col>1536</xdr:col>
                <xdr:colOff>0</xdr:colOff>
                <xdr:row>0</xdr:row>
                <xdr:rowOff>0</xdr:rowOff>
              </from>
              <to>
                <xdr:col>1538</xdr:col>
                <xdr:colOff>0</xdr:colOff>
                <xdr:row>3</xdr:row>
                <xdr:rowOff>0</xdr:rowOff>
              </to>
            </anchor>
          </objectPr>
        </oleObject>
      </mc:Choice>
      <mc:Fallback>
        <oleObject progId="MSPhotoEd.3" shapeId="8199" r:id="rId11"/>
      </mc:Fallback>
    </mc:AlternateContent>
    <mc:AlternateContent xmlns:mc="http://schemas.openxmlformats.org/markup-compatibility/2006">
      <mc:Choice Requires="x14">
        <oleObject progId="MSPhotoEd.3" shapeId="8200" r:id="rId12">
          <objectPr defaultSize="0" autoPict="0" r:id="rId5">
            <anchor moveWithCells="1" sizeWithCells="1">
              <from>
                <xdr:col>1792</xdr:col>
                <xdr:colOff>0</xdr:colOff>
                <xdr:row>0</xdr:row>
                <xdr:rowOff>0</xdr:rowOff>
              </from>
              <to>
                <xdr:col>1794</xdr:col>
                <xdr:colOff>0</xdr:colOff>
                <xdr:row>3</xdr:row>
                <xdr:rowOff>0</xdr:rowOff>
              </to>
            </anchor>
          </objectPr>
        </oleObject>
      </mc:Choice>
      <mc:Fallback>
        <oleObject progId="MSPhotoEd.3" shapeId="8200" r:id="rId12"/>
      </mc:Fallback>
    </mc:AlternateContent>
    <mc:AlternateContent xmlns:mc="http://schemas.openxmlformats.org/markup-compatibility/2006">
      <mc:Choice Requires="x14">
        <oleObject progId="MSPhotoEd.3" shapeId="8201" r:id="rId13">
          <objectPr defaultSize="0" autoPict="0" r:id="rId5">
            <anchor moveWithCells="1" sizeWithCells="1">
              <from>
                <xdr:col>2048</xdr:col>
                <xdr:colOff>0</xdr:colOff>
                <xdr:row>0</xdr:row>
                <xdr:rowOff>0</xdr:rowOff>
              </from>
              <to>
                <xdr:col>2050</xdr:col>
                <xdr:colOff>0</xdr:colOff>
                <xdr:row>3</xdr:row>
                <xdr:rowOff>0</xdr:rowOff>
              </to>
            </anchor>
          </objectPr>
        </oleObject>
      </mc:Choice>
      <mc:Fallback>
        <oleObject progId="MSPhotoEd.3" shapeId="8201" r:id="rId13"/>
      </mc:Fallback>
    </mc:AlternateContent>
    <mc:AlternateContent xmlns:mc="http://schemas.openxmlformats.org/markup-compatibility/2006">
      <mc:Choice Requires="x14">
        <oleObject progId="MSPhotoEd.3" shapeId="8202" r:id="rId14">
          <objectPr defaultSize="0" autoPict="0" r:id="rId5">
            <anchor moveWithCells="1" sizeWithCells="1">
              <from>
                <xdr:col>2304</xdr:col>
                <xdr:colOff>0</xdr:colOff>
                <xdr:row>0</xdr:row>
                <xdr:rowOff>0</xdr:rowOff>
              </from>
              <to>
                <xdr:col>2306</xdr:col>
                <xdr:colOff>0</xdr:colOff>
                <xdr:row>3</xdr:row>
                <xdr:rowOff>0</xdr:rowOff>
              </to>
            </anchor>
          </objectPr>
        </oleObject>
      </mc:Choice>
      <mc:Fallback>
        <oleObject progId="MSPhotoEd.3" shapeId="8202" r:id="rId14"/>
      </mc:Fallback>
    </mc:AlternateContent>
    <mc:AlternateContent xmlns:mc="http://schemas.openxmlformats.org/markup-compatibility/2006">
      <mc:Choice Requires="x14">
        <oleObject progId="MSPhotoEd.3" shapeId="8203" r:id="rId15">
          <objectPr defaultSize="0" autoPict="0" r:id="rId5">
            <anchor moveWithCells="1" sizeWithCells="1">
              <from>
                <xdr:col>2560</xdr:col>
                <xdr:colOff>0</xdr:colOff>
                <xdr:row>0</xdr:row>
                <xdr:rowOff>0</xdr:rowOff>
              </from>
              <to>
                <xdr:col>2562</xdr:col>
                <xdr:colOff>0</xdr:colOff>
                <xdr:row>3</xdr:row>
                <xdr:rowOff>0</xdr:rowOff>
              </to>
            </anchor>
          </objectPr>
        </oleObject>
      </mc:Choice>
      <mc:Fallback>
        <oleObject progId="MSPhotoEd.3" shapeId="8203" r:id="rId15"/>
      </mc:Fallback>
    </mc:AlternateContent>
    <mc:AlternateContent xmlns:mc="http://schemas.openxmlformats.org/markup-compatibility/2006">
      <mc:Choice Requires="x14">
        <oleObject progId="MSPhotoEd.3" shapeId="8204" r:id="rId16">
          <objectPr defaultSize="0" autoPict="0" r:id="rId5">
            <anchor moveWithCells="1" sizeWithCells="1">
              <from>
                <xdr:col>2816</xdr:col>
                <xdr:colOff>0</xdr:colOff>
                <xdr:row>0</xdr:row>
                <xdr:rowOff>0</xdr:rowOff>
              </from>
              <to>
                <xdr:col>2818</xdr:col>
                <xdr:colOff>0</xdr:colOff>
                <xdr:row>3</xdr:row>
                <xdr:rowOff>0</xdr:rowOff>
              </to>
            </anchor>
          </objectPr>
        </oleObject>
      </mc:Choice>
      <mc:Fallback>
        <oleObject progId="MSPhotoEd.3" shapeId="8204" r:id="rId16"/>
      </mc:Fallback>
    </mc:AlternateContent>
    <mc:AlternateContent xmlns:mc="http://schemas.openxmlformats.org/markup-compatibility/2006">
      <mc:Choice Requires="x14">
        <oleObject progId="MSPhotoEd.3" shapeId="8205" r:id="rId17">
          <objectPr defaultSize="0" autoPict="0" r:id="rId5">
            <anchor moveWithCells="1" sizeWithCells="1">
              <from>
                <xdr:col>3072</xdr:col>
                <xdr:colOff>0</xdr:colOff>
                <xdr:row>0</xdr:row>
                <xdr:rowOff>0</xdr:rowOff>
              </from>
              <to>
                <xdr:col>3074</xdr:col>
                <xdr:colOff>0</xdr:colOff>
                <xdr:row>3</xdr:row>
                <xdr:rowOff>0</xdr:rowOff>
              </to>
            </anchor>
          </objectPr>
        </oleObject>
      </mc:Choice>
      <mc:Fallback>
        <oleObject progId="MSPhotoEd.3" shapeId="8205" r:id="rId17"/>
      </mc:Fallback>
    </mc:AlternateContent>
    <mc:AlternateContent xmlns:mc="http://schemas.openxmlformats.org/markup-compatibility/2006">
      <mc:Choice Requires="x14">
        <oleObject progId="MSPhotoEd.3" shapeId="8206" r:id="rId18">
          <objectPr defaultSize="0" autoPict="0" r:id="rId5">
            <anchor moveWithCells="1" sizeWithCells="1">
              <from>
                <xdr:col>3328</xdr:col>
                <xdr:colOff>0</xdr:colOff>
                <xdr:row>0</xdr:row>
                <xdr:rowOff>0</xdr:rowOff>
              </from>
              <to>
                <xdr:col>3330</xdr:col>
                <xdr:colOff>0</xdr:colOff>
                <xdr:row>3</xdr:row>
                <xdr:rowOff>0</xdr:rowOff>
              </to>
            </anchor>
          </objectPr>
        </oleObject>
      </mc:Choice>
      <mc:Fallback>
        <oleObject progId="MSPhotoEd.3" shapeId="8206" r:id="rId18"/>
      </mc:Fallback>
    </mc:AlternateContent>
    <mc:AlternateContent xmlns:mc="http://schemas.openxmlformats.org/markup-compatibility/2006">
      <mc:Choice Requires="x14">
        <oleObject progId="MSPhotoEd.3" shapeId="8207" r:id="rId19">
          <objectPr defaultSize="0" autoPict="0" r:id="rId5">
            <anchor moveWithCells="1" sizeWithCells="1">
              <from>
                <xdr:col>3584</xdr:col>
                <xdr:colOff>0</xdr:colOff>
                <xdr:row>0</xdr:row>
                <xdr:rowOff>0</xdr:rowOff>
              </from>
              <to>
                <xdr:col>3586</xdr:col>
                <xdr:colOff>0</xdr:colOff>
                <xdr:row>3</xdr:row>
                <xdr:rowOff>0</xdr:rowOff>
              </to>
            </anchor>
          </objectPr>
        </oleObject>
      </mc:Choice>
      <mc:Fallback>
        <oleObject progId="MSPhotoEd.3" shapeId="8207" r:id="rId19"/>
      </mc:Fallback>
    </mc:AlternateContent>
    <mc:AlternateContent xmlns:mc="http://schemas.openxmlformats.org/markup-compatibility/2006">
      <mc:Choice Requires="x14">
        <oleObject progId="MSPhotoEd.3" shapeId="8208" r:id="rId20">
          <objectPr defaultSize="0" autoPict="0" r:id="rId5">
            <anchor moveWithCells="1" sizeWithCells="1">
              <from>
                <xdr:col>3840</xdr:col>
                <xdr:colOff>0</xdr:colOff>
                <xdr:row>0</xdr:row>
                <xdr:rowOff>0</xdr:rowOff>
              </from>
              <to>
                <xdr:col>3842</xdr:col>
                <xdr:colOff>0</xdr:colOff>
                <xdr:row>3</xdr:row>
                <xdr:rowOff>0</xdr:rowOff>
              </to>
            </anchor>
          </objectPr>
        </oleObject>
      </mc:Choice>
      <mc:Fallback>
        <oleObject progId="MSPhotoEd.3" shapeId="8208" r:id="rId20"/>
      </mc:Fallback>
    </mc:AlternateContent>
    <mc:AlternateContent xmlns:mc="http://schemas.openxmlformats.org/markup-compatibility/2006">
      <mc:Choice Requires="x14">
        <oleObject progId="MSPhotoEd.3" shapeId="8209" r:id="rId21">
          <objectPr defaultSize="0" autoPict="0" r:id="rId5">
            <anchor moveWithCells="1" sizeWithCells="1">
              <from>
                <xdr:col>4096</xdr:col>
                <xdr:colOff>0</xdr:colOff>
                <xdr:row>0</xdr:row>
                <xdr:rowOff>0</xdr:rowOff>
              </from>
              <to>
                <xdr:col>4098</xdr:col>
                <xdr:colOff>0</xdr:colOff>
                <xdr:row>3</xdr:row>
                <xdr:rowOff>0</xdr:rowOff>
              </to>
            </anchor>
          </objectPr>
        </oleObject>
      </mc:Choice>
      <mc:Fallback>
        <oleObject progId="MSPhotoEd.3" shapeId="8209" r:id="rId21"/>
      </mc:Fallback>
    </mc:AlternateContent>
    <mc:AlternateContent xmlns:mc="http://schemas.openxmlformats.org/markup-compatibility/2006">
      <mc:Choice Requires="x14">
        <oleObject progId="MSPhotoEd.3" shapeId="8210" r:id="rId22">
          <objectPr defaultSize="0" autoPict="0" r:id="rId5">
            <anchor moveWithCells="1" sizeWithCells="1">
              <from>
                <xdr:col>4352</xdr:col>
                <xdr:colOff>0</xdr:colOff>
                <xdr:row>0</xdr:row>
                <xdr:rowOff>0</xdr:rowOff>
              </from>
              <to>
                <xdr:col>4354</xdr:col>
                <xdr:colOff>0</xdr:colOff>
                <xdr:row>3</xdr:row>
                <xdr:rowOff>0</xdr:rowOff>
              </to>
            </anchor>
          </objectPr>
        </oleObject>
      </mc:Choice>
      <mc:Fallback>
        <oleObject progId="MSPhotoEd.3" shapeId="8210" r:id="rId22"/>
      </mc:Fallback>
    </mc:AlternateContent>
    <mc:AlternateContent xmlns:mc="http://schemas.openxmlformats.org/markup-compatibility/2006">
      <mc:Choice Requires="x14">
        <oleObject progId="MSPhotoEd.3" shapeId="8211" r:id="rId23">
          <objectPr defaultSize="0" autoPict="0" r:id="rId5">
            <anchor moveWithCells="1" sizeWithCells="1">
              <from>
                <xdr:col>4608</xdr:col>
                <xdr:colOff>0</xdr:colOff>
                <xdr:row>0</xdr:row>
                <xdr:rowOff>0</xdr:rowOff>
              </from>
              <to>
                <xdr:col>4610</xdr:col>
                <xdr:colOff>0</xdr:colOff>
                <xdr:row>3</xdr:row>
                <xdr:rowOff>0</xdr:rowOff>
              </to>
            </anchor>
          </objectPr>
        </oleObject>
      </mc:Choice>
      <mc:Fallback>
        <oleObject progId="MSPhotoEd.3" shapeId="8211" r:id="rId23"/>
      </mc:Fallback>
    </mc:AlternateContent>
    <mc:AlternateContent xmlns:mc="http://schemas.openxmlformats.org/markup-compatibility/2006">
      <mc:Choice Requires="x14">
        <oleObject progId="MSPhotoEd.3" shapeId="8212" r:id="rId24">
          <objectPr defaultSize="0" autoPict="0" r:id="rId5">
            <anchor moveWithCells="1" sizeWithCells="1">
              <from>
                <xdr:col>4864</xdr:col>
                <xdr:colOff>0</xdr:colOff>
                <xdr:row>0</xdr:row>
                <xdr:rowOff>0</xdr:rowOff>
              </from>
              <to>
                <xdr:col>4866</xdr:col>
                <xdr:colOff>0</xdr:colOff>
                <xdr:row>3</xdr:row>
                <xdr:rowOff>0</xdr:rowOff>
              </to>
            </anchor>
          </objectPr>
        </oleObject>
      </mc:Choice>
      <mc:Fallback>
        <oleObject progId="MSPhotoEd.3" shapeId="8212" r:id="rId24"/>
      </mc:Fallback>
    </mc:AlternateContent>
    <mc:AlternateContent xmlns:mc="http://schemas.openxmlformats.org/markup-compatibility/2006">
      <mc:Choice Requires="x14">
        <oleObject progId="MSPhotoEd.3" shapeId="8213" r:id="rId25">
          <objectPr defaultSize="0" autoPict="0" r:id="rId5">
            <anchor moveWithCells="1" sizeWithCells="1">
              <from>
                <xdr:col>5120</xdr:col>
                <xdr:colOff>0</xdr:colOff>
                <xdr:row>0</xdr:row>
                <xdr:rowOff>0</xdr:rowOff>
              </from>
              <to>
                <xdr:col>5122</xdr:col>
                <xdr:colOff>0</xdr:colOff>
                <xdr:row>3</xdr:row>
                <xdr:rowOff>0</xdr:rowOff>
              </to>
            </anchor>
          </objectPr>
        </oleObject>
      </mc:Choice>
      <mc:Fallback>
        <oleObject progId="MSPhotoEd.3" shapeId="8213" r:id="rId25"/>
      </mc:Fallback>
    </mc:AlternateContent>
    <mc:AlternateContent xmlns:mc="http://schemas.openxmlformats.org/markup-compatibility/2006">
      <mc:Choice Requires="x14">
        <oleObject progId="MSPhotoEd.3" shapeId="8214" r:id="rId26">
          <objectPr defaultSize="0" autoPict="0" r:id="rId5">
            <anchor moveWithCells="1" sizeWithCells="1">
              <from>
                <xdr:col>5376</xdr:col>
                <xdr:colOff>0</xdr:colOff>
                <xdr:row>0</xdr:row>
                <xdr:rowOff>0</xdr:rowOff>
              </from>
              <to>
                <xdr:col>5378</xdr:col>
                <xdr:colOff>0</xdr:colOff>
                <xdr:row>3</xdr:row>
                <xdr:rowOff>0</xdr:rowOff>
              </to>
            </anchor>
          </objectPr>
        </oleObject>
      </mc:Choice>
      <mc:Fallback>
        <oleObject progId="MSPhotoEd.3" shapeId="8214" r:id="rId26"/>
      </mc:Fallback>
    </mc:AlternateContent>
    <mc:AlternateContent xmlns:mc="http://schemas.openxmlformats.org/markup-compatibility/2006">
      <mc:Choice Requires="x14">
        <oleObject progId="MSPhotoEd.3" shapeId="8215" r:id="rId27">
          <objectPr defaultSize="0" autoPict="0" r:id="rId5">
            <anchor moveWithCells="1" sizeWithCells="1">
              <from>
                <xdr:col>5632</xdr:col>
                <xdr:colOff>0</xdr:colOff>
                <xdr:row>0</xdr:row>
                <xdr:rowOff>0</xdr:rowOff>
              </from>
              <to>
                <xdr:col>5634</xdr:col>
                <xdr:colOff>0</xdr:colOff>
                <xdr:row>3</xdr:row>
                <xdr:rowOff>0</xdr:rowOff>
              </to>
            </anchor>
          </objectPr>
        </oleObject>
      </mc:Choice>
      <mc:Fallback>
        <oleObject progId="MSPhotoEd.3" shapeId="8215" r:id="rId27"/>
      </mc:Fallback>
    </mc:AlternateContent>
    <mc:AlternateContent xmlns:mc="http://schemas.openxmlformats.org/markup-compatibility/2006">
      <mc:Choice Requires="x14">
        <oleObject progId="MSPhotoEd.3" shapeId="8216" r:id="rId28">
          <objectPr defaultSize="0" autoPict="0" r:id="rId5">
            <anchor moveWithCells="1" sizeWithCells="1">
              <from>
                <xdr:col>5888</xdr:col>
                <xdr:colOff>0</xdr:colOff>
                <xdr:row>0</xdr:row>
                <xdr:rowOff>0</xdr:rowOff>
              </from>
              <to>
                <xdr:col>5890</xdr:col>
                <xdr:colOff>0</xdr:colOff>
                <xdr:row>3</xdr:row>
                <xdr:rowOff>0</xdr:rowOff>
              </to>
            </anchor>
          </objectPr>
        </oleObject>
      </mc:Choice>
      <mc:Fallback>
        <oleObject progId="MSPhotoEd.3" shapeId="8216" r:id="rId28"/>
      </mc:Fallback>
    </mc:AlternateContent>
    <mc:AlternateContent xmlns:mc="http://schemas.openxmlformats.org/markup-compatibility/2006">
      <mc:Choice Requires="x14">
        <oleObject progId="MSPhotoEd.3" shapeId="8217" r:id="rId29">
          <objectPr defaultSize="0" autoPict="0" r:id="rId5">
            <anchor moveWithCells="1" sizeWithCells="1">
              <from>
                <xdr:col>6144</xdr:col>
                <xdr:colOff>0</xdr:colOff>
                <xdr:row>0</xdr:row>
                <xdr:rowOff>0</xdr:rowOff>
              </from>
              <to>
                <xdr:col>6146</xdr:col>
                <xdr:colOff>0</xdr:colOff>
                <xdr:row>3</xdr:row>
                <xdr:rowOff>0</xdr:rowOff>
              </to>
            </anchor>
          </objectPr>
        </oleObject>
      </mc:Choice>
      <mc:Fallback>
        <oleObject progId="MSPhotoEd.3" shapeId="8217" r:id="rId29"/>
      </mc:Fallback>
    </mc:AlternateContent>
    <mc:AlternateContent xmlns:mc="http://schemas.openxmlformats.org/markup-compatibility/2006">
      <mc:Choice Requires="x14">
        <oleObject progId="MSPhotoEd.3" shapeId="8218" r:id="rId30">
          <objectPr defaultSize="0" autoPict="0" r:id="rId5">
            <anchor moveWithCells="1" sizeWithCells="1">
              <from>
                <xdr:col>6400</xdr:col>
                <xdr:colOff>0</xdr:colOff>
                <xdr:row>0</xdr:row>
                <xdr:rowOff>0</xdr:rowOff>
              </from>
              <to>
                <xdr:col>6402</xdr:col>
                <xdr:colOff>0</xdr:colOff>
                <xdr:row>3</xdr:row>
                <xdr:rowOff>0</xdr:rowOff>
              </to>
            </anchor>
          </objectPr>
        </oleObject>
      </mc:Choice>
      <mc:Fallback>
        <oleObject progId="MSPhotoEd.3" shapeId="8218" r:id="rId30"/>
      </mc:Fallback>
    </mc:AlternateContent>
    <mc:AlternateContent xmlns:mc="http://schemas.openxmlformats.org/markup-compatibility/2006">
      <mc:Choice Requires="x14">
        <oleObject progId="MSPhotoEd.3" shapeId="8219" r:id="rId31">
          <objectPr defaultSize="0" autoPict="0" r:id="rId5">
            <anchor moveWithCells="1" sizeWithCells="1">
              <from>
                <xdr:col>6656</xdr:col>
                <xdr:colOff>0</xdr:colOff>
                <xdr:row>0</xdr:row>
                <xdr:rowOff>0</xdr:rowOff>
              </from>
              <to>
                <xdr:col>6658</xdr:col>
                <xdr:colOff>0</xdr:colOff>
                <xdr:row>3</xdr:row>
                <xdr:rowOff>0</xdr:rowOff>
              </to>
            </anchor>
          </objectPr>
        </oleObject>
      </mc:Choice>
      <mc:Fallback>
        <oleObject progId="MSPhotoEd.3" shapeId="8219" r:id="rId31"/>
      </mc:Fallback>
    </mc:AlternateContent>
    <mc:AlternateContent xmlns:mc="http://schemas.openxmlformats.org/markup-compatibility/2006">
      <mc:Choice Requires="x14">
        <oleObject progId="MSPhotoEd.3" shapeId="8220" r:id="rId32">
          <objectPr defaultSize="0" autoPict="0" r:id="rId5">
            <anchor moveWithCells="1" sizeWithCells="1">
              <from>
                <xdr:col>6912</xdr:col>
                <xdr:colOff>0</xdr:colOff>
                <xdr:row>0</xdr:row>
                <xdr:rowOff>0</xdr:rowOff>
              </from>
              <to>
                <xdr:col>6914</xdr:col>
                <xdr:colOff>0</xdr:colOff>
                <xdr:row>3</xdr:row>
                <xdr:rowOff>0</xdr:rowOff>
              </to>
            </anchor>
          </objectPr>
        </oleObject>
      </mc:Choice>
      <mc:Fallback>
        <oleObject progId="MSPhotoEd.3" shapeId="8220" r:id="rId32"/>
      </mc:Fallback>
    </mc:AlternateContent>
    <mc:AlternateContent xmlns:mc="http://schemas.openxmlformats.org/markup-compatibility/2006">
      <mc:Choice Requires="x14">
        <oleObject progId="MSPhotoEd.3" shapeId="8221" r:id="rId33">
          <objectPr defaultSize="0" autoPict="0" r:id="rId5">
            <anchor moveWithCells="1" sizeWithCells="1">
              <from>
                <xdr:col>7168</xdr:col>
                <xdr:colOff>0</xdr:colOff>
                <xdr:row>0</xdr:row>
                <xdr:rowOff>0</xdr:rowOff>
              </from>
              <to>
                <xdr:col>7170</xdr:col>
                <xdr:colOff>0</xdr:colOff>
                <xdr:row>3</xdr:row>
                <xdr:rowOff>0</xdr:rowOff>
              </to>
            </anchor>
          </objectPr>
        </oleObject>
      </mc:Choice>
      <mc:Fallback>
        <oleObject progId="MSPhotoEd.3" shapeId="8221" r:id="rId33"/>
      </mc:Fallback>
    </mc:AlternateContent>
    <mc:AlternateContent xmlns:mc="http://schemas.openxmlformats.org/markup-compatibility/2006">
      <mc:Choice Requires="x14">
        <oleObject progId="MSPhotoEd.3" shapeId="8222" r:id="rId34">
          <objectPr defaultSize="0" autoPict="0" r:id="rId5">
            <anchor moveWithCells="1" sizeWithCells="1">
              <from>
                <xdr:col>7424</xdr:col>
                <xdr:colOff>0</xdr:colOff>
                <xdr:row>0</xdr:row>
                <xdr:rowOff>0</xdr:rowOff>
              </from>
              <to>
                <xdr:col>7426</xdr:col>
                <xdr:colOff>0</xdr:colOff>
                <xdr:row>3</xdr:row>
                <xdr:rowOff>0</xdr:rowOff>
              </to>
            </anchor>
          </objectPr>
        </oleObject>
      </mc:Choice>
      <mc:Fallback>
        <oleObject progId="MSPhotoEd.3" shapeId="8222" r:id="rId34"/>
      </mc:Fallback>
    </mc:AlternateContent>
    <mc:AlternateContent xmlns:mc="http://schemas.openxmlformats.org/markup-compatibility/2006">
      <mc:Choice Requires="x14">
        <oleObject progId="MSPhotoEd.3" shapeId="8223" r:id="rId35">
          <objectPr defaultSize="0" autoPict="0" r:id="rId5">
            <anchor moveWithCells="1" sizeWithCells="1">
              <from>
                <xdr:col>7680</xdr:col>
                <xdr:colOff>0</xdr:colOff>
                <xdr:row>0</xdr:row>
                <xdr:rowOff>0</xdr:rowOff>
              </from>
              <to>
                <xdr:col>7682</xdr:col>
                <xdr:colOff>0</xdr:colOff>
                <xdr:row>3</xdr:row>
                <xdr:rowOff>0</xdr:rowOff>
              </to>
            </anchor>
          </objectPr>
        </oleObject>
      </mc:Choice>
      <mc:Fallback>
        <oleObject progId="MSPhotoEd.3" shapeId="8223" r:id="rId35"/>
      </mc:Fallback>
    </mc:AlternateContent>
    <mc:AlternateContent xmlns:mc="http://schemas.openxmlformats.org/markup-compatibility/2006">
      <mc:Choice Requires="x14">
        <oleObject progId="MSPhotoEd.3" shapeId="8224" r:id="rId36">
          <objectPr defaultSize="0" autoPict="0" r:id="rId5">
            <anchor moveWithCells="1" sizeWithCells="1">
              <from>
                <xdr:col>7936</xdr:col>
                <xdr:colOff>0</xdr:colOff>
                <xdr:row>0</xdr:row>
                <xdr:rowOff>0</xdr:rowOff>
              </from>
              <to>
                <xdr:col>7938</xdr:col>
                <xdr:colOff>0</xdr:colOff>
                <xdr:row>3</xdr:row>
                <xdr:rowOff>0</xdr:rowOff>
              </to>
            </anchor>
          </objectPr>
        </oleObject>
      </mc:Choice>
      <mc:Fallback>
        <oleObject progId="MSPhotoEd.3" shapeId="8224" r:id="rId36"/>
      </mc:Fallback>
    </mc:AlternateContent>
    <mc:AlternateContent xmlns:mc="http://schemas.openxmlformats.org/markup-compatibility/2006">
      <mc:Choice Requires="x14">
        <oleObject progId="MSPhotoEd.3" shapeId="8225" r:id="rId37">
          <objectPr defaultSize="0" autoPict="0" r:id="rId5">
            <anchor moveWithCells="1" sizeWithCells="1">
              <from>
                <xdr:col>8192</xdr:col>
                <xdr:colOff>0</xdr:colOff>
                <xdr:row>0</xdr:row>
                <xdr:rowOff>0</xdr:rowOff>
              </from>
              <to>
                <xdr:col>8194</xdr:col>
                <xdr:colOff>0</xdr:colOff>
                <xdr:row>3</xdr:row>
                <xdr:rowOff>0</xdr:rowOff>
              </to>
            </anchor>
          </objectPr>
        </oleObject>
      </mc:Choice>
      <mc:Fallback>
        <oleObject progId="MSPhotoEd.3" shapeId="8225" r:id="rId37"/>
      </mc:Fallback>
    </mc:AlternateContent>
    <mc:AlternateContent xmlns:mc="http://schemas.openxmlformats.org/markup-compatibility/2006">
      <mc:Choice Requires="x14">
        <oleObject progId="MSPhotoEd.3" shapeId="8226" r:id="rId38">
          <objectPr defaultSize="0" autoPict="0" r:id="rId5">
            <anchor moveWithCells="1" sizeWithCells="1">
              <from>
                <xdr:col>8448</xdr:col>
                <xdr:colOff>0</xdr:colOff>
                <xdr:row>0</xdr:row>
                <xdr:rowOff>0</xdr:rowOff>
              </from>
              <to>
                <xdr:col>8450</xdr:col>
                <xdr:colOff>0</xdr:colOff>
                <xdr:row>3</xdr:row>
                <xdr:rowOff>0</xdr:rowOff>
              </to>
            </anchor>
          </objectPr>
        </oleObject>
      </mc:Choice>
      <mc:Fallback>
        <oleObject progId="MSPhotoEd.3" shapeId="8226" r:id="rId38"/>
      </mc:Fallback>
    </mc:AlternateContent>
    <mc:AlternateContent xmlns:mc="http://schemas.openxmlformats.org/markup-compatibility/2006">
      <mc:Choice Requires="x14">
        <oleObject progId="MSPhotoEd.3" shapeId="8227" r:id="rId39">
          <objectPr defaultSize="0" autoPict="0" r:id="rId5">
            <anchor moveWithCells="1" sizeWithCells="1">
              <from>
                <xdr:col>8704</xdr:col>
                <xdr:colOff>0</xdr:colOff>
                <xdr:row>0</xdr:row>
                <xdr:rowOff>0</xdr:rowOff>
              </from>
              <to>
                <xdr:col>8706</xdr:col>
                <xdr:colOff>0</xdr:colOff>
                <xdr:row>3</xdr:row>
                <xdr:rowOff>0</xdr:rowOff>
              </to>
            </anchor>
          </objectPr>
        </oleObject>
      </mc:Choice>
      <mc:Fallback>
        <oleObject progId="MSPhotoEd.3" shapeId="8227" r:id="rId39"/>
      </mc:Fallback>
    </mc:AlternateContent>
    <mc:AlternateContent xmlns:mc="http://schemas.openxmlformats.org/markup-compatibility/2006">
      <mc:Choice Requires="x14">
        <oleObject progId="MSPhotoEd.3" shapeId="8228" r:id="rId40">
          <objectPr defaultSize="0" autoPict="0" r:id="rId5">
            <anchor moveWithCells="1" sizeWithCells="1">
              <from>
                <xdr:col>8960</xdr:col>
                <xdr:colOff>0</xdr:colOff>
                <xdr:row>0</xdr:row>
                <xdr:rowOff>0</xdr:rowOff>
              </from>
              <to>
                <xdr:col>8962</xdr:col>
                <xdr:colOff>0</xdr:colOff>
                <xdr:row>3</xdr:row>
                <xdr:rowOff>0</xdr:rowOff>
              </to>
            </anchor>
          </objectPr>
        </oleObject>
      </mc:Choice>
      <mc:Fallback>
        <oleObject progId="MSPhotoEd.3" shapeId="8228" r:id="rId40"/>
      </mc:Fallback>
    </mc:AlternateContent>
    <mc:AlternateContent xmlns:mc="http://schemas.openxmlformats.org/markup-compatibility/2006">
      <mc:Choice Requires="x14">
        <oleObject progId="MSPhotoEd.3" shapeId="8229" r:id="rId41">
          <objectPr defaultSize="0" autoPict="0" r:id="rId5">
            <anchor moveWithCells="1" sizeWithCells="1">
              <from>
                <xdr:col>9216</xdr:col>
                <xdr:colOff>0</xdr:colOff>
                <xdr:row>0</xdr:row>
                <xdr:rowOff>0</xdr:rowOff>
              </from>
              <to>
                <xdr:col>9218</xdr:col>
                <xdr:colOff>0</xdr:colOff>
                <xdr:row>3</xdr:row>
                <xdr:rowOff>0</xdr:rowOff>
              </to>
            </anchor>
          </objectPr>
        </oleObject>
      </mc:Choice>
      <mc:Fallback>
        <oleObject progId="MSPhotoEd.3" shapeId="8229" r:id="rId41"/>
      </mc:Fallback>
    </mc:AlternateContent>
    <mc:AlternateContent xmlns:mc="http://schemas.openxmlformats.org/markup-compatibility/2006">
      <mc:Choice Requires="x14">
        <oleObject progId="MSPhotoEd.3" shapeId="8230" r:id="rId42">
          <objectPr defaultSize="0" autoPict="0" r:id="rId5">
            <anchor moveWithCells="1" sizeWithCells="1">
              <from>
                <xdr:col>9472</xdr:col>
                <xdr:colOff>0</xdr:colOff>
                <xdr:row>0</xdr:row>
                <xdr:rowOff>0</xdr:rowOff>
              </from>
              <to>
                <xdr:col>9474</xdr:col>
                <xdr:colOff>0</xdr:colOff>
                <xdr:row>3</xdr:row>
                <xdr:rowOff>0</xdr:rowOff>
              </to>
            </anchor>
          </objectPr>
        </oleObject>
      </mc:Choice>
      <mc:Fallback>
        <oleObject progId="MSPhotoEd.3" shapeId="8230" r:id="rId42"/>
      </mc:Fallback>
    </mc:AlternateContent>
    <mc:AlternateContent xmlns:mc="http://schemas.openxmlformats.org/markup-compatibility/2006">
      <mc:Choice Requires="x14">
        <oleObject progId="MSPhotoEd.3" shapeId="8231" r:id="rId43">
          <objectPr defaultSize="0" autoPict="0" r:id="rId5">
            <anchor moveWithCells="1" sizeWithCells="1">
              <from>
                <xdr:col>9728</xdr:col>
                <xdr:colOff>0</xdr:colOff>
                <xdr:row>0</xdr:row>
                <xdr:rowOff>0</xdr:rowOff>
              </from>
              <to>
                <xdr:col>9730</xdr:col>
                <xdr:colOff>0</xdr:colOff>
                <xdr:row>3</xdr:row>
                <xdr:rowOff>0</xdr:rowOff>
              </to>
            </anchor>
          </objectPr>
        </oleObject>
      </mc:Choice>
      <mc:Fallback>
        <oleObject progId="MSPhotoEd.3" shapeId="8231" r:id="rId43"/>
      </mc:Fallback>
    </mc:AlternateContent>
    <mc:AlternateContent xmlns:mc="http://schemas.openxmlformats.org/markup-compatibility/2006">
      <mc:Choice Requires="x14">
        <oleObject progId="MSPhotoEd.3" shapeId="8232" r:id="rId44">
          <objectPr defaultSize="0" autoPict="0" r:id="rId5">
            <anchor moveWithCells="1" sizeWithCells="1">
              <from>
                <xdr:col>9984</xdr:col>
                <xdr:colOff>0</xdr:colOff>
                <xdr:row>0</xdr:row>
                <xdr:rowOff>0</xdr:rowOff>
              </from>
              <to>
                <xdr:col>9986</xdr:col>
                <xdr:colOff>0</xdr:colOff>
                <xdr:row>3</xdr:row>
                <xdr:rowOff>0</xdr:rowOff>
              </to>
            </anchor>
          </objectPr>
        </oleObject>
      </mc:Choice>
      <mc:Fallback>
        <oleObject progId="MSPhotoEd.3" shapeId="8232" r:id="rId44"/>
      </mc:Fallback>
    </mc:AlternateContent>
    <mc:AlternateContent xmlns:mc="http://schemas.openxmlformats.org/markup-compatibility/2006">
      <mc:Choice Requires="x14">
        <oleObject progId="MSPhotoEd.3" shapeId="8233" r:id="rId45">
          <objectPr defaultSize="0" autoPict="0" r:id="rId5">
            <anchor moveWithCells="1" sizeWithCells="1">
              <from>
                <xdr:col>10240</xdr:col>
                <xdr:colOff>0</xdr:colOff>
                <xdr:row>0</xdr:row>
                <xdr:rowOff>0</xdr:rowOff>
              </from>
              <to>
                <xdr:col>10242</xdr:col>
                <xdr:colOff>0</xdr:colOff>
                <xdr:row>3</xdr:row>
                <xdr:rowOff>0</xdr:rowOff>
              </to>
            </anchor>
          </objectPr>
        </oleObject>
      </mc:Choice>
      <mc:Fallback>
        <oleObject progId="MSPhotoEd.3" shapeId="8233" r:id="rId45"/>
      </mc:Fallback>
    </mc:AlternateContent>
    <mc:AlternateContent xmlns:mc="http://schemas.openxmlformats.org/markup-compatibility/2006">
      <mc:Choice Requires="x14">
        <oleObject progId="MSPhotoEd.3" shapeId="8234" r:id="rId46">
          <objectPr defaultSize="0" autoPict="0" r:id="rId5">
            <anchor moveWithCells="1" sizeWithCells="1">
              <from>
                <xdr:col>10496</xdr:col>
                <xdr:colOff>0</xdr:colOff>
                <xdr:row>0</xdr:row>
                <xdr:rowOff>0</xdr:rowOff>
              </from>
              <to>
                <xdr:col>10498</xdr:col>
                <xdr:colOff>0</xdr:colOff>
                <xdr:row>3</xdr:row>
                <xdr:rowOff>0</xdr:rowOff>
              </to>
            </anchor>
          </objectPr>
        </oleObject>
      </mc:Choice>
      <mc:Fallback>
        <oleObject progId="MSPhotoEd.3" shapeId="8234" r:id="rId46"/>
      </mc:Fallback>
    </mc:AlternateContent>
    <mc:AlternateContent xmlns:mc="http://schemas.openxmlformats.org/markup-compatibility/2006">
      <mc:Choice Requires="x14">
        <oleObject progId="MSPhotoEd.3" shapeId="8235" r:id="rId47">
          <objectPr defaultSize="0" autoPict="0" r:id="rId5">
            <anchor moveWithCells="1" sizeWithCells="1">
              <from>
                <xdr:col>10752</xdr:col>
                <xdr:colOff>0</xdr:colOff>
                <xdr:row>0</xdr:row>
                <xdr:rowOff>0</xdr:rowOff>
              </from>
              <to>
                <xdr:col>10754</xdr:col>
                <xdr:colOff>0</xdr:colOff>
                <xdr:row>3</xdr:row>
                <xdr:rowOff>0</xdr:rowOff>
              </to>
            </anchor>
          </objectPr>
        </oleObject>
      </mc:Choice>
      <mc:Fallback>
        <oleObject progId="MSPhotoEd.3" shapeId="8235" r:id="rId47"/>
      </mc:Fallback>
    </mc:AlternateContent>
    <mc:AlternateContent xmlns:mc="http://schemas.openxmlformats.org/markup-compatibility/2006">
      <mc:Choice Requires="x14">
        <oleObject progId="MSPhotoEd.3" shapeId="8236" r:id="rId48">
          <objectPr defaultSize="0" autoPict="0" r:id="rId5">
            <anchor moveWithCells="1" sizeWithCells="1">
              <from>
                <xdr:col>11008</xdr:col>
                <xdr:colOff>0</xdr:colOff>
                <xdr:row>0</xdr:row>
                <xdr:rowOff>0</xdr:rowOff>
              </from>
              <to>
                <xdr:col>11010</xdr:col>
                <xdr:colOff>0</xdr:colOff>
                <xdr:row>3</xdr:row>
                <xdr:rowOff>0</xdr:rowOff>
              </to>
            </anchor>
          </objectPr>
        </oleObject>
      </mc:Choice>
      <mc:Fallback>
        <oleObject progId="MSPhotoEd.3" shapeId="8236" r:id="rId48"/>
      </mc:Fallback>
    </mc:AlternateContent>
    <mc:AlternateContent xmlns:mc="http://schemas.openxmlformats.org/markup-compatibility/2006">
      <mc:Choice Requires="x14">
        <oleObject progId="MSPhotoEd.3" shapeId="8237" r:id="rId49">
          <objectPr defaultSize="0" autoPict="0" r:id="rId5">
            <anchor moveWithCells="1" sizeWithCells="1">
              <from>
                <xdr:col>11264</xdr:col>
                <xdr:colOff>0</xdr:colOff>
                <xdr:row>0</xdr:row>
                <xdr:rowOff>0</xdr:rowOff>
              </from>
              <to>
                <xdr:col>11266</xdr:col>
                <xdr:colOff>0</xdr:colOff>
                <xdr:row>3</xdr:row>
                <xdr:rowOff>0</xdr:rowOff>
              </to>
            </anchor>
          </objectPr>
        </oleObject>
      </mc:Choice>
      <mc:Fallback>
        <oleObject progId="MSPhotoEd.3" shapeId="8237" r:id="rId49"/>
      </mc:Fallback>
    </mc:AlternateContent>
    <mc:AlternateContent xmlns:mc="http://schemas.openxmlformats.org/markup-compatibility/2006">
      <mc:Choice Requires="x14">
        <oleObject progId="MSPhotoEd.3" shapeId="8238" r:id="rId50">
          <objectPr defaultSize="0" autoPict="0" r:id="rId5">
            <anchor moveWithCells="1" sizeWithCells="1">
              <from>
                <xdr:col>11520</xdr:col>
                <xdr:colOff>0</xdr:colOff>
                <xdr:row>0</xdr:row>
                <xdr:rowOff>0</xdr:rowOff>
              </from>
              <to>
                <xdr:col>11522</xdr:col>
                <xdr:colOff>0</xdr:colOff>
                <xdr:row>3</xdr:row>
                <xdr:rowOff>0</xdr:rowOff>
              </to>
            </anchor>
          </objectPr>
        </oleObject>
      </mc:Choice>
      <mc:Fallback>
        <oleObject progId="MSPhotoEd.3" shapeId="8238" r:id="rId50"/>
      </mc:Fallback>
    </mc:AlternateContent>
    <mc:AlternateContent xmlns:mc="http://schemas.openxmlformats.org/markup-compatibility/2006">
      <mc:Choice Requires="x14">
        <oleObject progId="MSPhotoEd.3" shapeId="8239" r:id="rId51">
          <objectPr defaultSize="0" autoPict="0" r:id="rId5">
            <anchor moveWithCells="1" sizeWithCells="1">
              <from>
                <xdr:col>11776</xdr:col>
                <xdr:colOff>0</xdr:colOff>
                <xdr:row>0</xdr:row>
                <xdr:rowOff>0</xdr:rowOff>
              </from>
              <to>
                <xdr:col>11778</xdr:col>
                <xdr:colOff>0</xdr:colOff>
                <xdr:row>3</xdr:row>
                <xdr:rowOff>0</xdr:rowOff>
              </to>
            </anchor>
          </objectPr>
        </oleObject>
      </mc:Choice>
      <mc:Fallback>
        <oleObject progId="MSPhotoEd.3" shapeId="8239" r:id="rId51"/>
      </mc:Fallback>
    </mc:AlternateContent>
    <mc:AlternateContent xmlns:mc="http://schemas.openxmlformats.org/markup-compatibility/2006">
      <mc:Choice Requires="x14">
        <oleObject progId="MSPhotoEd.3" shapeId="8240" r:id="rId52">
          <objectPr defaultSize="0" autoPict="0" r:id="rId5">
            <anchor moveWithCells="1" sizeWithCells="1">
              <from>
                <xdr:col>12032</xdr:col>
                <xdr:colOff>0</xdr:colOff>
                <xdr:row>0</xdr:row>
                <xdr:rowOff>0</xdr:rowOff>
              </from>
              <to>
                <xdr:col>12034</xdr:col>
                <xdr:colOff>0</xdr:colOff>
                <xdr:row>3</xdr:row>
                <xdr:rowOff>0</xdr:rowOff>
              </to>
            </anchor>
          </objectPr>
        </oleObject>
      </mc:Choice>
      <mc:Fallback>
        <oleObject progId="MSPhotoEd.3" shapeId="8240" r:id="rId52"/>
      </mc:Fallback>
    </mc:AlternateContent>
    <mc:AlternateContent xmlns:mc="http://schemas.openxmlformats.org/markup-compatibility/2006">
      <mc:Choice Requires="x14">
        <oleObject progId="MSPhotoEd.3" shapeId="8241" r:id="rId53">
          <objectPr defaultSize="0" autoPict="0" r:id="rId5">
            <anchor moveWithCells="1" sizeWithCells="1">
              <from>
                <xdr:col>12288</xdr:col>
                <xdr:colOff>0</xdr:colOff>
                <xdr:row>0</xdr:row>
                <xdr:rowOff>0</xdr:rowOff>
              </from>
              <to>
                <xdr:col>12290</xdr:col>
                <xdr:colOff>0</xdr:colOff>
                <xdr:row>3</xdr:row>
                <xdr:rowOff>0</xdr:rowOff>
              </to>
            </anchor>
          </objectPr>
        </oleObject>
      </mc:Choice>
      <mc:Fallback>
        <oleObject progId="MSPhotoEd.3" shapeId="8241" r:id="rId53"/>
      </mc:Fallback>
    </mc:AlternateContent>
    <mc:AlternateContent xmlns:mc="http://schemas.openxmlformats.org/markup-compatibility/2006">
      <mc:Choice Requires="x14">
        <oleObject progId="MSPhotoEd.3" shapeId="8242" r:id="rId54">
          <objectPr defaultSize="0" autoPict="0" r:id="rId5">
            <anchor moveWithCells="1" sizeWithCells="1">
              <from>
                <xdr:col>12544</xdr:col>
                <xdr:colOff>0</xdr:colOff>
                <xdr:row>0</xdr:row>
                <xdr:rowOff>0</xdr:rowOff>
              </from>
              <to>
                <xdr:col>12546</xdr:col>
                <xdr:colOff>0</xdr:colOff>
                <xdr:row>3</xdr:row>
                <xdr:rowOff>0</xdr:rowOff>
              </to>
            </anchor>
          </objectPr>
        </oleObject>
      </mc:Choice>
      <mc:Fallback>
        <oleObject progId="MSPhotoEd.3" shapeId="8242" r:id="rId54"/>
      </mc:Fallback>
    </mc:AlternateContent>
    <mc:AlternateContent xmlns:mc="http://schemas.openxmlformats.org/markup-compatibility/2006">
      <mc:Choice Requires="x14">
        <oleObject progId="MSPhotoEd.3" shapeId="8243" r:id="rId55">
          <objectPr defaultSize="0" autoPict="0" r:id="rId5">
            <anchor moveWithCells="1" sizeWithCells="1">
              <from>
                <xdr:col>12800</xdr:col>
                <xdr:colOff>0</xdr:colOff>
                <xdr:row>0</xdr:row>
                <xdr:rowOff>0</xdr:rowOff>
              </from>
              <to>
                <xdr:col>12802</xdr:col>
                <xdr:colOff>0</xdr:colOff>
                <xdr:row>3</xdr:row>
                <xdr:rowOff>0</xdr:rowOff>
              </to>
            </anchor>
          </objectPr>
        </oleObject>
      </mc:Choice>
      <mc:Fallback>
        <oleObject progId="MSPhotoEd.3" shapeId="8243" r:id="rId55"/>
      </mc:Fallback>
    </mc:AlternateContent>
    <mc:AlternateContent xmlns:mc="http://schemas.openxmlformats.org/markup-compatibility/2006">
      <mc:Choice Requires="x14">
        <oleObject progId="MSPhotoEd.3" shapeId="8244" r:id="rId56">
          <objectPr defaultSize="0" autoPict="0" r:id="rId5">
            <anchor moveWithCells="1" sizeWithCells="1">
              <from>
                <xdr:col>13056</xdr:col>
                <xdr:colOff>0</xdr:colOff>
                <xdr:row>0</xdr:row>
                <xdr:rowOff>0</xdr:rowOff>
              </from>
              <to>
                <xdr:col>13058</xdr:col>
                <xdr:colOff>0</xdr:colOff>
                <xdr:row>3</xdr:row>
                <xdr:rowOff>0</xdr:rowOff>
              </to>
            </anchor>
          </objectPr>
        </oleObject>
      </mc:Choice>
      <mc:Fallback>
        <oleObject progId="MSPhotoEd.3" shapeId="8244" r:id="rId56"/>
      </mc:Fallback>
    </mc:AlternateContent>
    <mc:AlternateContent xmlns:mc="http://schemas.openxmlformats.org/markup-compatibility/2006">
      <mc:Choice Requires="x14">
        <oleObject progId="MSPhotoEd.3" shapeId="8245" r:id="rId57">
          <objectPr defaultSize="0" autoPict="0" r:id="rId5">
            <anchor moveWithCells="1" sizeWithCells="1">
              <from>
                <xdr:col>13312</xdr:col>
                <xdr:colOff>0</xdr:colOff>
                <xdr:row>0</xdr:row>
                <xdr:rowOff>0</xdr:rowOff>
              </from>
              <to>
                <xdr:col>13314</xdr:col>
                <xdr:colOff>0</xdr:colOff>
                <xdr:row>3</xdr:row>
                <xdr:rowOff>0</xdr:rowOff>
              </to>
            </anchor>
          </objectPr>
        </oleObject>
      </mc:Choice>
      <mc:Fallback>
        <oleObject progId="MSPhotoEd.3" shapeId="8245" r:id="rId57"/>
      </mc:Fallback>
    </mc:AlternateContent>
    <mc:AlternateContent xmlns:mc="http://schemas.openxmlformats.org/markup-compatibility/2006">
      <mc:Choice Requires="x14">
        <oleObject progId="MSPhotoEd.3" shapeId="8246" r:id="rId58">
          <objectPr defaultSize="0" autoPict="0" r:id="rId5">
            <anchor moveWithCells="1" sizeWithCells="1">
              <from>
                <xdr:col>13568</xdr:col>
                <xdr:colOff>0</xdr:colOff>
                <xdr:row>0</xdr:row>
                <xdr:rowOff>0</xdr:rowOff>
              </from>
              <to>
                <xdr:col>13570</xdr:col>
                <xdr:colOff>0</xdr:colOff>
                <xdr:row>3</xdr:row>
                <xdr:rowOff>0</xdr:rowOff>
              </to>
            </anchor>
          </objectPr>
        </oleObject>
      </mc:Choice>
      <mc:Fallback>
        <oleObject progId="MSPhotoEd.3" shapeId="8246" r:id="rId58"/>
      </mc:Fallback>
    </mc:AlternateContent>
    <mc:AlternateContent xmlns:mc="http://schemas.openxmlformats.org/markup-compatibility/2006">
      <mc:Choice Requires="x14">
        <oleObject progId="MSPhotoEd.3" shapeId="8247" r:id="rId59">
          <objectPr defaultSize="0" autoPict="0" r:id="rId5">
            <anchor moveWithCells="1" sizeWithCells="1">
              <from>
                <xdr:col>13824</xdr:col>
                <xdr:colOff>0</xdr:colOff>
                <xdr:row>0</xdr:row>
                <xdr:rowOff>0</xdr:rowOff>
              </from>
              <to>
                <xdr:col>13826</xdr:col>
                <xdr:colOff>0</xdr:colOff>
                <xdr:row>3</xdr:row>
                <xdr:rowOff>0</xdr:rowOff>
              </to>
            </anchor>
          </objectPr>
        </oleObject>
      </mc:Choice>
      <mc:Fallback>
        <oleObject progId="MSPhotoEd.3" shapeId="8247" r:id="rId59"/>
      </mc:Fallback>
    </mc:AlternateContent>
    <mc:AlternateContent xmlns:mc="http://schemas.openxmlformats.org/markup-compatibility/2006">
      <mc:Choice Requires="x14">
        <oleObject progId="MSPhotoEd.3" shapeId="8248" r:id="rId60">
          <objectPr defaultSize="0" autoPict="0" r:id="rId5">
            <anchor moveWithCells="1" sizeWithCells="1">
              <from>
                <xdr:col>14080</xdr:col>
                <xdr:colOff>0</xdr:colOff>
                <xdr:row>0</xdr:row>
                <xdr:rowOff>0</xdr:rowOff>
              </from>
              <to>
                <xdr:col>14082</xdr:col>
                <xdr:colOff>0</xdr:colOff>
                <xdr:row>3</xdr:row>
                <xdr:rowOff>0</xdr:rowOff>
              </to>
            </anchor>
          </objectPr>
        </oleObject>
      </mc:Choice>
      <mc:Fallback>
        <oleObject progId="MSPhotoEd.3" shapeId="8248" r:id="rId60"/>
      </mc:Fallback>
    </mc:AlternateContent>
    <mc:AlternateContent xmlns:mc="http://schemas.openxmlformats.org/markup-compatibility/2006">
      <mc:Choice Requires="x14">
        <oleObject progId="MSPhotoEd.3" shapeId="8249" r:id="rId61">
          <objectPr defaultSize="0" autoPict="0" r:id="rId5">
            <anchor moveWithCells="1" sizeWithCells="1">
              <from>
                <xdr:col>14336</xdr:col>
                <xdr:colOff>0</xdr:colOff>
                <xdr:row>0</xdr:row>
                <xdr:rowOff>0</xdr:rowOff>
              </from>
              <to>
                <xdr:col>14338</xdr:col>
                <xdr:colOff>0</xdr:colOff>
                <xdr:row>3</xdr:row>
                <xdr:rowOff>0</xdr:rowOff>
              </to>
            </anchor>
          </objectPr>
        </oleObject>
      </mc:Choice>
      <mc:Fallback>
        <oleObject progId="MSPhotoEd.3" shapeId="8249" r:id="rId61"/>
      </mc:Fallback>
    </mc:AlternateContent>
    <mc:AlternateContent xmlns:mc="http://schemas.openxmlformats.org/markup-compatibility/2006">
      <mc:Choice Requires="x14">
        <oleObject progId="MSPhotoEd.3" shapeId="8250" r:id="rId62">
          <objectPr defaultSize="0" autoPict="0" r:id="rId5">
            <anchor moveWithCells="1" sizeWithCells="1">
              <from>
                <xdr:col>14592</xdr:col>
                <xdr:colOff>0</xdr:colOff>
                <xdr:row>0</xdr:row>
                <xdr:rowOff>0</xdr:rowOff>
              </from>
              <to>
                <xdr:col>14594</xdr:col>
                <xdr:colOff>0</xdr:colOff>
                <xdr:row>3</xdr:row>
                <xdr:rowOff>0</xdr:rowOff>
              </to>
            </anchor>
          </objectPr>
        </oleObject>
      </mc:Choice>
      <mc:Fallback>
        <oleObject progId="MSPhotoEd.3" shapeId="8250" r:id="rId62"/>
      </mc:Fallback>
    </mc:AlternateContent>
    <mc:AlternateContent xmlns:mc="http://schemas.openxmlformats.org/markup-compatibility/2006">
      <mc:Choice Requires="x14">
        <oleObject progId="MSPhotoEd.3" shapeId="8251" r:id="rId63">
          <objectPr defaultSize="0" autoPict="0" r:id="rId5">
            <anchor moveWithCells="1" sizeWithCells="1">
              <from>
                <xdr:col>14848</xdr:col>
                <xdr:colOff>0</xdr:colOff>
                <xdr:row>0</xdr:row>
                <xdr:rowOff>0</xdr:rowOff>
              </from>
              <to>
                <xdr:col>14850</xdr:col>
                <xdr:colOff>0</xdr:colOff>
                <xdr:row>3</xdr:row>
                <xdr:rowOff>0</xdr:rowOff>
              </to>
            </anchor>
          </objectPr>
        </oleObject>
      </mc:Choice>
      <mc:Fallback>
        <oleObject progId="MSPhotoEd.3" shapeId="8251" r:id="rId63"/>
      </mc:Fallback>
    </mc:AlternateContent>
    <mc:AlternateContent xmlns:mc="http://schemas.openxmlformats.org/markup-compatibility/2006">
      <mc:Choice Requires="x14">
        <oleObject progId="MSPhotoEd.3" shapeId="8252" r:id="rId64">
          <objectPr defaultSize="0" autoPict="0" r:id="rId5">
            <anchor moveWithCells="1" sizeWithCells="1">
              <from>
                <xdr:col>15104</xdr:col>
                <xdr:colOff>0</xdr:colOff>
                <xdr:row>0</xdr:row>
                <xdr:rowOff>0</xdr:rowOff>
              </from>
              <to>
                <xdr:col>15106</xdr:col>
                <xdr:colOff>0</xdr:colOff>
                <xdr:row>3</xdr:row>
                <xdr:rowOff>0</xdr:rowOff>
              </to>
            </anchor>
          </objectPr>
        </oleObject>
      </mc:Choice>
      <mc:Fallback>
        <oleObject progId="MSPhotoEd.3" shapeId="8252" r:id="rId64"/>
      </mc:Fallback>
    </mc:AlternateContent>
    <mc:AlternateContent xmlns:mc="http://schemas.openxmlformats.org/markup-compatibility/2006">
      <mc:Choice Requires="x14">
        <oleObject progId="MSPhotoEd.3" shapeId="8253" r:id="rId65">
          <objectPr defaultSize="0" autoPict="0" r:id="rId5">
            <anchor moveWithCells="1" sizeWithCells="1">
              <from>
                <xdr:col>15360</xdr:col>
                <xdr:colOff>0</xdr:colOff>
                <xdr:row>0</xdr:row>
                <xdr:rowOff>0</xdr:rowOff>
              </from>
              <to>
                <xdr:col>15362</xdr:col>
                <xdr:colOff>0</xdr:colOff>
                <xdr:row>3</xdr:row>
                <xdr:rowOff>0</xdr:rowOff>
              </to>
            </anchor>
          </objectPr>
        </oleObject>
      </mc:Choice>
      <mc:Fallback>
        <oleObject progId="MSPhotoEd.3" shapeId="8253" r:id="rId65"/>
      </mc:Fallback>
    </mc:AlternateContent>
    <mc:AlternateContent xmlns:mc="http://schemas.openxmlformats.org/markup-compatibility/2006">
      <mc:Choice Requires="x14">
        <oleObject progId="MSPhotoEd.3" shapeId="8254" r:id="rId66">
          <objectPr defaultSize="0" autoPict="0" r:id="rId5">
            <anchor moveWithCells="1" sizeWithCells="1">
              <from>
                <xdr:col>15616</xdr:col>
                <xdr:colOff>0</xdr:colOff>
                <xdr:row>0</xdr:row>
                <xdr:rowOff>0</xdr:rowOff>
              </from>
              <to>
                <xdr:col>15618</xdr:col>
                <xdr:colOff>0</xdr:colOff>
                <xdr:row>3</xdr:row>
                <xdr:rowOff>0</xdr:rowOff>
              </to>
            </anchor>
          </objectPr>
        </oleObject>
      </mc:Choice>
      <mc:Fallback>
        <oleObject progId="MSPhotoEd.3" shapeId="8254" r:id="rId66"/>
      </mc:Fallback>
    </mc:AlternateContent>
    <mc:AlternateContent xmlns:mc="http://schemas.openxmlformats.org/markup-compatibility/2006">
      <mc:Choice Requires="x14">
        <oleObject progId="MSPhotoEd.3" shapeId="8255" r:id="rId67">
          <objectPr defaultSize="0" autoPict="0" r:id="rId5">
            <anchor moveWithCells="1" sizeWithCells="1">
              <from>
                <xdr:col>15872</xdr:col>
                <xdr:colOff>0</xdr:colOff>
                <xdr:row>0</xdr:row>
                <xdr:rowOff>0</xdr:rowOff>
              </from>
              <to>
                <xdr:col>15874</xdr:col>
                <xdr:colOff>0</xdr:colOff>
                <xdr:row>3</xdr:row>
                <xdr:rowOff>0</xdr:rowOff>
              </to>
            </anchor>
          </objectPr>
        </oleObject>
      </mc:Choice>
      <mc:Fallback>
        <oleObject progId="MSPhotoEd.3" shapeId="8255" r:id="rId67"/>
      </mc:Fallback>
    </mc:AlternateContent>
    <mc:AlternateContent xmlns:mc="http://schemas.openxmlformats.org/markup-compatibility/2006">
      <mc:Choice Requires="x14">
        <oleObject progId="MSPhotoEd.3" shapeId="8256" r:id="rId68">
          <objectPr defaultSize="0" autoPict="0" r:id="rId5">
            <anchor moveWithCells="1" sizeWithCells="1">
              <from>
                <xdr:col>16128</xdr:col>
                <xdr:colOff>0</xdr:colOff>
                <xdr:row>0</xdr:row>
                <xdr:rowOff>0</xdr:rowOff>
              </from>
              <to>
                <xdr:col>16130</xdr:col>
                <xdr:colOff>0</xdr:colOff>
                <xdr:row>3</xdr:row>
                <xdr:rowOff>0</xdr:rowOff>
              </to>
            </anchor>
          </objectPr>
        </oleObject>
      </mc:Choice>
      <mc:Fallback>
        <oleObject progId="MSPhotoEd.3" shapeId="8256" r:id="rId68"/>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43"/>
  <sheetViews>
    <sheetView showGridLines="0" view="pageBreakPreview" zoomScaleNormal="100" zoomScaleSheetLayoutView="100" workbookViewId="0">
      <selection activeCell="J18" sqref="J18"/>
    </sheetView>
  </sheetViews>
  <sheetFormatPr defaultColWidth="11.42578125" defaultRowHeight="15" customHeight="1" x14ac:dyDescent="0.2"/>
  <cols>
    <col min="1" max="1" width="3.85546875" style="25" customWidth="1"/>
    <col min="2" max="2" width="27.5703125" style="25" customWidth="1"/>
    <col min="3" max="3" width="16.140625" style="25" customWidth="1"/>
    <col min="4" max="4" width="9.5703125" style="25" customWidth="1"/>
    <col min="5" max="5" width="11.85546875" style="25" customWidth="1"/>
    <col min="6" max="6" width="14.28515625" style="25" customWidth="1"/>
    <col min="7" max="7" width="13.42578125" style="25" customWidth="1"/>
    <col min="8" max="16384" width="11.42578125" style="25"/>
  </cols>
  <sheetData>
    <row r="1" spans="1:15" s="267" customFormat="1" ht="12.75" customHeight="1" x14ac:dyDescent="0.2">
      <c r="A1" s="433" t="s">
        <v>220</v>
      </c>
      <c r="B1" s="360"/>
      <c r="C1" s="360"/>
      <c r="D1" s="360"/>
      <c r="E1" s="360"/>
      <c r="F1" s="360"/>
      <c r="G1" s="361"/>
      <c r="H1" s="266"/>
      <c r="I1" s="266"/>
      <c r="J1" s="266"/>
      <c r="K1" s="266"/>
      <c r="L1" s="266"/>
      <c r="M1" s="266"/>
      <c r="N1" s="266"/>
      <c r="O1" s="266"/>
    </row>
    <row r="2" spans="1:15" s="267" customFormat="1" ht="12.75" customHeight="1" x14ac:dyDescent="0.2">
      <c r="A2" s="364" t="s">
        <v>221</v>
      </c>
      <c r="B2" s="365"/>
      <c r="C2" s="365"/>
      <c r="D2" s="365"/>
      <c r="E2" s="365"/>
      <c r="F2" s="365"/>
      <c r="G2" s="366"/>
      <c r="H2" s="266"/>
      <c r="I2" s="266"/>
      <c r="J2" s="266"/>
      <c r="K2" s="266"/>
      <c r="L2" s="266"/>
      <c r="M2" s="266"/>
      <c r="N2" s="266"/>
      <c r="O2" s="266"/>
    </row>
    <row r="3" spans="1:15" s="267" customFormat="1" ht="12.75" customHeight="1" thickBot="1" x14ac:dyDescent="0.25">
      <c r="A3" s="434" t="s">
        <v>222</v>
      </c>
      <c r="B3" s="362"/>
      <c r="C3" s="362"/>
      <c r="D3" s="362"/>
      <c r="E3" s="362"/>
      <c r="F3" s="362"/>
      <c r="G3" s="363"/>
      <c r="H3" s="268"/>
      <c r="I3" s="268"/>
      <c r="J3" s="268"/>
      <c r="K3" s="268"/>
      <c r="L3" s="268"/>
      <c r="M3" s="268"/>
      <c r="N3" s="268"/>
      <c r="O3" s="268"/>
    </row>
    <row r="4" spans="1:15" ht="9.9499999999999993" customHeight="1" thickBot="1" x14ac:dyDescent="0.25">
      <c r="A4" s="557" t="s">
        <v>49</v>
      </c>
      <c r="B4" s="558"/>
      <c r="C4" s="558"/>
      <c r="D4" s="558"/>
      <c r="E4" s="558"/>
      <c r="F4" s="558"/>
      <c r="G4" s="74" t="s">
        <v>1</v>
      </c>
    </row>
    <row r="5" spans="1:15" ht="20.100000000000001" customHeight="1" thickTop="1" thickBot="1" x14ac:dyDescent="0.25">
      <c r="A5" s="559"/>
      <c r="B5" s="560"/>
      <c r="C5" s="560"/>
      <c r="D5" s="560"/>
      <c r="E5" s="560"/>
      <c r="F5" s="560"/>
      <c r="G5" s="118" t="s">
        <v>44</v>
      </c>
    </row>
    <row r="6" spans="1:15" ht="19.5" customHeight="1" thickTop="1" x14ac:dyDescent="0.2">
      <c r="A6" s="551" t="str">
        <f>PFS!A6</f>
        <v>OBJETO: Serviços de engenharia para elaboração do projeto de pavimentação asfáltica da estrada com origem na BR 135 até o Perímetro Irrigado Nupeba (Município de Riachão das Neves/BA) passando pelo reservatório elevado da rede alta em sentido ao povoado de São José do Rio Grande, sob a gestão da 2ª Superintendência Regional da CODEVASF, no Estado da Bahia.</v>
      </c>
      <c r="B6" s="552"/>
      <c r="C6" s="552"/>
      <c r="D6" s="552"/>
      <c r="E6" s="552"/>
      <c r="F6" s="552"/>
      <c r="G6" s="553"/>
    </row>
    <row r="7" spans="1:15" ht="36.75" customHeight="1" thickBot="1" x14ac:dyDescent="0.25">
      <c r="A7" s="554"/>
      <c r="B7" s="555"/>
      <c r="C7" s="555"/>
      <c r="D7" s="555"/>
      <c r="E7" s="555"/>
      <c r="F7" s="555"/>
      <c r="G7" s="556"/>
    </row>
    <row r="8" spans="1:15" ht="12.6" customHeight="1" thickTop="1" x14ac:dyDescent="0.2">
      <c r="A8" s="561" t="s">
        <v>39</v>
      </c>
      <c r="B8" s="562"/>
      <c r="C8" s="562"/>
      <c r="D8" s="562"/>
      <c r="E8" s="562"/>
      <c r="F8" s="563" t="s">
        <v>50</v>
      </c>
      <c r="G8" s="564"/>
    </row>
    <row r="9" spans="1:15" ht="12.6" customHeight="1" x14ac:dyDescent="0.2">
      <c r="A9" s="561"/>
      <c r="B9" s="562"/>
      <c r="C9" s="562"/>
      <c r="D9" s="562"/>
      <c r="E9" s="562"/>
      <c r="F9" s="28" t="s">
        <v>26</v>
      </c>
      <c r="G9" s="85" t="s">
        <v>51</v>
      </c>
    </row>
    <row r="10" spans="1:15" s="26" customFormat="1" ht="36.75" customHeight="1" x14ac:dyDescent="0.2">
      <c r="A10" s="73">
        <v>1</v>
      </c>
      <c r="B10" s="574" t="s">
        <v>243</v>
      </c>
      <c r="C10" s="575"/>
      <c r="D10" s="575"/>
      <c r="E10" s="576"/>
      <c r="F10" s="48">
        <v>0.09</v>
      </c>
      <c r="G10" s="86">
        <f>ROUND(F10*'PFS_I Equipe'!$G$17,2)</f>
        <v>4635.58</v>
      </c>
    </row>
    <row r="11" spans="1:15" s="26" customFormat="1" ht="24.75" customHeight="1" x14ac:dyDescent="0.2">
      <c r="A11" s="73"/>
      <c r="B11" s="568" t="s">
        <v>166</v>
      </c>
      <c r="C11" s="569"/>
      <c r="D11" s="569"/>
      <c r="E11" s="570"/>
      <c r="F11" s="48">
        <v>0.02</v>
      </c>
      <c r="G11" s="86">
        <f>ROUND(F11*'PFS_I Equipe'!$G$17,2)</f>
        <v>1030.1300000000001</v>
      </c>
      <c r="L11" s="258"/>
      <c r="M11" s="259"/>
    </row>
    <row r="12" spans="1:15" s="26" customFormat="1" ht="25.5" customHeight="1" x14ac:dyDescent="0.2">
      <c r="A12" s="87"/>
      <c r="B12" s="568" t="s">
        <v>184</v>
      </c>
      <c r="C12" s="569"/>
      <c r="D12" s="569"/>
      <c r="E12" s="570"/>
      <c r="F12" s="48">
        <v>0.03</v>
      </c>
      <c r="G12" s="86">
        <f>ROUND(F12*'PFS_I Equipe'!$G$17,2)</f>
        <v>1545.19</v>
      </c>
    </row>
    <row r="13" spans="1:15" s="26" customFormat="1" ht="26.25" customHeight="1" x14ac:dyDescent="0.2">
      <c r="A13" s="323"/>
      <c r="B13" s="568"/>
      <c r="C13" s="569"/>
      <c r="D13" s="569"/>
      <c r="E13" s="570"/>
      <c r="F13" s="143"/>
      <c r="G13" s="86"/>
    </row>
    <row r="14" spans="1:15" s="26" customFormat="1" ht="24" customHeight="1" x14ac:dyDescent="0.2">
      <c r="A14" s="88"/>
      <c r="B14" s="568"/>
      <c r="C14" s="569"/>
      <c r="D14" s="569"/>
      <c r="E14" s="570"/>
      <c r="F14" s="143"/>
      <c r="G14" s="86"/>
      <c r="M14" s="260"/>
    </row>
    <row r="15" spans="1:15" s="26" customFormat="1" ht="15" customHeight="1" x14ac:dyDescent="0.2">
      <c r="A15" s="88"/>
      <c r="B15" s="30"/>
      <c r="C15" s="30"/>
      <c r="D15" s="30"/>
      <c r="E15" s="31"/>
      <c r="F15" s="29"/>
      <c r="G15" s="86"/>
      <c r="M15" s="258"/>
    </row>
    <row r="16" spans="1:15" s="26" customFormat="1" ht="15" customHeight="1" x14ac:dyDescent="0.2">
      <c r="A16" s="323"/>
      <c r="B16" s="30"/>
      <c r="C16" s="30"/>
      <c r="D16" s="30"/>
      <c r="E16" s="31"/>
      <c r="F16" s="32"/>
      <c r="G16" s="86"/>
    </row>
    <row r="17" spans="1:7" s="26" customFormat="1" ht="15" customHeight="1" x14ac:dyDescent="0.2">
      <c r="A17" s="323"/>
      <c r="B17" s="30"/>
      <c r="C17" s="30"/>
      <c r="D17" s="30"/>
      <c r="E17" s="31"/>
      <c r="F17" s="32"/>
      <c r="G17" s="86"/>
    </row>
    <row r="18" spans="1:7" s="26" customFormat="1" ht="15" customHeight="1" x14ac:dyDescent="0.2">
      <c r="A18" s="88"/>
      <c r="B18" s="30"/>
      <c r="C18" s="30"/>
      <c r="D18" s="30"/>
      <c r="E18" s="31"/>
      <c r="F18" s="32"/>
      <c r="G18" s="86"/>
    </row>
    <row r="19" spans="1:7" s="26" customFormat="1" ht="15" customHeight="1" x14ac:dyDescent="0.2">
      <c r="A19" s="88"/>
      <c r="B19" s="30"/>
      <c r="C19" s="30"/>
      <c r="D19" s="30"/>
      <c r="E19" s="31"/>
      <c r="F19" s="32"/>
      <c r="G19" s="86"/>
    </row>
    <row r="20" spans="1:7" s="26" customFormat="1" ht="15" customHeight="1" x14ac:dyDescent="0.2">
      <c r="A20" s="88"/>
      <c r="B20" s="30"/>
      <c r="C20" s="30"/>
      <c r="D20" s="30"/>
      <c r="E20" s="31"/>
      <c r="F20" s="32"/>
      <c r="G20" s="86"/>
    </row>
    <row r="21" spans="1:7" s="26" customFormat="1" ht="15" customHeight="1" x14ac:dyDescent="0.2">
      <c r="A21" s="88"/>
      <c r="B21" s="30"/>
      <c r="C21" s="30"/>
      <c r="D21" s="30"/>
      <c r="E21" s="31"/>
      <c r="F21" s="32"/>
      <c r="G21" s="86"/>
    </row>
    <row r="22" spans="1:7" s="26" customFormat="1" ht="15" customHeight="1" x14ac:dyDescent="0.2">
      <c r="A22" s="323"/>
      <c r="B22" s="30"/>
      <c r="C22" s="30"/>
      <c r="D22" s="30"/>
      <c r="E22" s="31"/>
      <c r="F22" s="32"/>
      <c r="G22" s="86"/>
    </row>
    <row r="23" spans="1:7" s="26" customFormat="1" ht="15" customHeight="1" x14ac:dyDescent="0.2">
      <c r="A23" s="88"/>
      <c r="B23" s="30"/>
      <c r="C23" s="30"/>
      <c r="D23" s="30"/>
      <c r="E23" s="31"/>
      <c r="F23" s="32"/>
      <c r="G23" s="86"/>
    </row>
    <row r="24" spans="1:7" s="26" customFormat="1" ht="15" customHeight="1" x14ac:dyDescent="0.2">
      <c r="A24" s="88"/>
      <c r="B24" s="30"/>
      <c r="C24" s="30"/>
      <c r="D24" s="30"/>
      <c r="E24" s="31"/>
      <c r="F24" s="32"/>
      <c r="G24" s="86"/>
    </row>
    <row r="25" spans="1:7" s="26" customFormat="1" ht="15" customHeight="1" x14ac:dyDescent="0.2">
      <c r="A25" s="323"/>
      <c r="B25" s="30"/>
      <c r="C25" s="30"/>
      <c r="D25" s="30"/>
      <c r="E25" s="31"/>
      <c r="F25" s="32"/>
      <c r="G25" s="86"/>
    </row>
    <row r="26" spans="1:7" s="26" customFormat="1" ht="15" customHeight="1" x14ac:dyDescent="0.2">
      <c r="A26" s="323"/>
      <c r="B26" s="30"/>
      <c r="C26" s="30"/>
      <c r="D26" s="30"/>
      <c r="E26" s="31"/>
      <c r="F26" s="32"/>
      <c r="G26" s="86"/>
    </row>
    <row r="27" spans="1:7" s="26" customFormat="1" ht="15" customHeight="1" x14ac:dyDescent="0.2">
      <c r="A27" s="88"/>
      <c r="B27" s="30"/>
      <c r="C27" s="30"/>
      <c r="D27" s="30"/>
      <c r="E27" s="31"/>
      <c r="F27" s="32"/>
      <c r="G27" s="86"/>
    </row>
    <row r="28" spans="1:7" s="26" customFormat="1" ht="15" customHeight="1" x14ac:dyDescent="0.2">
      <c r="A28" s="88"/>
      <c r="B28" s="30"/>
      <c r="C28" s="30"/>
      <c r="D28" s="30"/>
      <c r="E28" s="31"/>
      <c r="F28" s="32"/>
      <c r="G28" s="86"/>
    </row>
    <row r="29" spans="1:7" s="26" customFormat="1" ht="15" customHeight="1" x14ac:dyDescent="0.2">
      <c r="A29" s="88"/>
      <c r="B29" s="30"/>
      <c r="C29" s="30"/>
      <c r="D29" s="30"/>
      <c r="E29" s="31"/>
      <c r="F29" s="32"/>
      <c r="G29" s="86"/>
    </row>
    <row r="30" spans="1:7" s="26" customFormat="1" ht="15" customHeight="1" x14ac:dyDescent="0.2">
      <c r="A30" s="88"/>
      <c r="B30" s="30"/>
      <c r="C30" s="30"/>
      <c r="D30" s="30"/>
      <c r="E30" s="31"/>
      <c r="F30" s="32"/>
      <c r="G30" s="86"/>
    </row>
    <row r="31" spans="1:7" s="26" customFormat="1" ht="15" customHeight="1" x14ac:dyDescent="0.2">
      <c r="A31" s="323"/>
      <c r="B31" s="30"/>
      <c r="C31" s="30"/>
      <c r="D31" s="30"/>
      <c r="E31" s="31"/>
      <c r="F31" s="32"/>
      <c r="G31" s="86"/>
    </row>
    <row r="32" spans="1:7" s="26" customFormat="1" ht="15" customHeight="1" x14ac:dyDescent="0.2">
      <c r="A32" s="88"/>
      <c r="B32" s="30"/>
      <c r="C32" s="30"/>
      <c r="D32" s="30"/>
      <c r="E32" s="31"/>
      <c r="F32" s="32"/>
      <c r="G32" s="86"/>
    </row>
    <row r="33" spans="1:7" s="26" customFormat="1" ht="15" customHeight="1" x14ac:dyDescent="0.2">
      <c r="A33" s="88"/>
      <c r="B33" s="30"/>
      <c r="C33" s="30"/>
      <c r="D33" s="30"/>
      <c r="E33" s="31"/>
      <c r="F33" s="32"/>
      <c r="G33" s="86"/>
    </row>
    <row r="34" spans="1:7" s="26" customFormat="1" ht="15" customHeight="1" x14ac:dyDescent="0.2">
      <c r="A34" s="323"/>
      <c r="B34" s="30"/>
      <c r="C34" s="30"/>
      <c r="D34" s="30"/>
      <c r="E34" s="31"/>
      <c r="F34" s="32"/>
      <c r="G34" s="86"/>
    </row>
    <row r="35" spans="1:7" s="26" customFormat="1" ht="15" customHeight="1" x14ac:dyDescent="0.2">
      <c r="A35" s="323"/>
      <c r="B35" s="30"/>
      <c r="C35" s="30"/>
      <c r="D35" s="30"/>
      <c r="E35" s="31"/>
      <c r="F35" s="32"/>
      <c r="G35" s="86"/>
    </row>
    <row r="36" spans="1:7" ht="20.100000000000001" customHeight="1" thickBot="1" x14ac:dyDescent="0.25">
      <c r="A36" s="70"/>
      <c r="B36" s="577" t="s">
        <v>52</v>
      </c>
      <c r="C36" s="577"/>
      <c r="D36" s="577"/>
      <c r="E36" s="577"/>
      <c r="F36" s="324">
        <f>SUM(F10:F35)</f>
        <v>0.14000000000000001</v>
      </c>
      <c r="G36" s="325">
        <f>SUM(G10:G35)</f>
        <v>7210.9</v>
      </c>
    </row>
    <row r="37" spans="1:7" ht="1.5" customHeight="1" thickBot="1" x14ac:dyDescent="0.25">
      <c r="A37" s="89"/>
      <c r="B37" s="33"/>
      <c r="C37" s="33"/>
      <c r="D37" s="33"/>
      <c r="E37" s="33"/>
      <c r="F37" s="33"/>
      <c r="G37" s="90"/>
    </row>
    <row r="38" spans="1:7" ht="24.95" customHeight="1" thickTop="1" x14ac:dyDescent="0.2">
      <c r="A38" s="91" t="s">
        <v>11</v>
      </c>
      <c r="B38" s="35"/>
      <c r="C38" s="36"/>
      <c r="D38" s="34" t="s">
        <v>12</v>
      </c>
      <c r="E38" s="35"/>
      <c r="F38" s="35"/>
      <c r="G38" s="92"/>
    </row>
    <row r="39" spans="1:7" ht="24.95" customHeight="1" thickBot="1" x14ac:dyDescent="0.25">
      <c r="A39" s="315" t="s">
        <v>13</v>
      </c>
      <c r="B39" s="316"/>
      <c r="C39" s="316"/>
      <c r="D39" s="316"/>
      <c r="E39" s="317"/>
      <c r="F39" s="318" t="s">
        <v>14</v>
      </c>
      <c r="G39" s="319"/>
    </row>
    <row r="40" spans="1:7" ht="15" customHeight="1" x14ac:dyDescent="0.2">
      <c r="A40" s="565" t="s">
        <v>53</v>
      </c>
      <c r="B40" s="566"/>
      <c r="C40" s="566"/>
      <c r="D40" s="566"/>
      <c r="E40" s="566"/>
      <c r="F40" s="566"/>
      <c r="G40" s="567"/>
    </row>
    <row r="41" spans="1:7" ht="15" customHeight="1" x14ac:dyDescent="0.2">
      <c r="A41" s="565"/>
      <c r="B41" s="566"/>
      <c r="C41" s="566"/>
      <c r="D41" s="566"/>
      <c r="E41" s="566"/>
      <c r="F41" s="566"/>
      <c r="G41" s="567"/>
    </row>
    <row r="42" spans="1:7" ht="15" customHeight="1" x14ac:dyDescent="0.2">
      <c r="A42" s="565"/>
      <c r="B42" s="566"/>
      <c r="C42" s="566"/>
      <c r="D42" s="566"/>
      <c r="E42" s="566"/>
      <c r="F42" s="566"/>
      <c r="G42" s="567"/>
    </row>
    <row r="43" spans="1:7" ht="15" customHeight="1" thickBot="1" x14ac:dyDescent="0.25">
      <c r="A43" s="571"/>
      <c r="B43" s="572"/>
      <c r="C43" s="572"/>
      <c r="D43" s="572"/>
      <c r="E43" s="572"/>
      <c r="F43" s="572"/>
      <c r="G43" s="573"/>
    </row>
  </sheetData>
  <mergeCells count="17">
    <mergeCell ref="A41:G41"/>
    <mergeCell ref="A42:G42"/>
    <mergeCell ref="A43:G43"/>
    <mergeCell ref="B10:E10"/>
    <mergeCell ref="B11:E11"/>
    <mergeCell ref="B36:E36"/>
    <mergeCell ref="A8:E9"/>
    <mergeCell ref="F8:G8"/>
    <mergeCell ref="A40:G40"/>
    <mergeCell ref="B12:E12"/>
    <mergeCell ref="B13:E13"/>
    <mergeCell ref="B14:E14"/>
    <mergeCell ref="A6:G7"/>
    <mergeCell ref="A1:G1"/>
    <mergeCell ref="A2:G2"/>
    <mergeCell ref="A3:G3"/>
    <mergeCell ref="A4:F5"/>
  </mergeCells>
  <phoneticPr fontId="31" type="noConversion"/>
  <printOptions horizontalCentered="1"/>
  <pageMargins left="0.59055118110236227" right="0.39370078740157483" top="0.78740157480314965" bottom="0.39370078740157483" header="0.19685039370078741" footer="0.31496062992125984"/>
  <pageSetup paperSize="9" scale="98" firstPageNumber="0" orientation="portrait" r:id="rId1"/>
  <headerFooter alignWithMargins="0"/>
  <drawing r:id="rId2"/>
  <legacyDrawing r:id="rId3"/>
  <oleObjects>
    <mc:AlternateContent xmlns:mc="http://schemas.openxmlformats.org/markup-compatibility/2006">
      <mc:Choice Requires="x14">
        <oleObject progId="MSPhotoEd.3" shapeId="5185" r:id="rId4">
          <objectPr defaultSize="0" autoPict="0" r:id="rId5">
            <anchor moveWithCells="1" sizeWithCells="1">
              <from>
                <xdr:col>0</xdr:col>
                <xdr:colOff>0</xdr:colOff>
                <xdr:row>0</xdr:row>
                <xdr:rowOff>0</xdr:rowOff>
              </from>
              <to>
                <xdr:col>1</xdr:col>
                <xdr:colOff>1123950</xdr:colOff>
                <xdr:row>3</xdr:row>
                <xdr:rowOff>0</xdr:rowOff>
              </to>
            </anchor>
          </objectPr>
        </oleObject>
      </mc:Choice>
      <mc:Fallback>
        <oleObject progId="MSPhotoEd.3" shapeId="5185" r:id="rId4"/>
      </mc:Fallback>
    </mc:AlternateContent>
    <mc:AlternateContent xmlns:mc="http://schemas.openxmlformats.org/markup-compatibility/2006">
      <mc:Choice Requires="x14">
        <oleObject progId="MSPhotoEd.3" shapeId="5186" r:id="rId6">
          <objectPr defaultSize="0" autoPict="0" r:id="rId5">
            <anchor moveWithCells="1" sizeWithCells="1">
              <from>
                <xdr:col>256</xdr:col>
                <xdr:colOff>0</xdr:colOff>
                <xdr:row>0</xdr:row>
                <xdr:rowOff>0</xdr:rowOff>
              </from>
              <to>
                <xdr:col>258</xdr:col>
                <xdr:colOff>0</xdr:colOff>
                <xdr:row>3</xdr:row>
                <xdr:rowOff>0</xdr:rowOff>
              </to>
            </anchor>
          </objectPr>
        </oleObject>
      </mc:Choice>
      <mc:Fallback>
        <oleObject progId="MSPhotoEd.3" shapeId="5186" r:id="rId6"/>
      </mc:Fallback>
    </mc:AlternateContent>
    <mc:AlternateContent xmlns:mc="http://schemas.openxmlformats.org/markup-compatibility/2006">
      <mc:Choice Requires="x14">
        <oleObject progId="MSPhotoEd.3" shapeId="5187" r:id="rId7">
          <objectPr defaultSize="0" autoPict="0" r:id="rId5">
            <anchor moveWithCells="1" sizeWithCells="1">
              <from>
                <xdr:col>512</xdr:col>
                <xdr:colOff>0</xdr:colOff>
                <xdr:row>0</xdr:row>
                <xdr:rowOff>0</xdr:rowOff>
              </from>
              <to>
                <xdr:col>514</xdr:col>
                <xdr:colOff>0</xdr:colOff>
                <xdr:row>3</xdr:row>
                <xdr:rowOff>0</xdr:rowOff>
              </to>
            </anchor>
          </objectPr>
        </oleObject>
      </mc:Choice>
      <mc:Fallback>
        <oleObject progId="MSPhotoEd.3" shapeId="5187" r:id="rId7"/>
      </mc:Fallback>
    </mc:AlternateContent>
    <mc:AlternateContent xmlns:mc="http://schemas.openxmlformats.org/markup-compatibility/2006">
      <mc:Choice Requires="x14">
        <oleObject progId="MSPhotoEd.3" shapeId="5188" r:id="rId8">
          <objectPr defaultSize="0" autoPict="0" r:id="rId5">
            <anchor moveWithCells="1" sizeWithCells="1">
              <from>
                <xdr:col>768</xdr:col>
                <xdr:colOff>0</xdr:colOff>
                <xdr:row>0</xdr:row>
                <xdr:rowOff>0</xdr:rowOff>
              </from>
              <to>
                <xdr:col>770</xdr:col>
                <xdr:colOff>0</xdr:colOff>
                <xdr:row>3</xdr:row>
                <xdr:rowOff>0</xdr:rowOff>
              </to>
            </anchor>
          </objectPr>
        </oleObject>
      </mc:Choice>
      <mc:Fallback>
        <oleObject progId="MSPhotoEd.3" shapeId="5188" r:id="rId8"/>
      </mc:Fallback>
    </mc:AlternateContent>
    <mc:AlternateContent xmlns:mc="http://schemas.openxmlformats.org/markup-compatibility/2006">
      <mc:Choice Requires="x14">
        <oleObject progId="MSPhotoEd.3" shapeId="5189" r:id="rId9">
          <objectPr defaultSize="0" autoPict="0" r:id="rId5">
            <anchor moveWithCells="1" sizeWithCells="1">
              <from>
                <xdr:col>1024</xdr:col>
                <xdr:colOff>0</xdr:colOff>
                <xdr:row>0</xdr:row>
                <xdr:rowOff>0</xdr:rowOff>
              </from>
              <to>
                <xdr:col>1026</xdr:col>
                <xdr:colOff>0</xdr:colOff>
                <xdr:row>3</xdr:row>
                <xdr:rowOff>0</xdr:rowOff>
              </to>
            </anchor>
          </objectPr>
        </oleObject>
      </mc:Choice>
      <mc:Fallback>
        <oleObject progId="MSPhotoEd.3" shapeId="5189" r:id="rId9"/>
      </mc:Fallback>
    </mc:AlternateContent>
    <mc:AlternateContent xmlns:mc="http://schemas.openxmlformats.org/markup-compatibility/2006">
      <mc:Choice Requires="x14">
        <oleObject progId="MSPhotoEd.3" shapeId="5190" r:id="rId10">
          <objectPr defaultSize="0" autoPict="0" r:id="rId5">
            <anchor moveWithCells="1" sizeWithCells="1">
              <from>
                <xdr:col>1280</xdr:col>
                <xdr:colOff>0</xdr:colOff>
                <xdr:row>0</xdr:row>
                <xdr:rowOff>0</xdr:rowOff>
              </from>
              <to>
                <xdr:col>1282</xdr:col>
                <xdr:colOff>0</xdr:colOff>
                <xdr:row>3</xdr:row>
                <xdr:rowOff>0</xdr:rowOff>
              </to>
            </anchor>
          </objectPr>
        </oleObject>
      </mc:Choice>
      <mc:Fallback>
        <oleObject progId="MSPhotoEd.3" shapeId="5190" r:id="rId10"/>
      </mc:Fallback>
    </mc:AlternateContent>
    <mc:AlternateContent xmlns:mc="http://schemas.openxmlformats.org/markup-compatibility/2006">
      <mc:Choice Requires="x14">
        <oleObject progId="MSPhotoEd.3" shapeId="5191" r:id="rId11">
          <objectPr defaultSize="0" autoPict="0" r:id="rId5">
            <anchor moveWithCells="1" sizeWithCells="1">
              <from>
                <xdr:col>1536</xdr:col>
                <xdr:colOff>0</xdr:colOff>
                <xdr:row>0</xdr:row>
                <xdr:rowOff>0</xdr:rowOff>
              </from>
              <to>
                <xdr:col>1538</xdr:col>
                <xdr:colOff>0</xdr:colOff>
                <xdr:row>3</xdr:row>
                <xdr:rowOff>0</xdr:rowOff>
              </to>
            </anchor>
          </objectPr>
        </oleObject>
      </mc:Choice>
      <mc:Fallback>
        <oleObject progId="MSPhotoEd.3" shapeId="5191" r:id="rId11"/>
      </mc:Fallback>
    </mc:AlternateContent>
    <mc:AlternateContent xmlns:mc="http://schemas.openxmlformats.org/markup-compatibility/2006">
      <mc:Choice Requires="x14">
        <oleObject progId="MSPhotoEd.3" shapeId="5192" r:id="rId12">
          <objectPr defaultSize="0" autoPict="0" r:id="rId5">
            <anchor moveWithCells="1" sizeWithCells="1">
              <from>
                <xdr:col>1792</xdr:col>
                <xdr:colOff>0</xdr:colOff>
                <xdr:row>0</xdr:row>
                <xdr:rowOff>0</xdr:rowOff>
              </from>
              <to>
                <xdr:col>1794</xdr:col>
                <xdr:colOff>0</xdr:colOff>
                <xdr:row>3</xdr:row>
                <xdr:rowOff>0</xdr:rowOff>
              </to>
            </anchor>
          </objectPr>
        </oleObject>
      </mc:Choice>
      <mc:Fallback>
        <oleObject progId="MSPhotoEd.3" shapeId="5192" r:id="rId12"/>
      </mc:Fallback>
    </mc:AlternateContent>
    <mc:AlternateContent xmlns:mc="http://schemas.openxmlformats.org/markup-compatibility/2006">
      <mc:Choice Requires="x14">
        <oleObject progId="MSPhotoEd.3" shapeId="5193" r:id="rId13">
          <objectPr defaultSize="0" autoPict="0" r:id="rId5">
            <anchor moveWithCells="1" sizeWithCells="1">
              <from>
                <xdr:col>2048</xdr:col>
                <xdr:colOff>0</xdr:colOff>
                <xdr:row>0</xdr:row>
                <xdr:rowOff>0</xdr:rowOff>
              </from>
              <to>
                <xdr:col>2050</xdr:col>
                <xdr:colOff>0</xdr:colOff>
                <xdr:row>3</xdr:row>
                <xdr:rowOff>0</xdr:rowOff>
              </to>
            </anchor>
          </objectPr>
        </oleObject>
      </mc:Choice>
      <mc:Fallback>
        <oleObject progId="MSPhotoEd.3" shapeId="5193" r:id="rId13"/>
      </mc:Fallback>
    </mc:AlternateContent>
    <mc:AlternateContent xmlns:mc="http://schemas.openxmlformats.org/markup-compatibility/2006">
      <mc:Choice Requires="x14">
        <oleObject progId="MSPhotoEd.3" shapeId="5194" r:id="rId14">
          <objectPr defaultSize="0" autoPict="0" r:id="rId5">
            <anchor moveWithCells="1" sizeWithCells="1">
              <from>
                <xdr:col>2304</xdr:col>
                <xdr:colOff>0</xdr:colOff>
                <xdr:row>0</xdr:row>
                <xdr:rowOff>0</xdr:rowOff>
              </from>
              <to>
                <xdr:col>2306</xdr:col>
                <xdr:colOff>0</xdr:colOff>
                <xdr:row>3</xdr:row>
                <xdr:rowOff>0</xdr:rowOff>
              </to>
            </anchor>
          </objectPr>
        </oleObject>
      </mc:Choice>
      <mc:Fallback>
        <oleObject progId="MSPhotoEd.3" shapeId="5194" r:id="rId14"/>
      </mc:Fallback>
    </mc:AlternateContent>
    <mc:AlternateContent xmlns:mc="http://schemas.openxmlformats.org/markup-compatibility/2006">
      <mc:Choice Requires="x14">
        <oleObject progId="MSPhotoEd.3" shapeId="5195" r:id="rId15">
          <objectPr defaultSize="0" autoPict="0" r:id="rId5">
            <anchor moveWithCells="1" sizeWithCells="1">
              <from>
                <xdr:col>2560</xdr:col>
                <xdr:colOff>0</xdr:colOff>
                <xdr:row>0</xdr:row>
                <xdr:rowOff>0</xdr:rowOff>
              </from>
              <to>
                <xdr:col>2562</xdr:col>
                <xdr:colOff>0</xdr:colOff>
                <xdr:row>3</xdr:row>
                <xdr:rowOff>0</xdr:rowOff>
              </to>
            </anchor>
          </objectPr>
        </oleObject>
      </mc:Choice>
      <mc:Fallback>
        <oleObject progId="MSPhotoEd.3" shapeId="5195" r:id="rId15"/>
      </mc:Fallback>
    </mc:AlternateContent>
    <mc:AlternateContent xmlns:mc="http://schemas.openxmlformats.org/markup-compatibility/2006">
      <mc:Choice Requires="x14">
        <oleObject progId="MSPhotoEd.3" shapeId="5196" r:id="rId16">
          <objectPr defaultSize="0" autoPict="0" r:id="rId5">
            <anchor moveWithCells="1" sizeWithCells="1">
              <from>
                <xdr:col>2816</xdr:col>
                <xdr:colOff>0</xdr:colOff>
                <xdr:row>0</xdr:row>
                <xdr:rowOff>0</xdr:rowOff>
              </from>
              <to>
                <xdr:col>2818</xdr:col>
                <xdr:colOff>0</xdr:colOff>
                <xdr:row>3</xdr:row>
                <xdr:rowOff>0</xdr:rowOff>
              </to>
            </anchor>
          </objectPr>
        </oleObject>
      </mc:Choice>
      <mc:Fallback>
        <oleObject progId="MSPhotoEd.3" shapeId="5196" r:id="rId16"/>
      </mc:Fallback>
    </mc:AlternateContent>
    <mc:AlternateContent xmlns:mc="http://schemas.openxmlformats.org/markup-compatibility/2006">
      <mc:Choice Requires="x14">
        <oleObject progId="MSPhotoEd.3" shapeId="5197" r:id="rId17">
          <objectPr defaultSize="0" autoPict="0" r:id="rId5">
            <anchor moveWithCells="1" sizeWithCells="1">
              <from>
                <xdr:col>3072</xdr:col>
                <xdr:colOff>0</xdr:colOff>
                <xdr:row>0</xdr:row>
                <xdr:rowOff>0</xdr:rowOff>
              </from>
              <to>
                <xdr:col>3074</xdr:col>
                <xdr:colOff>0</xdr:colOff>
                <xdr:row>3</xdr:row>
                <xdr:rowOff>0</xdr:rowOff>
              </to>
            </anchor>
          </objectPr>
        </oleObject>
      </mc:Choice>
      <mc:Fallback>
        <oleObject progId="MSPhotoEd.3" shapeId="5197" r:id="rId17"/>
      </mc:Fallback>
    </mc:AlternateContent>
    <mc:AlternateContent xmlns:mc="http://schemas.openxmlformats.org/markup-compatibility/2006">
      <mc:Choice Requires="x14">
        <oleObject progId="MSPhotoEd.3" shapeId="5198" r:id="rId18">
          <objectPr defaultSize="0" autoPict="0" r:id="rId5">
            <anchor moveWithCells="1" sizeWithCells="1">
              <from>
                <xdr:col>3328</xdr:col>
                <xdr:colOff>0</xdr:colOff>
                <xdr:row>0</xdr:row>
                <xdr:rowOff>0</xdr:rowOff>
              </from>
              <to>
                <xdr:col>3330</xdr:col>
                <xdr:colOff>0</xdr:colOff>
                <xdr:row>3</xdr:row>
                <xdr:rowOff>0</xdr:rowOff>
              </to>
            </anchor>
          </objectPr>
        </oleObject>
      </mc:Choice>
      <mc:Fallback>
        <oleObject progId="MSPhotoEd.3" shapeId="5198" r:id="rId18"/>
      </mc:Fallback>
    </mc:AlternateContent>
    <mc:AlternateContent xmlns:mc="http://schemas.openxmlformats.org/markup-compatibility/2006">
      <mc:Choice Requires="x14">
        <oleObject progId="MSPhotoEd.3" shapeId="5199" r:id="rId19">
          <objectPr defaultSize="0" autoPict="0" r:id="rId5">
            <anchor moveWithCells="1" sizeWithCells="1">
              <from>
                <xdr:col>3584</xdr:col>
                <xdr:colOff>0</xdr:colOff>
                <xdr:row>0</xdr:row>
                <xdr:rowOff>0</xdr:rowOff>
              </from>
              <to>
                <xdr:col>3586</xdr:col>
                <xdr:colOff>0</xdr:colOff>
                <xdr:row>3</xdr:row>
                <xdr:rowOff>0</xdr:rowOff>
              </to>
            </anchor>
          </objectPr>
        </oleObject>
      </mc:Choice>
      <mc:Fallback>
        <oleObject progId="MSPhotoEd.3" shapeId="5199" r:id="rId19"/>
      </mc:Fallback>
    </mc:AlternateContent>
    <mc:AlternateContent xmlns:mc="http://schemas.openxmlformats.org/markup-compatibility/2006">
      <mc:Choice Requires="x14">
        <oleObject progId="MSPhotoEd.3" shapeId="5200" r:id="rId20">
          <objectPr defaultSize="0" autoPict="0" r:id="rId5">
            <anchor moveWithCells="1" sizeWithCells="1">
              <from>
                <xdr:col>3840</xdr:col>
                <xdr:colOff>0</xdr:colOff>
                <xdr:row>0</xdr:row>
                <xdr:rowOff>0</xdr:rowOff>
              </from>
              <to>
                <xdr:col>3842</xdr:col>
                <xdr:colOff>0</xdr:colOff>
                <xdr:row>3</xdr:row>
                <xdr:rowOff>0</xdr:rowOff>
              </to>
            </anchor>
          </objectPr>
        </oleObject>
      </mc:Choice>
      <mc:Fallback>
        <oleObject progId="MSPhotoEd.3" shapeId="5200" r:id="rId20"/>
      </mc:Fallback>
    </mc:AlternateContent>
    <mc:AlternateContent xmlns:mc="http://schemas.openxmlformats.org/markup-compatibility/2006">
      <mc:Choice Requires="x14">
        <oleObject progId="MSPhotoEd.3" shapeId="5201" r:id="rId21">
          <objectPr defaultSize="0" autoPict="0" r:id="rId5">
            <anchor moveWithCells="1" sizeWithCells="1">
              <from>
                <xdr:col>4096</xdr:col>
                <xdr:colOff>0</xdr:colOff>
                <xdr:row>0</xdr:row>
                <xdr:rowOff>0</xdr:rowOff>
              </from>
              <to>
                <xdr:col>4098</xdr:col>
                <xdr:colOff>0</xdr:colOff>
                <xdr:row>3</xdr:row>
                <xdr:rowOff>0</xdr:rowOff>
              </to>
            </anchor>
          </objectPr>
        </oleObject>
      </mc:Choice>
      <mc:Fallback>
        <oleObject progId="MSPhotoEd.3" shapeId="5201" r:id="rId21"/>
      </mc:Fallback>
    </mc:AlternateContent>
    <mc:AlternateContent xmlns:mc="http://schemas.openxmlformats.org/markup-compatibility/2006">
      <mc:Choice Requires="x14">
        <oleObject progId="MSPhotoEd.3" shapeId="5202" r:id="rId22">
          <objectPr defaultSize="0" autoPict="0" r:id="rId5">
            <anchor moveWithCells="1" sizeWithCells="1">
              <from>
                <xdr:col>4352</xdr:col>
                <xdr:colOff>0</xdr:colOff>
                <xdr:row>0</xdr:row>
                <xdr:rowOff>0</xdr:rowOff>
              </from>
              <to>
                <xdr:col>4354</xdr:col>
                <xdr:colOff>0</xdr:colOff>
                <xdr:row>3</xdr:row>
                <xdr:rowOff>0</xdr:rowOff>
              </to>
            </anchor>
          </objectPr>
        </oleObject>
      </mc:Choice>
      <mc:Fallback>
        <oleObject progId="MSPhotoEd.3" shapeId="5202" r:id="rId22"/>
      </mc:Fallback>
    </mc:AlternateContent>
    <mc:AlternateContent xmlns:mc="http://schemas.openxmlformats.org/markup-compatibility/2006">
      <mc:Choice Requires="x14">
        <oleObject progId="MSPhotoEd.3" shapeId="5203" r:id="rId23">
          <objectPr defaultSize="0" autoPict="0" r:id="rId5">
            <anchor moveWithCells="1" sizeWithCells="1">
              <from>
                <xdr:col>4608</xdr:col>
                <xdr:colOff>0</xdr:colOff>
                <xdr:row>0</xdr:row>
                <xdr:rowOff>0</xdr:rowOff>
              </from>
              <to>
                <xdr:col>4610</xdr:col>
                <xdr:colOff>0</xdr:colOff>
                <xdr:row>3</xdr:row>
                <xdr:rowOff>0</xdr:rowOff>
              </to>
            </anchor>
          </objectPr>
        </oleObject>
      </mc:Choice>
      <mc:Fallback>
        <oleObject progId="MSPhotoEd.3" shapeId="5203" r:id="rId23"/>
      </mc:Fallback>
    </mc:AlternateContent>
    <mc:AlternateContent xmlns:mc="http://schemas.openxmlformats.org/markup-compatibility/2006">
      <mc:Choice Requires="x14">
        <oleObject progId="MSPhotoEd.3" shapeId="5204" r:id="rId24">
          <objectPr defaultSize="0" autoPict="0" r:id="rId5">
            <anchor moveWithCells="1" sizeWithCells="1">
              <from>
                <xdr:col>4864</xdr:col>
                <xdr:colOff>0</xdr:colOff>
                <xdr:row>0</xdr:row>
                <xdr:rowOff>0</xdr:rowOff>
              </from>
              <to>
                <xdr:col>4866</xdr:col>
                <xdr:colOff>0</xdr:colOff>
                <xdr:row>3</xdr:row>
                <xdr:rowOff>0</xdr:rowOff>
              </to>
            </anchor>
          </objectPr>
        </oleObject>
      </mc:Choice>
      <mc:Fallback>
        <oleObject progId="MSPhotoEd.3" shapeId="5204" r:id="rId24"/>
      </mc:Fallback>
    </mc:AlternateContent>
    <mc:AlternateContent xmlns:mc="http://schemas.openxmlformats.org/markup-compatibility/2006">
      <mc:Choice Requires="x14">
        <oleObject progId="MSPhotoEd.3" shapeId="5205" r:id="rId25">
          <objectPr defaultSize="0" autoPict="0" r:id="rId5">
            <anchor moveWithCells="1" sizeWithCells="1">
              <from>
                <xdr:col>5120</xdr:col>
                <xdr:colOff>0</xdr:colOff>
                <xdr:row>0</xdr:row>
                <xdr:rowOff>0</xdr:rowOff>
              </from>
              <to>
                <xdr:col>5122</xdr:col>
                <xdr:colOff>0</xdr:colOff>
                <xdr:row>3</xdr:row>
                <xdr:rowOff>0</xdr:rowOff>
              </to>
            </anchor>
          </objectPr>
        </oleObject>
      </mc:Choice>
      <mc:Fallback>
        <oleObject progId="MSPhotoEd.3" shapeId="5205" r:id="rId25"/>
      </mc:Fallback>
    </mc:AlternateContent>
    <mc:AlternateContent xmlns:mc="http://schemas.openxmlformats.org/markup-compatibility/2006">
      <mc:Choice Requires="x14">
        <oleObject progId="MSPhotoEd.3" shapeId="5206" r:id="rId26">
          <objectPr defaultSize="0" autoPict="0" r:id="rId5">
            <anchor moveWithCells="1" sizeWithCells="1">
              <from>
                <xdr:col>5376</xdr:col>
                <xdr:colOff>0</xdr:colOff>
                <xdr:row>0</xdr:row>
                <xdr:rowOff>0</xdr:rowOff>
              </from>
              <to>
                <xdr:col>5378</xdr:col>
                <xdr:colOff>0</xdr:colOff>
                <xdr:row>3</xdr:row>
                <xdr:rowOff>0</xdr:rowOff>
              </to>
            </anchor>
          </objectPr>
        </oleObject>
      </mc:Choice>
      <mc:Fallback>
        <oleObject progId="MSPhotoEd.3" shapeId="5206" r:id="rId26"/>
      </mc:Fallback>
    </mc:AlternateContent>
    <mc:AlternateContent xmlns:mc="http://schemas.openxmlformats.org/markup-compatibility/2006">
      <mc:Choice Requires="x14">
        <oleObject progId="MSPhotoEd.3" shapeId="5207" r:id="rId27">
          <objectPr defaultSize="0" autoPict="0" r:id="rId5">
            <anchor moveWithCells="1" sizeWithCells="1">
              <from>
                <xdr:col>5632</xdr:col>
                <xdr:colOff>0</xdr:colOff>
                <xdr:row>0</xdr:row>
                <xdr:rowOff>0</xdr:rowOff>
              </from>
              <to>
                <xdr:col>5634</xdr:col>
                <xdr:colOff>0</xdr:colOff>
                <xdr:row>3</xdr:row>
                <xdr:rowOff>0</xdr:rowOff>
              </to>
            </anchor>
          </objectPr>
        </oleObject>
      </mc:Choice>
      <mc:Fallback>
        <oleObject progId="MSPhotoEd.3" shapeId="5207" r:id="rId27"/>
      </mc:Fallback>
    </mc:AlternateContent>
    <mc:AlternateContent xmlns:mc="http://schemas.openxmlformats.org/markup-compatibility/2006">
      <mc:Choice Requires="x14">
        <oleObject progId="MSPhotoEd.3" shapeId="5208" r:id="rId28">
          <objectPr defaultSize="0" autoPict="0" r:id="rId5">
            <anchor moveWithCells="1" sizeWithCells="1">
              <from>
                <xdr:col>5888</xdr:col>
                <xdr:colOff>0</xdr:colOff>
                <xdr:row>0</xdr:row>
                <xdr:rowOff>0</xdr:rowOff>
              </from>
              <to>
                <xdr:col>5890</xdr:col>
                <xdr:colOff>0</xdr:colOff>
                <xdr:row>3</xdr:row>
                <xdr:rowOff>0</xdr:rowOff>
              </to>
            </anchor>
          </objectPr>
        </oleObject>
      </mc:Choice>
      <mc:Fallback>
        <oleObject progId="MSPhotoEd.3" shapeId="5208" r:id="rId28"/>
      </mc:Fallback>
    </mc:AlternateContent>
    <mc:AlternateContent xmlns:mc="http://schemas.openxmlformats.org/markup-compatibility/2006">
      <mc:Choice Requires="x14">
        <oleObject progId="MSPhotoEd.3" shapeId="5209" r:id="rId29">
          <objectPr defaultSize="0" autoPict="0" r:id="rId5">
            <anchor moveWithCells="1" sizeWithCells="1">
              <from>
                <xdr:col>6144</xdr:col>
                <xdr:colOff>0</xdr:colOff>
                <xdr:row>0</xdr:row>
                <xdr:rowOff>0</xdr:rowOff>
              </from>
              <to>
                <xdr:col>6146</xdr:col>
                <xdr:colOff>0</xdr:colOff>
                <xdr:row>3</xdr:row>
                <xdr:rowOff>0</xdr:rowOff>
              </to>
            </anchor>
          </objectPr>
        </oleObject>
      </mc:Choice>
      <mc:Fallback>
        <oleObject progId="MSPhotoEd.3" shapeId="5209" r:id="rId29"/>
      </mc:Fallback>
    </mc:AlternateContent>
    <mc:AlternateContent xmlns:mc="http://schemas.openxmlformats.org/markup-compatibility/2006">
      <mc:Choice Requires="x14">
        <oleObject progId="MSPhotoEd.3" shapeId="5210" r:id="rId30">
          <objectPr defaultSize="0" autoPict="0" r:id="rId5">
            <anchor moveWithCells="1" sizeWithCells="1">
              <from>
                <xdr:col>6400</xdr:col>
                <xdr:colOff>0</xdr:colOff>
                <xdr:row>0</xdr:row>
                <xdr:rowOff>0</xdr:rowOff>
              </from>
              <to>
                <xdr:col>6402</xdr:col>
                <xdr:colOff>0</xdr:colOff>
                <xdr:row>3</xdr:row>
                <xdr:rowOff>0</xdr:rowOff>
              </to>
            </anchor>
          </objectPr>
        </oleObject>
      </mc:Choice>
      <mc:Fallback>
        <oleObject progId="MSPhotoEd.3" shapeId="5210" r:id="rId30"/>
      </mc:Fallback>
    </mc:AlternateContent>
    <mc:AlternateContent xmlns:mc="http://schemas.openxmlformats.org/markup-compatibility/2006">
      <mc:Choice Requires="x14">
        <oleObject progId="MSPhotoEd.3" shapeId="5211" r:id="rId31">
          <objectPr defaultSize="0" autoPict="0" r:id="rId5">
            <anchor moveWithCells="1" sizeWithCells="1">
              <from>
                <xdr:col>6656</xdr:col>
                <xdr:colOff>0</xdr:colOff>
                <xdr:row>0</xdr:row>
                <xdr:rowOff>0</xdr:rowOff>
              </from>
              <to>
                <xdr:col>6658</xdr:col>
                <xdr:colOff>0</xdr:colOff>
                <xdr:row>3</xdr:row>
                <xdr:rowOff>0</xdr:rowOff>
              </to>
            </anchor>
          </objectPr>
        </oleObject>
      </mc:Choice>
      <mc:Fallback>
        <oleObject progId="MSPhotoEd.3" shapeId="5211" r:id="rId31"/>
      </mc:Fallback>
    </mc:AlternateContent>
    <mc:AlternateContent xmlns:mc="http://schemas.openxmlformats.org/markup-compatibility/2006">
      <mc:Choice Requires="x14">
        <oleObject progId="MSPhotoEd.3" shapeId="5212" r:id="rId32">
          <objectPr defaultSize="0" autoPict="0" r:id="rId5">
            <anchor moveWithCells="1" sizeWithCells="1">
              <from>
                <xdr:col>6912</xdr:col>
                <xdr:colOff>0</xdr:colOff>
                <xdr:row>0</xdr:row>
                <xdr:rowOff>0</xdr:rowOff>
              </from>
              <to>
                <xdr:col>6914</xdr:col>
                <xdr:colOff>0</xdr:colOff>
                <xdr:row>3</xdr:row>
                <xdr:rowOff>0</xdr:rowOff>
              </to>
            </anchor>
          </objectPr>
        </oleObject>
      </mc:Choice>
      <mc:Fallback>
        <oleObject progId="MSPhotoEd.3" shapeId="5212" r:id="rId32"/>
      </mc:Fallback>
    </mc:AlternateContent>
    <mc:AlternateContent xmlns:mc="http://schemas.openxmlformats.org/markup-compatibility/2006">
      <mc:Choice Requires="x14">
        <oleObject progId="MSPhotoEd.3" shapeId="5213" r:id="rId33">
          <objectPr defaultSize="0" autoPict="0" r:id="rId5">
            <anchor moveWithCells="1" sizeWithCells="1">
              <from>
                <xdr:col>7168</xdr:col>
                <xdr:colOff>0</xdr:colOff>
                <xdr:row>0</xdr:row>
                <xdr:rowOff>0</xdr:rowOff>
              </from>
              <to>
                <xdr:col>7170</xdr:col>
                <xdr:colOff>0</xdr:colOff>
                <xdr:row>3</xdr:row>
                <xdr:rowOff>0</xdr:rowOff>
              </to>
            </anchor>
          </objectPr>
        </oleObject>
      </mc:Choice>
      <mc:Fallback>
        <oleObject progId="MSPhotoEd.3" shapeId="5213" r:id="rId33"/>
      </mc:Fallback>
    </mc:AlternateContent>
    <mc:AlternateContent xmlns:mc="http://schemas.openxmlformats.org/markup-compatibility/2006">
      <mc:Choice Requires="x14">
        <oleObject progId="MSPhotoEd.3" shapeId="5214" r:id="rId34">
          <objectPr defaultSize="0" autoPict="0" r:id="rId5">
            <anchor moveWithCells="1" sizeWithCells="1">
              <from>
                <xdr:col>7424</xdr:col>
                <xdr:colOff>0</xdr:colOff>
                <xdr:row>0</xdr:row>
                <xdr:rowOff>0</xdr:rowOff>
              </from>
              <to>
                <xdr:col>7426</xdr:col>
                <xdr:colOff>0</xdr:colOff>
                <xdr:row>3</xdr:row>
                <xdr:rowOff>0</xdr:rowOff>
              </to>
            </anchor>
          </objectPr>
        </oleObject>
      </mc:Choice>
      <mc:Fallback>
        <oleObject progId="MSPhotoEd.3" shapeId="5214" r:id="rId34"/>
      </mc:Fallback>
    </mc:AlternateContent>
    <mc:AlternateContent xmlns:mc="http://schemas.openxmlformats.org/markup-compatibility/2006">
      <mc:Choice Requires="x14">
        <oleObject progId="MSPhotoEd.3" shapeId="5215" r:id="rId35">
          <objectPr defaultSize="0" autoPict="0" r:id="rId5">
            <anchor moveWithCells="1" sizeWithCells="1">
              <from>
                <xdr:col>7680</xdr:col>
                <xdr:colOff>0</xdr:colOff>
                <xdr:row>0</xdr:row>
                <xdr:rowOff>0</xdr:rowOff>
              </from>
              <to>
                <xdr:col>7682</xdr:col>
                <xdr:colOff>0</xdr:colOff>
                <xdr:row>3</xdr:row>
                <xdr:rowOff>0</xdr:rowOff>
              </to>
            </anchor>
          </objectPr>
        </oleObject>
      </mc:Choice>
      <mc:Fallback>
        <oleObject progId="MSPhotoEd.3" shapeId="5215" r:id="rId35"/>
      </mc:Fallback>
    </mc:AlternateContent>
    <mc:AlternateContent xmlns:mc="http://schemas.openxmlformats.org/markup-compatibility/2006">
      <mc:Choice Requires="x14">
        <oleObject progId="MSPhotoEd.3" shapeId="5216" r:id="rId36">
          <objectPr defaultSize="0" autoPict="0" r:id="rId5">
            <anchor moveWithCells="1" sizeWithCells="1">
              <from>
                <xdr:col>7936</xdr:col>
                <xdr:colOff>0</xdr:colOff>
                <xdr:row>0</xdr:row>
                <xdr:rowOff>0</xdr:rowOff>
              </from>
              <to>
                <xdr:col>7938</xdr:col>
                <xdr:colOff>0</xdr:colOff>
                <xdr:row>3</xdr:row>
                <xdr:rowOff>0</xdr:rowOff>
              </to>
            </anchor>
          </objectPr>
        </oleObject>
      </mc:Choice>
      <mc:Fallback>
        <oleObject progId="MSPhotoEd.3" shapeId="5216" r:id="rId36"/>
      </mc:Fallback>
    </mc:AlternateContent>
    <mc:AlternateContent xmlns:mc="http://schemas.openxmlformats.org/markup-compatibility/2006">
      <mc:Choice Requires="x14">
        <oleObject progId="MSPhotoEd.3" shapeId="5217" r:id="rId37">
          <objectPr defaultSize="0" autoPict="0" r:id="rId5">
            <anchor moveWithCells="1" sizeWithCells="1">
              <from>
                <xdr:col>8192</xdr:col>
                <xdr:colOff>0</xdr:colOff>
                <xdr:row>0</xdr:row>
                <xdr:rowOff>0</xdr:rowOff>
              </from>
              <to>
                <xdr:col>8194</xdr:col>
                <xdr:colOff>0</xdr:colOff>
                <xdr:row>3</xdr:row>
                <xdr:rowOff>0</xdr:rowOff>
              </to>
            </anchor>
          </objectPr>
        </oleObject>
      </mc:Choice>
      <mc:Fallback>
        <oleObject progId="MSPhotoEd.3" shapeId="5217" r:id="rId37"/>
      </mc:Fallback>
    </mc:AlternateContent>
    <mc:AlternateContent xmlns:mc="http://schemas.openxmlformats.org/markup-compatibility/2006">
      <mc:Choice Requires="x14">
        <oleObject progId="MSPhotoEd.3" shapeId="5218" r:id="rId38">
          <objectPr defaultSize="0" autoPict="0" r:id="rId5">
            <anchor moveWithCells="1" sizeWithCells="1">
              <from>
                <xdr:col>8448</xdr:col>
                <xdr:colOff>0</xdr:colOff>
                <xdr:row>0</xdr:row>
                <xdr:rowOff>0</xdr:rowOff>
              </from>
              <to>
                <xdr:col>8450</xdr:col>
                <xdr:colOff>0</xdr:colOff>
                <xdr:row>3</xdr:row>
                <xdr:rowOff>0</xdr:rowOff>
              </to>
            </anchor>
          </objectPr>
        </oleObject>
      </mc:Choice>
      <mc:Fallback>
        <oleObject progId="MSPhotoEd.3" shapeId="5218" r:id="rId38"/>
      </mc:Fallback>
    </mc:AlternateContent>
    <mc:AlternateContent xmlns:mc="http://schemas.openxmlformats.org/markup-compatibility/2006">
      <mc:Choice Requires="x14">
        <oleObject progId="MSPhotoEd.3" shapeId="5219" r:id="rId39">
          <objectPr defaultSize="0" autoPict="0" r:id="rId5">
            <anchor moveWithCells="1" sizeWithCells="1">
              <from>
                <xdr:col>8704</xdr:col>
                <xdr:colOff>0</xdr:colOff>
                <xdr:row>0</xdr:row>
                <xdr:rowOff>0</xdr:rowOff>
              </from>
              <to>
                <xdr:col>8706</xdr:col>
                <xdr:colOff>0</xdr:colOff>
                <xdr:row>3</xdr:row>
                <xdr:rowOff>0</xdr:rowOff>
              </to>
            </anchor>
          </objectPr>
        </oleObject>
      </mc:Choice>
      <mc:Fallback>
        <oleObject progId="MSPhotoEd.3" shapeId="5219" r:id="rId39"/>
      </mc:Fallback>
    </mc:AlternateContent>
    <mc:AlternateContent xmlns:mc="http://schemas.openxmlformats.org/markup-compatibility/2006">
      <mc:Choice Requires="x14">
        <oleObject progId="MSPhotoEd.3" shapeId="5220" r:id="rId40">
          <objectPr defaultSize="0" autoPict="0" r:id="rId5">
            <anchor moveWithCells="1" sizeWithCells="1">
              <from>
                <xdr:col>8960</xdr:col>
                <xdr:colOff>0</xdr:colOff>
                <xdr:row>0</xdr:row>
                <xdr:rowOff>0</xdr:rowOff>
              </from>
              <to>
                <xdr:col>8962</xdr:col>
                <xdr:colOff>0</xdr:colOff>
                <xdr:row>3</xdr:row>
                <xdr:rowOff>0</xdr:rowOff>
              </to>
            </anchor>
          </objectPr>
        </oleObject>
      </mc:Choice>
      <mc:Fallback>
        <oleObject progId="MSPhotoEd.3" shapeId="5220" r:id="rId40"/>
      </mc:Fallback>
    </mc:AlternateContent>
    <mc:AlternateContent xmlns:mc="http://schemas.openxmlformats.org/markup-compatibility/2006">
      <mc:Choice Requires="x14">
        <oleObject progId="MSPhotoEd.3" shapeId="5221" r:id="rId41">
          <objectPr defaultSize="0" autoPict="0" r:id="rId5">
            <anchor moveWithCells="1" sizeWithCells="1">
              <from>
                <xdr:col>9216</xdr:col>
                <xdr:colOff>0</xdr:colOff>
                <xdr:row>0</xdr:row>
                <xdr:rowOff>0</xdr:rowOff>
              </from>
              <to>
                <xdr:col>9218</xdr:col>
                <xdr:colOff>0</xdr:colOff>
                <xdr:row>3</xdr:row>
                <xdr:rowOff>0</xdr:rowOff>
              </to>
            </anchor>
          </objectPr>
        </oleObject>
      </mc:Choice>
      <mc:Fallback>
        <oleObject progId="MSPhotoEd.3" shapeId="5221" r:id="rId41"/>
      </mc:Fallback>
    </mc:AlternateContent>
    <mc:AlternateContent xmlns:mc="http://schemas.openxmlformats.org/markup-compatibility/2006">
      <mc:Choice Requires="x14">
        <oleObject progId="MSPhotoEd.3" shapeId="5222" r:id="rId42">
          <objectPr defaultSize="0" autoPict="0" r:id="rId5">
            <anchor moveWithCells="1" sizeWithCells="1">
              <from>
                <xdr:col>9472</xdr:col>
                <xdr:colOff>0</xdr:colOff>
                <xdr:row>0</xdr:row>
                <xdr:rowOff>0</xdr:rowOff>
              </from>
              <to>
                <xdr:col>9474</xdr:col>
                <xdr:colOff>0</xdr:colOff>
                <xdr:row>3</xdr:row>
                <xdr:rowOff>0</xdr:rowOff>
              </to>
            </anchor>
          </objectPr>
        </oleObject>
      </mc:Choice>
      <mc:Fallback>
        <oleObject progId="MSPhotoEd.3" shapeId="5222" r:id="rId42"/>
      </mc:Fallback>
    </mc:AlternateContent>
    <mc:AlternateContent xmlns:mc="http://schemas.openxmlformats.org/markup-compatibility/2006">
      <mc:Choice Requires="x14">
        <oleObject progId="MSPhotoEd.3" shapeId="5223" r:id="rId43">
          <objectPr defaultSize="0" autoPict="0" r:id="rId5">
            <anchor moveWithCells="1" sizeWithCells="1">
              <from>
                <xdr:col>9728</xdr:col>
                <xdr:colOff>0</xdr:colOff>
                <xdr:row>0</xdr:row>
                <xdr:rowOff>0</xdr:rowOff>
              </from>
              <to>
                <xdr:col>9730</xdr:col>
                <xdr:colOff>0</xdr:colOff>
                <xdr:row>3</xdr:row>
                <xdr:rowOff>0</xdr:rowOff>
              </to>
            </anchor>
          </objectPr>
        </oleObject>
      </mc:Choice>
      <mc:Fallback>
        <oleObject progId="MSPhotoEd.3" shapeId="5223" r:id="rId43"/>
      </mc:Fallback>
    </mc:AlternateContent>
    <mc:AlternateContent xmlns:mc="http://schemas.openxmlformats.org/markup-compatibility/2006">
      <mc:Choice Requires="x14">
        <oleObject progId="MSPhotoEd.3" shapeId="5224" r:id="rId44">
          <objectPr defaultSize="0" autoPict="0" r:id="rId5">
            <anchor moveWithCells="1" sizeWithCells="1">
              <from>
                <xdr:col>9984</xdr:col>
                <xdr:colOff>0</xdr:colOff>
                <xdr:row>0</xdr:row>
                <xdr:rowOff>0</xdr:rowOff>
              </from>
              <to>
                <xdr:col>9986</xdr:col>
                <xdr:colOff>0</xdr:colOff>
                <xdr:row>3</xdr:row>
                <xdr:rowOff>0</xdr:rowOff>
              </to>
            </anchor>
          </objectPr>
        </oleObject>
      </mc:Choice>
      <mc:Fallback>
        <oleObject progId="MSPhotoEd.3" shapeId="5224" r:id="rId44"/>
      </mc:Fallback>
    </mc:AlternateContent>
    <mc:AlternateContent xmlns:mc="http://schemas.openxmlformats.org/markup-compatibility/2006">
      <mc:Choice Requires="x14">
        <oleObject progId="MSPhotoEd.3" shapeId="5225" r:id="rId45">
          <objectPr defaultSize="0" autoPict="0" r:id="rId5">
            <anchor moveWithCells="1" sizeWithCells="1">
              <from>
                <xdr:col>10240</xdr:col>
                <xdr:colOff>0</xdr:colOff>
                <xdr:row>0</xdr:row>
                <xdr:rowOff>0</xdr:rowOff>
              </from>
              <to>
                <xdr:col>10242</xdr:col>
                <xdr:colOff>0</xdr:colOff>
                <xdr:row>3</xdr:row>
                <xdr:rowOff>0</xdr:rowOff>
              </to>
            </anchor>
          </objectPr>
        </oleObject>
      </mc:Choice>
      <mc:Fallback>
        <oleObject progId="MSPhotoEd.3" shapeId="5225" r:id="rId45"/>
      </mc:Fallback>
    </mc:AlternateContent>
    <mc:AlternateContent xmlns:mc="http://schemas.openxmlformats.org/markup-compatibility/2006">
      <mc:Choice Requires="x14">
        <oleObject progId="MSPhotoEd.3" shapeId="5226" r:id="rId46">
          <objectPr defaultSize="0" autoPict="0" r:id="rId5">
            <anchor moveWithCells="1" sizeWithCells="1">
              <from>
                <xdr:col>10496</xdr:col>
                <xdr:colOff>0</xdr:colOff>
                <xdr:row>0</xdr:row>
                <xdr:rowOff>0</xdr:rowOff>
              </from>
              <to>
                <xdr:col>10498</xdr:col>
                <xdr:colOff>0</xdr:colOff>
                <xdr:row>3</xdr:row>
                <xdr:rowOff>0</xdr:rowOff>
              </to>
            </anchor>
          </objectPr>
        </oleObject>
      </mc:Choice>
      <mc:Fallback>
        <oleObject progId="MSPhotoEd.3" shapeId="5226" r:id="rId46"/>
      </mc:Fallback>
    </mc:AlternateContent>
    <mc:AlternateContent xmlns:mc="http://schemas.openxmlformats.org/markup-compatibility/2006">
      <mc:Choice Requires="x14">
        <oleObject progId="MSPhotoEd.3" shapeId="5227" r:id="rId47">
          <objectPr defaultSize="0" autoPict="0" r:id="rId5">
            <anchor moveWithCells="1" sizeWithCells="1">
              <from>
                <xdr:col>10752</xdr:col>
                <xdr:colOff>0</xdr:colOff>
                <xdr:row>0</xdr:row>
                <xdr:rowOff>0</xdr:rowOff>
              </from>
              <to>
                <xdr:col>10754</xdr:col>
                <xdr:colOff>0</xdr:colOff>
                <xdr:row>3</xdr:row>
                <xdr:rowOff>0</xdr:rowOff>
              </to>
            </anchor>
          </objectPr>
        </oleObject>
      </mc:Choice>
      <mc:Fallback>
        <oleObject progId="MSPhotoEd.3" shapeId="5227" r:id="rId47"/>
      </mc:Fallback>
    </mc:AlternateContent>
    <mc:AlternateContent xmlns:mc="http://schemas.openxmlformats.org/markup-compatibility/2006">
      <mc:Choice Requires="x14">
        <oleObject progId="MSPhotoEd.3" shapeId="5228" r:id="rId48">
          <objectPr defaultSize="0" autoPict="0" r:id="rId5">
            <anchor moveWithCells="1" sizeWithCells="1">
              <from>
                <xdr:col>11008</xdr:col>
                <xdr:colOff>0</xdr:colOff>
                <xdr:row>0</xdr:row>
                <xdr:rowOff>0</xdr:rowOff>
              </from>
              <to>
                <xdr:col>11010</xdr:col>
                <xdr:colOff>0</xdr:colOff>
                <xdr:row>3</xdr:row>
                <xdr:rowOff>0</xdr:rowOff>
              </to>
            </anchor>
          </objectPr>
        </oleObject>
      </mc:Choice>
      <mc:Fallback>
        <oleObject progId="MSPhotoEd.3" shapeId="5228" r:id="rId48"/>
      </mc:Fallback>
    </mc:AlternateContent>
    <mc:AlternateContent xmlns:mc="http://schemas.openxmlformats.org/markup-compatibility/2006">
      <mc:Choice Requires="x14">
        <oleObject progId="MSPhotoEd.3" shapeId="5229" r:id="rId49">
          <objectPr defaultSize="0" autoPict="0" r:id="rId5">
            <anchor moveWithCells="1" sizeWithCells="1">
              <from>
                <xdr:col>11264</xdr:col>
                <xdr:colOff>0</xdr:colOff>
                <xdr:row>0</xdr:row>
                <xdr:rowOff>0</xdr:rowOff>
              </from>
              <to>
                <xdr:col>11266</xdr:col>
                <xdr:colOff>0</xdr:colOff>
                <xdr:row>3</xdr:row>
                <xdr:rowOff>0</xdr:rowOff>
              </to>
            </anchor>
          </objectPr>
        </oleObject>
      </mc:Choice>
      <mc:Fallback>
        <oleObject progId="MSPhotoEd.3" shapeId="5229" r:id="rId49"/>
      </mc:Fallback>
    </mc:AlternateContent>
    <mc:AlternateContent xmlns:mc="http://schemas.openxmlformats.org/markup-compatibility/2006">
      <mc:Choice Requires="x14">
        <oleObject progId="MSPhotoEd.3" shapeId="5230" r:id="rId50">
          <objectPr defaultSize="0" autoPict="0" r:id="rId5">
            <anchor moveWithCells="1" sizeWithCells="1">
              <from>
                <xdr:col>11520</xdr:col>
                <xdr:colOff>0</xdr:colOff>
                <xdr:row>0</xdr:row>
                <xdr:rowOff>0</xdr:rowOff>
              </from>
              <to>
                <xdr:col>11522</xdr:col>
                <xdr:colOff>0</xdr:colOff>
                <xdr:row>3</xdr:row>
                <xdr:rowOff>0</xdr:rowOff>
              </to>
            </anchor>
          </objectPr>
        </oleObject>
      </mc:Choice>
      <mc:Fallback>
        <oleObject progId="MSPhotoEd.3" shapeId="5230" r:id="rId50"/>
      </mc:Fallback>
    </mc:AlternateContent>
    <mc:AlternateContent xmlns:mc="http://schemas.openxmlformats.org/markup-compatibility/2006">
      <mc:Choice Requires="x14">
        <oleObject progId="MSPhotoEd.3" shapeId="5231" r:id="rId51">
          <objectPr defaultSize="0" autoPict="0" r:id="rId5">
            <anchor moveWithCells="1" sizeWithCells="1">
              <from>
                <xdr:col>11776</xdr:col>
                <xdr:colOff>0</xdr:colOff>
                <xdr:row>0</xdr:row>
                <xdr:rowOff>0</xdr:rowOff>
              </from>
              <to>
                <xdr:col>11778</xdr:col>
                <xdr:colOff>0</xdr:colOff>
                <xdr:row>3</xdr:row>
                <xdr:rowOff>0</xdr:rowOff>
              </to>
            </anchor>
          </objectPr>
        </oleObject>
      </mc:Choice>
      <mc:Fallback>
        <oleObject progId="MSPhotoEd.3" shapeId="5231" r:id="rId51"/>
      </mc:Fallback>
    </mc:AlternateContent>
    <mc:AlternateContent xmlns:mc="http://schemas.openxmlformats.org/markup-compatibility/2006">
      <mc:Choice Requires="x14">
        <oleObject progId="MSPhotoEd.3" shapeId="5232" r:id="rId52">
          <objectPr defaultSize="0" autoPict="0" r:id="rId5">
            <anchor moveWithCells="1" sizeWithCells="1">
              <from>
                <xdr:col>12032</xdr:col>
                <xdr:colOff>0</xdr:colOff>
                <xdr:row>0</xdr:row>
                <xdr:rowOff>0</xdr:rowOff>
              </from>
              <to>
                <xdr:col>12034</xdr:col>
                <xdr:colOff>0</xdr:colOff>
                <xdr:row>3</xdr:row>
                <xdr:rowOff>0</xdr:rowOff>
              </to>
            </anchor>
          </objectPr>
        </oleObject>
      </mc:Choice>
      <mc:Fallback>
        <oleObject progId="MSPhotoEd.3" shapeId="5232" r:id="rId52"/>
      </mc:Fallback>
    </mc:AlternateContent>
    <mc:AlternateContent xmlns:mc="http://schemas.openxmlformats.org/markup-compatibility/2006">
      <mc:Choice Requires="x14">
        <oleObject progId="MSPhotoEd.3" shapeId="5233" r:id="rId53">
          <objectPr defaultSize="0" autoPict="0" r:id="rId5">
            <anchor moveWithCells="1" sizeWithCells="1">
              <from>
                <xdr:col>12288</xdr:col>
                <xdr:colOff>0</xdr:colOff>
                <xdr:row>0</xdr:row>
                <xdr:rowOff>0</xdr:rowOff>
              </from>
              <to>
                <xdr:col>12290</xdr:col>
                <xdr:colOff>0</xdr:colOff>
                <xdr:row>3</xdr:row>
                <xdr:rowOff>0</xdr:rowOff>
              </to>
            </anchor>
          </objectPr>
        </oleObject>
      </mc:Choice>
      <mc:Fallback>
        <oleObject progId="MSPhotoEd.3" shapeId="5233" r:id="rId53"/>
      </mc:Fallback>
    </mc:AlternateContent>
    <mc:AlternateContent xmlns:mc="http://schemas.openxmlformats.org/markup-compatibility/2006">
      <mc:Choice Requires="x14">
        <oleObject progId="MSPhotoEd.3" shapeId="5234" r:id="rId54">
          <objectPr defaultSize="0" autoPict="0" r:id="rId5">
            <anchor moveWithCells="1" sizeWithCells="1">
              <from>
                <xdr:col>12544</xdr:col>
                <xdr:colOff>0</xdr:colOff>
                <xdr:row>0</xdr:row>
                <xdr:rowOff>0</xdr:rowOff>
              </from>
              <to>
                <xdr:col>12546</xdr:col>
                <xdr:colOff>0</xdr:colOff>
                <xdr:row>3</xdr:row>
                <xdr:rowOff>0</xdr:rowOff>
              </to>
            </anchor>
          </objectPr>
        </oleObject>
      </mc:Choice>
      <mc:Fallback>
        <oleObject progId="MSPhotoEd.3" shapeId="5234" r:id="rId54"/>
      </mc:Fallback>
    </mc:AlternateContent>
    <mc:AlternateContent xmlns:mc="http://schemas.openxmlformats.org/markup-compatibility/2006">
      <mc:Choice Requires="x14">
        <oleObject progId="MSPhotoEd.3" shapeId="5235" r:id="rId55">
          <objectPr defaultSize="0" autoPict="0" r:id="rId5">
            <anchor moveWithCells="1" sizeWithCells="1">
              <from>
                <xdr:col>12800</xdr:col>
                <xdr:colOff>0</xdr:colOff>
                <xdr:row>0</xdr:row>
                <xdr:rowOff>0</xdr:rowOff>
              </from>
              <to>
                <xdr:col>12802</xdr:col>
                <xdr:colOff>0</xdr:colOff>
                <xdr:row>3</xdr:row>
                <xdr:rowOff>0</xdr:rowOff>
              </to>
            </anchor>
          </objectPr>
        </oleObject>
      </mc:Choice>
      <mc:Fallback>
        <oleObject progId="MSPhotoEd.3" shapeId="5235" r:id="rId55"/>
      </mc:Fallback>
    </mc:AlternateContent>
    <mc:AlternateContent xmlns:mc="http://schemas.openxmlformats.org/markup-compatibility/2006">
      <mc:Choice Requires="x14">
        <oleObject progId="MSPhotoEd.3" shapeId="5236" r:id="rId56">
          <objectPr defaultSize="0" autoPict="0" r:id="rId5">
            <anchor moveWithCells="1" sizeWithCells="1">
              <from>
                <xdr:col>13056</xdr:col>
                <xdr:colOff>0</xdr:colOff>
                <xdr:row>0</xdr:row>
                <xdr:rowOff>0</xdr:rowOff>
              </from>
              <to>
                <xdr:col>13058</xdr:col>
                <xdr:colOff>0</xdr:colOff>
                <xdr:row>3</xdr:row>
                <xdr:rowOff>0</xdr:rowOff>
              </to>
            </anchor>
          </objectPr>
        </oleObject>
      </mc:Choice>
      <mc:Fallback>
        <oleObject progId="MSPhotoEd.3" shapeId="5236" r:id="rId56"/>
      </mc:Fallback>
    </mc:AlternateContent>
    <mc:AlternateContent xmlns:mc="http://schemas.openxmlformats.org/markup-compatibility/2006">
      <mc:Choice Requires="x14">
        <oleObject progId="MSPhotoEd.3" shapeId="5237" r:id="rId57">
          <objectPr defaultSize="0" autoPict="0" r:id="rId5">
            <anchor moveWithCells="1" sizeWithCells="1">
              <from>
                <xdr:col>13312</xdr:col>
                <xdr:colOff>0</xdr:colOff>
                <xdr:row>0</xdr:row>
                <xdr:rowOff>0</xdr:rowOff>
              </from>
              <to>
                <xdr:col>13314</xdr:col>
                <xdr:colOff>0</xdr:colOff>
                <xdr:row>3</xdr:row>
                <xdr:rowOff>0</xdr:rowOff>
              </to>
            </anchor>
          </objectPr>
        </oleObject>
      </mc:Choice>
      <mc:Fallback>
        <oleObject progId="MSPhotoEd.3" shapeId="5237" r:id="rId57"/>
      </mc:Fallback>
    </mc:AlternateContent>
    <mc:AlternateContent xmlns:mc="http://schemas.openxmlformats.org/markup-compatibility/2006">
      <mc:Choice Requires="x14">
        <oleObject progId="MSPhotoEd.3" shapeId="5238" r:id="rId58">
          <objectPr defaultSize="0" autoPict="0" r:id="rId5">
            <anchor moveWithCells="1" sizeWithCells="1">
              <from>
                <xdr:col>13568</xdr:col>
                <xdr:colOff>0</xdr:colOff>
                <xdr:row>0</xdr:row>
                <xdr:rowOff>0</xdr:rowOff>
              </from>
              <to>
                <xdr:col>13570</xdr:col>
                <xdr:colOff>0</xdr:colOff>
                <xdr:row>3</xdr:row>
                <xdr:rowOff>0</xdr:rowOff>
              </to>
            </anchor>
          </objectPr>
        </oleObject>
      </mc:Choice>
      <mc:Fallback>
        <oleObject progId="MSPhotoEd.3" shapeId="5238" r:id="rId58"/>
      </mc:Fallback>
    </mc:AlternateContent>
    <mc:AlternateContent xmlns:mc="http://schemas.openxmlformats.org/markup-compatibility/2006">
      <mc:Choice Requires="x14">
        <oleObject progId="MSPhotoEd.3" shapeId="5239" r:id="rId59">
          <objectPr defaultSize="0" autoPict="0" r:id="rId5">
            <anchor moveWithCells="1" sizeWithCells="1">
              <from>
                <xdr:col>13824</xdr:col>
                <xdr:colOff>0</xdr:colOff>
                <xdr:row>0</xdr:row>
                <xdr:rowOff>0</xdr:rowOff>
              </from>
              <to>
                <xdr:col>13826</xdr:col>
                <xdr:colOff>0</xdr:colOff>
                <xdr:row>3</xdr:row>
                <xdr:rowOff>0</xdr:rowOff>
              </to>
            </anchor>
          </objectPr>
        </oleObject>
      </mc:Choice>
      <mc:Fallback>
        <oleObject progId="MSPhotoEd.3" shapeId="5239" r:id="rId59"/>
      </mc:Fallback>
    </mc:AlternateContent>
    <mc:AlternateContent xmlns:mc="http://schemas.openxmlformats.org/markup-compatibility/2006">
      <mc:Choice Requires="x14">
        <oleObject progId="MSPhotoEd.3" shapeId="5240" r:id="rId60">
          <objectPr defaultSize="0" autoPict="0" r:id="rId5">
            <anchor moveWithCells="1" sizeWithCells="1">
              <from>
                <xdr:col>14080</xdr:col>
                <xdr:colOff>0</xdr:colOff>
                <xdr:row>0</xdr:row>
                <xdr:rowOff>0</xdr:rowOff>
              </from>
              <to>
                <xdr:col>14082</xdr:col>
                <xdr:colOff>0</xdr:colOff>
                <xdr:row>3</xdr:row>
                <xdr:rowOff>0</xdr:rowOff>
              </to>
            </anchor>
          </objectPr>
        </oleObject>
      </mc:Choice>
      <mc:Fallback>
        <oleObject progId="MSPhotoEd.3" shapeId="5240" r:id="rId60"/>
      </mc:Fallback>
    </mc:AlternateContent>
    <mc:AlternateContent xmlns:mc="http://schemas.openxmlformats.org/markup-compatibility/2006">
      <mc:Choice Requires="x14">
        <oleObject progId="MSPhotoEd.3" shapeId="5241" r:id="rId61">
          <objectPr defaultSize="0" autoPict="0" r:id="rId5">
            <anchor moveWithCells="1" sizeWithCells="1">
              <from>
                <xdr:col>14336</xdr:col>
                <xdr:colOff>0</xdr:colOff>
                <xdr:row>0</xdr:row>
                <xdr:rowOff>0</xdr:rowOff>
              </from>
              <to>
                <xdr:col>14338</xdr:col>
                <xdr:colOff>0</xdr:colOff>
                <xdr:row>3</xdr:row>
                <xdr:rowOff>0</xdr:rowOff>
              </to>
            </anchor>
          </objectPr>
        </oleObject>
      </mc:Choice>
      <mc:Fallback>
        <oleObject progId="MSPhotoEd.3" shapeId="5241" r:id="rId61"/>
      </mc:Fallback>
    </mc:AlternateContent>
    <mc:AlternateContent xmlns:mc="http://schemas.openxmlformats.org/markup-compatibility/2006">
      <mc:Choice Requires="x14">
        <oleObject progId="MSPhotoEd.3" shapeId="5242" r:id="rId62">
          <objectPr defaultSize="0" autoPict="0" r:id="rId5">
            <anchor moveWithCells="1" sizeWithCells="1">
              <from>
                <xdr:col>14592</xdr:col>
                <xdr:colOff>0</xdr:colOff>
                <xdr:row>0</xdr:row>
                <xdr:rowOff>0</xdr:rowOff>
              </from>
              <to>
                <xdr:col>14594</xdr:col>
                <xdr:colOff>0</xdr:colOff>
                <xdr:row>3</xdr:row>
                <xdr:rowOff>0</xdr:rowOff>
              </to>
            </anchor>
          </objectPr>
        </oleObject>
      </mc:Choice>
      <mc:Fallback>
        <oleObject progId="MSPhotoEd.3" shapeId="5242" r:id="rId62"/>
      </mc:Fallback>
    </mc:AlternateContent>
    <mc:AlternateContent xmlns:mc="http://schemas.openxmlformats.org/markup-compatibility/2006">
      <mc:Choice Requires="x14">
        <oleObject progId="MSPhotoEd.3" shapeId="5243" r:id="rId63">
          <objectPr defaultSize="0" autoPict="0" r:id="rId5">
            <anchor moveWithCells="1" sizeWithCells="1">
              <from>
                <xdr:col>14848</xdr:col>
                <xdr:colOff>0</xdr:colOff>
                <xdr:row>0</xdr:row>
                <xdr:rowOff>0</xdr:rowOff>
              </from>
              <to>
                <xdr:col>14850</xdr:col>
                <xdr:colOff>0</xdr:colOff>
                <xdr:row>3</xdr:row>
                <xdr:rowOff>0</xdr:rowOff>
              </to>
            </anchor>
          </objectPr>
        </oleObject>
      </mc:Choice>
      <mc:Fallback>
        <oleObject progId="MSPhotoEd.3" shapeId="5243" r:id="rId63"/>
      </mc:Fallback>
    </mc:AlternateContent>
    <mc:AlternateContent xmlns:mc="http://schemas.openxmlformats.org/markup-compatibility/2006">
      <mc:Choice Requires="x14">
        <oleObject progId="MSPhotoEd.3" shapeId="5244" r:id="rId64">
          <objectPr defaultSize="0" autoPict="0" r:id="rId5">
            <anchor moveWithCells="1" sizeWithCells="1">
              <from>
                <xdr:col>15104</xdr:col>
                <xdr:colOff>0</xdr:colOff>
                <xdr:row>0</xdr:row>
                <xdr:rowOff>0</xdr:rowOff>
              </from>
              <to>
                <xdr:col>15106</xdr:col>
                <xdr:colOff>0</xdr:colOff>
                <xdr:row>3</xdr:row>
                <xdr:rowOff>0</xdr:rowOff>
              </to>
            </anchor>
          </objectPr>
        </oleObject>
      </mc:Choice>
      <mc:Fallback>
        <oleObject progId="MSPhotoEd.3" shapeId="5244" r:id="rId64"/>
      </mc:Fallback>
    </mc:AlternateContent>
    <mc:AlternateContent xmlns:mc="http://schemas.openxmlformats.org/markup-compatibility/2006">
      <mc:Choice Requires="x14">
        <oleObject progId="MSPhotoEd.3" shapeId="5245" r:id="rId65">
          <objectPr defaultSize="0" autoPict="0" r:id="rId5">
            <anchor moveWithCells="1" sizeWithCells="1">
              <from>
                <xdr:col>15360</xdr:col>
                <xdr:colOff>0</xdr:colOff>
                <xdr:row>0</xdr:row>
                <xdr:rowOff>0</xdr:rowOff>
              </from>
              <to>
                <xdr:col>15362</xdr:col>
                <xdr:colOff>0</xdr:colOff>
                <xdr:row>3</xdr:row>
                <xdr:rowOff>0</xdr:rowOff>
              </to>
            </anchor>
          </objectPr>
        </oleObject>
      </mc:Choice>
      <mc:Fallback>
        <oleObject progId="MSPhotoEd.3" shapeId="5245" r:id="rId65"/>
      </mc:Fallback>
    </mc:AlternateContent>
    <mc:AlternateContent xmlns:mc="http://schemas.openxmlformats.org/markup-compatibility/2006">
      <mc:Choice Requires="x14">
        <oleObject progId="MSPhotoEd.3" shapeId="5246" r:id="rId66">
          <objectPr defaultSize="0" autoPict="0" r:id="rId5">
            <anchor moveWithCells="1" sizeWithCells="1">
              <from>
                <xdr:col>15616</xdr:col>
                <xdr:colOff>0</xdr:colOff>
                <xdr:row>0</xdr:row>
                <xdr:rowOff>0</xdr:rowOff>
              </from>
              <to>
                <xdr:col>15618</xdr:col>
                <xdr:colOff>0</xdr:colOff>
                <xdr:row>3</xdr:row>
                <xdr:rowOff>0</xdr:rowOff>
              </to>
            </anchor>
          </objectPr>
        </oleObject>
      </mc:Choice>
      <mc:Fallback>
        <oleObject progId="MSPhotoEd.3" shapeId="5246" r:id="rId66"/>
      </mc:Fallback>
    </mc:AlternateContent>
    <mc:AlternateContent xmlns:mc="http://schemas.openxmlformats.org/markup-compatibility/2006">
      <mc:Choice Requires="x14">
        <oleObject progId="MSPhotoEd.3" shapeId="5247" r:id="rId67">
          <objectPr defaultSize="0" autoPict="0" r:id="rId5">
            <anchor moveWithCells="1" sizeWithCells="1">
              <from>
                <xdr:col>15872</xdr:col>
                <xdr:colOff>0</xdr:colOff>
                <xdr:row>0</xdr:row>
                <xdr:rowOff>0</xdr:rowOff>
              </from>
              <to>
                <xdr:col>15874</xdr:col>
                <xdr:colOff>0</xdr:colOff>
                <xdr:row>3</xdr:row>
                <xdr:rowOff>0</xdr:rowOff>
              </to>
            </anchor>
          </objectPr>
        </oleObject>
      </mc:Choice>
      <mc:Fallback>
        <oleObject progId="MSPhotoEd.3" shapeId="5247" r:id="rId67"/>
      </mc:Fallback>
    </mc:AlternateContent>
    <mc:AlternateContent xmlns:mc="http://schemas.openxmlformats.org/markup-compatibility/2006">
      <mc:Choice Requires="x14">
        <oleObject progId="MSPhotoEd.3" shapeId="5248" r:id="rId68">
          <objectPr defaultSize="0" autoPict="0" r:id="rId5">
            <anchor moveWithCells="1" sizeWithCells="1">
              <from>
                <xdr:col>16128</xdr:col>
                <xdr:colOff>0</xdr:colOff>
                <xdr:row>0</xdr:row>
                <xdr:rowOff>0</xdr:rowOff>
              </from>
              <to>
                <xdr:col>16130</xdr:col>
                <xdr:colOff>0</xdr:colOff>
                <xdr:row>3</xdr:row>
                <xdr:rowOff>0</xdr:rowOff>
              </to>
            </anchor>
          </objectPr>
        </oleObject>
      </mc:Choice>
      <mc:Fallback>
        <oleObject progId="MSPhotoEd.3" shapeId="5248" r:id="rId68"/>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49"/>
  <sheetViews>
    <sheetView showGridLines="0" view="pageBreakPreview" topLeftCell="A13" zoomScale="112" zoomScaleNormal="100" zoomScaleSheetLayoutView="112" workbookViewId="0">
      <selection activeCell="F12" sqref="F12"/>
    </sheetView>
  </sheetViews>
  <sheetFormatPr defaultColWidth="11.42578125" defaultRowHeight="15" customHeight="1" x14ac:dyDescent="0.2"/>
  <cols>
    <col min="1" max="1" width="3.85546875" style="25" customWidth="1"/>
    <col min="2" max="2" width="19.140625" style="25" customWidth="1"/>
    <col min="3" max="3" width="11" style="25" customWidth="1"/>
    <col min="4" max="4" width="8.5703125" style="25" customWidth="1"/>
    <col min="5" max="5" width="9" style="25" customWidth="1"/>
    <col min="6" max="8" width="12.7109375" style="25" customWidth="1"/>
    <col min="9" max="9" width="12.28515625" style="25" bestFit="1" customWidth="1"/>
    <col min="10" max="16384" width="11.42578125" style="25"/>
  </cols>
  <sheetData>
    <row r="1" spans="1:15" s="267" customFormat="1" ht="12.75" customHeight="1" x14ac:dyDescent="0.2">
      <c r="A1" s="433" t="s">
        <v>220</v>
      </c>
      <c r="B1" s="360"/>
      <c r="C1" s="360"/>
      <c r="D1" s="360"/>
      <c r="E1" s="360"/>
      <c r="F1" s="360"/>
      <c r="G1" s="360"/>
      <c r="H1" s="361"/>
      <c r="I1" s="266"/>
      <c r="J1" s="266"/>
      <c r="K1" s="266"/>
      <c r="L1" s="266"/>
      <c r="M1" s="266"/>
      <c r="N1" s="266"/>
      <c r="O1" s="266"/>
    </row>
    <row r="2" spans="1:15" s="267" customFormat="1" ht="12.75" x14ac:dyDescent="0.2">
      <c r="A2" s="578" t="s">
        <v>224</v>
      </c>
      <c r="B2" s="579"/>
      <c r="C2" s="579"/>
      <c r="D2" s="579"/>
      <c r="E2" s="579"/>
      <c r="F2" s="579"/>
      <c r="G2" s="579"/>
      <c r="H2" s="580"/>
      <c r="I2" s="266"/>
      <c r="J2" s="266"/>
      <c r="K2" s="266"/>
      <c r="L2" s="266"/>
      <c r="M2" s="266"/>
      <c r="N2" s="266"/>
      <c r="O2" s="266"/>
    </row>
    <row r="3" spans="1:15" s="267" customFormat="1" ht="12.75" customHeight="1" thickBot="1" x14ac:dyDescent="0.25">
      <c r="A3" s="434" t="s">
        <v>223</v>
      </c>
      <c r="B3" s="362"/>
      <c r="C3" s="362"/>
      <c r="D3" s="362"/>
      <c r="E3" s="362"/>
      <c r="F3" s="362"/>
      <c r="G3" s="362"/>
      <c r="H3" s="357"/>
      <c r="I3" s="268"/>
      <c r="J3" s="268"/>
      <c r="K3" s="268"/>
      <c r="L3" s="268"/>
      <c r="M3" s="268"/>
      <c r="N3" s="268"/>
      <c r="O3" s="268"/>
    </row>
    <row r="4" spans="1:15" ht="9.9499999999999993" customHeight="1" thickBot="1" x14ac:dyDescent="0.25">
      <c r="A4" s="557" t="s">
        <v>54</v>
      </c>
      <c r="B4" s="558"/>
      <c r="C4" s="558"/>
      <c r="D4" s="558"/>
      <c r="E4" s="558"/>
      <c r="F4" s="558"/>
      <c r="G4" s="558"/>
      <c r="H4" s="59" t="s">
        <v>1</v>
      </c>
    </row>
    <row r="5" spans="1:15" ht="20.100000000000001" customHeight="1" thickTop="1" thickBot="1" x14ac:dyDescent="0.25">
      <c r="A5" s="559"/>
      <c r="B5" s="560"/>
      <c r="C5" s="560"/>
      <c r="D5" s="560"/>
      <c r="E5" s="560"/>
      <c r="F5" s="560"/>
      <c r="G5" s="560"/>
      <c r="H5" s="118" t="s">
        <v>182</v>
      </c>
    </row>
    <row r="6" spans="1:15" ht="27" customHeight="1" thickTop="1" x14ac:dyDescent="0.2">
      <c r="A6" s="597" t="str">
        <f>PFS!A6</f>
        <v>OBJETO: Serviços de engenharia para elaboração do projeto de pavimentação asfáltica da estrada com origem na BR 135 até o Perímetro Irrigado Nupeba (Município de Riachão das Neves/BA) passando pelo reservatório elevado da rede alta em sentido ao povoado de São José do Rio Grande, sob a gestão da 2ª Superintendência Regional da CODEVASF, no Estado da Bahia.</v>
      </c>
      <c r="B6" s="598"/>
      <c r="C6" s="598"/>
      <c r="D6" s="598"/>
      <c r="E6" s="598"/>
      <c r="F6" s="598"/>
      <c r="G6" s="598"/>
      <c r="H6" s="599"/>
    </row>
    <row r="7" spans="1:15" ht="24.75" customHeight="1" thickBot="1" x14ac:dyDescent="0.25">
      <c r="A7" s="554"/>
      <c r="B7" s="555"/>
      <c r="C7" s="555"/>
      <c r="D7" s="555"/>
      <c r="E7" s="555"/>
      <c r="F7" s="555"/>
      <c r="G7" s="555"/>
      <c r="H7" s="556"/>
    </row>
    <row r="8" spans="1:15" ht="12.6" customHeight="1" thickTop="1" x14ac:dyDescent="0.2">
      <c r="A8" s="561" t="s">
        <v>39</v>
      </c>
      <c r="B8" s="562"/>
      <c r="C8" s="562"/>
      <c r="D8" s="562"/>
      <c r="E8" s="562"/>
      <c r="F8" s="563" t="s">
        <v>50</v>
      </c>
      <c r="G8" s="563"/>
      <c r="H8" s="564"/>
    </row>
    <row r="9" spans="1:15" ht="12.6" customHeight="1" x14ac:dyDescent="0.15">
      <c r="A9" s="595"/>
      <c r="B9" s="596"/>
      <c r="C9" s="596"/>
      <c r="D9" s="596"/>
      <c r="E9" s="596"/>
      <c r="F9" s="55" t="s">
        <v>55</v>
      </c>
      <c r="G9" s="55" t="s">
        <v>56</v>
      </c>
      <c r="H9" s="61" t="s">
        <v>51</v>
      </c>
    </row>
    <row r="10" spans="1:15" s="26" customFormat="1" ht="15" customHeight="1" x14ac:dyDescent="0.2">
      <c r="A10" s="600" t="s">
        <v>57</v>
      </c>
      <c r="B10" s="601"/>
      <c r="C10" s="601"/>
      <c r="D10" s="601"/>
      <c r="E10" s="601"/>
      <c r="F10" s="121">
        <v>5</v>
      </c>
      <c r="G10" s="122">
        <f>(1/(1-$F$37/100))*(F10/100)*100</f>
        <v>6.15</v>
      </c>
      <c r="H10" s="123">
        <f>G10/100*(PFS!$N$11+PFS!$N$13+PFS!$N$16+PFS!$N$20+PFS!$N$21)</f>
        <v>14009.27</v>
      </c>
      <c r="I10" s="163"/>
    </row>
    <row r="11" spans="1:15" s="26" customFormat="1" ht="15" customHeight="1" x14ac:dyDescent="0.2">
      <c r="A11" s="606" t="s">
        <v>58</v>
      </c>
      <c r="B11" s="607"/>
      <c r="C11" s="607"/>
      <c r="D11" s="607"/>
      <c r="E11" s="607"/>
      <c r="F11" s="121">
        <v>1.65</v>
      </c>
      <c r="G11" s="122">
        <f>(1/(1-$F$37/100))*(F11/100)*100</f>
        <v>2.0299999999999998</v>
      </c>
      <c r="H11" s="123">
        <f>G11/100*(PFS!$N$11+PFS!$N$13+PFS!$N$16+PFS!$N$20+PFS!$N$21)</f>
        <v>4624.2</v>
      </c>
      <c r="I11" s="163"/>
    </row>
    <row r="12" spans="1:15" s="26" customFormat="1" ht="15" customHeight="1" x14ac:dyDescent="0.2">
      <c r="A12" s="606" t="s">
        <v>59</v>
      </c>
      <c r="B12" s="607"/>
      <c r="C12" s="607"/>
      <c r="D12" s="607"/>
      <c r="E12" s="607"/>
      <c r="F12" s="121">
        <v>7.6</v>
      </c>
      <c r="G12" s="122">
        <f>(1/(1-$F$37/100))*(F12/100)*100</f>
        <v>9.35</v>
      </c>
      <c r="H12" s="123">
        <f>G12/100*(PFS!$N$11+PFS!$N$13+PFS!$N$16+PFS!$N$20+PFS!$N$21)</f>
        <v>21298.639999999999</v>
      </c>
      <c r="I12" s="163"/>
    </row>
    <row r="13" spans="1:15" s="26" customFormat="1" ht="15" customHeight="1" x14ac:dyDescent="0.2">
      <c r="A13" s="602" t="s">
        <v>244</v>
      </c>
      <c r="B13" s="603"/>
      <c r="C13" s="603"/>
      <c r="D13" s="603"/>
      <c r="E13" s="603"/>
      <c r="F13" s="121">
        <v>4.5</v>
      </c>
      <c r="G13" s="122">
        <f>(1/(1-$F$37/100))*(F13/100)*100</f>
        <v>5.54</v>
      </c>
      <c r="H13" s="123">
        <f>G13/100*(PFS!$N$11+PFS!$N$13+PFS!$N$16+PFS!$N$20+PFS!$N$21)</f>
        <v>12619.73</v>
      </c>
    </row>
    <row r="14" spans="1:15" s="26" customFormat="1" ht="15" customHeight="1" x14ac:dyDescent="0.2">
      <c r="A14" s="322"/>
      <c r="B14" s="39"/>
      <c r="C14" s="39"/>
      <c r="D14" s="39"/>
      <c r="E14" s="39"/>
      <c r="F14" s="38"/>
      <c r="G14" s="38"/>
      <c r="H14" s="56"/>
    </row>
    <row r="15" spans="1:15" s="26" customFormat="1" ht="15" customHeight="1" x14ac:dyDescent="0.2">
      <c r="A15" s="322"/>
      <c r="B15" s="39"/>
      <c r="C15" s="39"/>
      <c r="D15" s="39"/>
      <c r="E15" s="39"/>
      <c r="F15" s="38"/>
      <c r="G15" s="38"/>
      <c r="H15" s="56"/>
    </row>
    <row r="16" spans="1:15" s="26" customFormat="1" ht="15" customHeight="1" x14ac:dyDescent="0.2">
      <c r="A16" s="322"/>
      <c r="B16" s="39"/>
      <c r="C16" s="39"/>
      <c r="D16" s="39"/>
      <c r="E16" s="39"/>
      <c r="F16" s="38"/>
      <c r="G16" s="38"/>
      <c r="H16" s="56"/>
    </row>
    <row r="17" spans="1:8" s="26" customFormat="1" ht="15" customHeight="1" x14ac:dyDescent="0.2">
      <c r="A17" s="322"/>
      <c r="B17" s="39"/>
      <c r="C17" s="39"/>
      <c r="D17" s="39"/>
      <c r="E17" s="39"/>
      <c r="F17" s="38"/>
      <c r="G17" s="38"/>
      <c r="H17" s="56"/>
    </row>
    <row r="18" spans="1:8" s="26" customFormat="1" ht="15" customHeight="1" x14ac:dyDescent="0.2">
      <c r="A18" s="322"/>
      <c r="B18" s="39"/>
      <c r="C18" s="39"/>
      <c r="D18" s="39"/>
      <c r="E18" s="39"/>
      <c r="F18" s="38"/>
      <c r="G18" s="38"/>
      <c r="H18" s="56"/>
    </row>
    <row r="19" spans="1:8" s="26" customFormat="1" ht="15" customHeight="1" x14ac:dyDescent="0.2">
      <c r="A19" s="322"/>
      <c r="B19" s="39"/>
      <c r="C19" s="39"/>
      <c r="D19" s="39"/>
      <c r="E19" s="39"/>
      <c r="F19" s="38"/>
      <c r="G19" s="38"/>
      <c r="H19" s="56"/>
    </row>
    <row r="20" spans="1:8" s="26" customFormat="1" ht="15" customHeight="1" x14ac:dyDescent="0.2">
      <c r="A20" s="322"/>
      <c r="B20" s="39"/>
      <c r="C20" s="39"/>
      <c r="D20" s="39"/>
      <c r="E20" s="39"/>
      <c r="F20" s="38"/>
      <c r="G20" s="38"/>
      <c r="H20" s="56"/>
    </row>
    <row r="21" spans="1:8" s="26" customFormat="1" ht="15" customHeight="1" x14ac:dyDescent="0.2">
      <c r="A21" s="322"/>
      <c r="B21" s="39"/>
      <c r="C21" s="39"/>
      <c r="D21" s="39"/>
      <c r="E21" s="39"/>
      <c r="F21" s="38"/>
      <c r="G21" s="38"/>
      <c r="H21" s="56"/>
    </row>
    <row r="22" spans="1:8" s="26" customFormat="1" ht="15" customHeight="1" x14ac:dyDescent="0.15">
      <c r="A22" s="604"/>
      <c r="B22" s="605"/>
      <c r="C22" s="605"/>
      <c r="D22" s="605"/>
      <c r="E22" s="605"/>
      <c r="F22" s="40"/>
      <c r="G22" s="40"/>
      <c r="H22" s="56"/>
    </row>
    <row r="23" spans="1:8" s="26" customFormat="1" ht="15" customHeight="1" x14ac:dyDescent="0.15">
      <c r="A23" s="586"/>
      <c r="B23" s="587"/>
      <c r="C23" s="587"/>
      <c r="D23" s="587"/>
      <c r="E23" s="587"/>
      <c r="F23" s="40"/>
      <c r="G23" s="40"/>
      <c r="H23" s="56"/>
    </row>
    <row r="24" spans="1:8" s="26" customFormat="1" ht="15" customHeight="1" x14ac:dyDescent="0.15">
      <c r="A24" s="608"/>
      <c r="B24" s="609"/>
      <c r="C24" s="609"/>
      <c r="D24" s="609"/>
      <c r="E24" s="609"/>
      <c r="F24" s="40"/>
      <c r="G24" s="40"/>
      <c r="H24" s="56"/>
    </row>
    <row r="25" spans="1:8" s="26" customFormat="1" ht="15" customHeight="1" x14ac:dyDescent="0.2">
      <c r="A25" s="584"/>
      <c r="B25" s="585"/>
      <c r="C25" s="585"/>
      <c r="D25" s="585"/>
      <c r="E25" s="585"/>
      <c r="F25" s="37"/>
      <c r="G25" s="37"/>
      <c r="H25" s="56"/>
    </row>
    <row r="26" spans="1:8" s="26" customFormat="1" ht="15" customHeight="1" x14ac:dyDescent="0.2">
      <c r="A26" s="584"/>
      <c r="B26" s="585"/>
      <c r="C26" s="585"/>
      <c r="D26" s="585"/>
      <c r="E26" s="585"/>
      <c r="F26" s="37"/>
      <c r="G26" s="37"/>
      <c r="H26" s="56"/>
    </row>
    <row r="27" spans="1:8" s="26" customFormat="1" ht="15" customHeight="1" x14ac:dyDescent="0.2">
      <c r="A27" s="586"/>
      <c r="B27" s="587"/>
      <c r="C27" s="587"/>
      <c r="D27" s="587"/>
      <c r="E27" s="587"/>
      <c r="F27" s="37"/>
      <c r="G27" s="37"/>
      <c r="H27" s="56"/>
    </row>
    <row r="28" spans="1:8" s="26" customFormat="1" ht="15" customHeight="1" x14ac:dyDescent="0.2">
      <c r="A28" s="586"/>
      <c r="B28" s="587"/>
      <c r="C28" s="587"/>
      <c r="D28" s="587"/>
      <c r="E28" s="587"/>
      <c r="F28" s="37"/>
      <c r="G28" s="37"/>
      <c r="H28" s="56"/>
    </row>
    <row r="29" spans="1:8" s="26" customFormat="1" ht="15" customHeight="1" x14ac:dyDescent="0.2">
      <c r="A29" s="586"/>
      <c r="B29" s="587"/>
      <c r="C29" s="587"/>
      <c r="D29" s="587"/>
      <c r="E29" s="587"/>
      <c r="F29" s="37"/>
      <c r="G29" s="37"/>
      <c r="H29" s="56"/>
    </row>
    <row r="30" spans="1:8" s="26" customFormat="1" ht="15" customHeight="1" x14ac:dyDescent="0.2">
      <c r="A30" s="586"/>
      <c r="B30" s="587"/>
      <c r="C30" s="587"/>
      <c r="D30" s="587"/>
      <c r="E30" s="587"/>
      <c r="F30" s="37"/>
      <c r="G30" s="37"/>
      <c r="H30" s="56"/>
    </row>
    <row r="31" spans="1:8" s="26" customFormat="1" ht="15" customHeight="1" x14ac:dyDescent="0.2">
      <c r="A31" s="584"/>
      <c r="B31" s="585"/>
      <c r="C31" s="585"/>
      <c r="D31" s="585"/>
      <c r="E31" s="585"/>
      <c r="F31" s="37"/>
      <c r="G31" s="37"/>
      <c r="H31" s="56"/>
    </row>
    <row r="32" spans="1:8" s="26" customFormat="1" ht="15" customHeight="1" x14ac:dyDescent="0.2">
      <c r="A32" s="586"/>
      <c r="B32" s="587"/>
      <c r="C32" s="587"/>
      <c r="D32" s="587"/>
      <c r="E32" s="587"/>
      <c r="F32" s="37"/>
      <c r="G32" s="37"/>
      <c r="H32" s="56"/>
    </row>
    <row r="33" spans="1:8" s="26" customFormat="1" ht="15" customHeight="1" x14ac:dyDescent="0.2">
      <c r="A33" s="586"/>
      <c r="B33" s="587"/>
      <c r="C33" s="587"/>
      <c r="D33" s="587"/>
      <c r="E33" s="587"/>
      <c r="F33" s="37"/>
      <c r="G33" s="37"/>
      <c r="H33" s="56"/>
    </row>
    <row r="34" spans="1:8" s="26" customFormat="1" ht="15" customHeight="1" x14ac:dyDescent="0.2">
      <c r="A34" s="586"/>
      <c r="B34" s="587"/>
      <c r="C34" s="587"/>
      <c r="D34" s="587"/>
      <c r="E34" s="587"/>
      <c r="F34" s="37"/>
      <c r="G34" s="37"/>
      <c r="H34" s="56"/>
    </row>
    <row r="35" spans="1:8" s="26" customFormat="1" ht="15" customHeight="1" x14ac:dyDescent="0.2">
      <c r="A35" s="584"/>
      <c r="B35" s="585"/>
      <c r="C35" s="585"/>
      <c r="D35" s="585"/>
      <c r="E35" s="585"/>
      <c r="F35" s="37"/>
      <c r="G35" s="37"/>
      <c r="H35" s="56"/>
    </row>
    <row r="36" spans="1:8" s="26" customFormat="1" ht="15" customHeight="1" thickBot="1" x14ac:dyDescent="0.25">
      <c r="A36" s="593"/>
      <c r="B36" s="594"/>
      <c r="C36" s="594"/>
      <c r="D36" s="594"/>
      <c r="E36" s="594"/>
      <c r="F36" s="57"/>
      <c r="G36" s="57"/>
      <c r="H36" s="58"/>
    </row>
    <row r="37" spans="1:8" ht="22.5" customHeight="1" thickBot="1" x14ac:dyDescent="0.25">
      <c r="A37" s="588" t="s">
        <v>60</v>
      </c>
      <c r="B37" s="589"/>
      <c r="C37" s="589"/>
      <c r="D37" s="589"/>
      <c r="E37" s="589"/>
      <c r="F37" s="326">
        <f>SUM(F10:F36)</f>
        <v>18.75</v>
      </c>
      <c r="G37" s="326">
        <f>SUM(G10:G36)</f>
        <v>23.07</v>
      </c>
      <c r="H37" s="327">
        <f>SUM(H10:H12)</f>
        <v>39932.11</v>
      </c>
    </row>
    <row r="38" spans="1:8" ht="12.6" customHeight="1" x14ac:dyDescent="0.2">
      <c r="A38" s="62" t="s">
        <v>11</v>
      </c>
      <c r="B38" s="42"/>
      <c r="C38" s="43"/>
      <c r="D38" s="41" t="s">
        <v>12</v>
      </c>
      <c r="E38" s="42"/>
      <c r="F38" s="42"/>
      <c r="G38" s="42"/>
      <c r="H38" s="63"/>
    </row>
    <row r="39" spans="1:8" ht="12.6" customHeight="1" x14ac:dyDescent="0.2">
      <c r="A39" s="64"/>
      <c r="B39" s="44"/>
      <c r="C39" s="45"/>
      <c r="D39" s="44"/>
      <c r="E39" s="44"/>
      <c r="F39" s="44"/>
      <c r="G39" s="44"/>
      <c r="H39" s="65"/>
    </row>
    <row r="40" spans="1:8" ht="12.6" customHeight="1" x14ac:dyDescent="0.2">
      <c r="A40" s="251" t="s">
        <v>13</v>
      </c>
      <c r="B40" s="254"/>
      <c r="C40" s="254"/>
      <c r="D40" s="254"/>
      <c r="E40" s="252"/>
      <c r="F40" s="253" t="s">
        <v>14</v>
      </c>
      <c r="G40" s="254"/>
      <c r="H40" s="66"/>
    </row>
    <row r="41" spans="1:8" ht="12.6" customHeight="1" x14ac:dyDescent="0.2">
      <c r="A41" s="67"/>
      <c r="B41" s="46"/>
      <c r="C41" s="46"/>
      <c r="D41" s="46"/>
      <c r="E41" s="27"/>
      <c r="F41" s="46"/>
      <c r="G41" s="46"/>
      <c r="H41" s="60"/>
    </row>
    <row r="42" spans="1:8" ht="12" customHeight="1" x14ac:dyDescent="0.2">
      <c r="A42" s="590" t="s">
        <v>61</v>
      </c>
      <c r="B42" s="591"/>
      <c r="C42" s="591"/>
      <c r="D42" s="591"/>
      <c r="E42" s="591"/>
      <c r="F42" s="591"/>
      <c r="G42" s="591"/>
      <c r="H42" s="592"/>
    </row>
    <row r="43" spans="1:8" ht="12" customHeight="1" x14ac:dyDescent="0.2">
      <c r="A43" s="581" t="s">
        <v>62</v>
      </c>
      <c r="B43" s="582"/>
      <c r="C43" s="582"/>
      <c r="D43" s="582"/>
      <c r="E43" s="582"/>
      <c r="F43" s="582"/>
      <c r="G43" s="582"/>
      <c r="H43" s="583"/>
    </row>
    <row r="44" spans="1:8" ht="12" customHeight="1" x14ac:dyDescent="0.2">
      <c r="A44" s="68" t="s">
        <v>63</v>
      </c>
      <c r="B44" s="47"/>
      <c r="C44" s="47"/>
      <c r="D44" s="47"/>
      <c r="E44" s="47"/>
      <c r="F44" s="47"/>
      <c r="G44" s="47"/>
      <c r="H44" s="69"/>
    </row>
    <row r="45" spans="1:8" ht="12" customHeight="1" x14ac:dyDescent="0.2">
      <c r="A45" s="68" t="s">
        <v>248</v>
      </c>
      <c r="B45" s="47"/>
      <c r="C45" s="47"/>
      <c r="D45" s="47"/>
      <c r="E45" s="47"/>
      <c r="F45" s="47"/>
      <c r="G45" s="47"/>
      <c r="H45" s="69"/>
    </row>
    <row r="46" spans="1:8" ht="12" customHeight="1" x14ac:dyDescent="0.2">
      <c r="A46" s="68" t="s">
        <v>249</v>
      </c>
      <c r="B46" s="47"/>
      <c r="C46" s="47"/>
      <c r="D46" s="47"/>
      <c r="E46" s="47"/>
      <c r="F46" s="47"/>
      <c r="G46" s="47"/>
      <c r="H46" s="69"/>
    </row>
    <row r="47" spans="1:8" ht="12" customHeight="1" x14ac:dyDescent="0.2">
      <c r="A47" s="68" t="s">
        <v>247</v>
      </c>
      <c r="B47" s="47"/>
      <c r="C47" s="47"/>
      <c r="D47" s="47"/>
      <c r="E47" s="47"/>
      <c r="F47" s="47"/>
      <c r="G47" s="47"/>
      <c r="H47" s="69"/>
    </row>
    <row r="48" spans="1:8" ht="12" customHeight="1" x14ac:dyDescent="0.2">
      <c r="A48" s="581" t="s">
        <v>127</v>
      </c>
      <c r="B48" s="582"/>
      <c r="C48" s="582"/>
      <c r="D48" s="582"/>
      <c r="E48" s="582"/>
      <c r="F48" s="582"/>
      <c r="G48" s="582"/>
      <c r="H48" s="583"/>
    </row>
    <row r="49" spans="1:8" ht="12" customHeight="1" thickBot="1" x14ac:dyDescent="0.25">
      <c r="A49" s="70" t="s">
        <v>128</v>
      </c>
      <c r="B49" s="71"/>
      <c r="C49" s="71"/>
      <c r="D49" s="71"/>
      <c r="E49" s="71"/>
      <c r="F49" s="71"/>
      <c r="G49" s="71"/>
      <c r="H49" s="72"/>
    </row>
  </sheetData>
  <mergeCells count="30">
    <mergeCell ref="F8:H8"/>
    <mergeCell ref="A10:E10"/>
    <mergeCell ref="A30:E30"/>
    <mergeCell ref="A13:E13"/>
    <mergeCell ref="A22:E22"/>
    <mergeCell ref="A11:E11"/>
    <mergeCell ref="A12:E12"/>
    <mergeCell ref="A23:E23"/>
    <mergeCell ref="A24:E24"/>
    <mergeCell ref="A25:E25"/>
    <mergeCell ref="A26:E26"/>
    <mergeCell ref="A27:E27"/>
    <mergeCell ref="A28:E28"/>
    <mergeCell ref="A29:E29"/>
    <mergeCell ref="A3:G3"/>
    <mergeCell ref="A1:H1"/>
    <mergeCell ref="A2:H2"/>
    <mergeCell ref="A43:H43"/>
    <mergeCell ref="A48:H48"/>
    <mergeCell ref="A31:E31"/>
    <mergeCell ref="A32:E32"/>
    <mergeCell ref="A33:E33"/>
    <mergeCell ref="A34:E34"/>
    <mergeCell ref="A37:E37"/>
    <mergeCell ref="A42:H42"/>
    <mergeCell ref="A35:E35"/>
    <mergeCell ref="A36:E36"/>
    <mergeCell ref="A4:G5"/>
    <mergeCell ref="A8:E9"/>
    <mergeCell ref="A6:H7"/>
  </mergeCells>
  <phoneticPr fontId="31" type="noConversion"/>
  <printOptions horizontalCentered="1"/>
  <pageMargins left="0.59055118110236227" right="0.39370078740157483" top="0.78740157480314965" bottom="0.39370078740157483" header="0.19685039370078741" footer="0.31496062992125984"/>
  <pageSetup paperSize="9" firstPageNumber="0" orientation="portrait" r:id="rId1"/>
  <headerFooter alignWithMargins="0"/>
  <drawing r:id="rId2"/>
  <legacyDrawing r:id="rId3"/>
  <oleObjects>
    <mc:AlternateContent xmlns:mc="http://schemas.openxmlformats.org/markup-compatibility/2006">
      <mc:Choice Requires="x14">
        <oleObject progId="MSPhotoEd.3" shapeId="6145" r:id="rId4">
          <objectPr defaultSize="0" autoPict="0" r:id="rId5">
            <anchor moveWithCells="1" sizeWithCells="1">
              <from>
                <xdr:col>0</xdr:col>
                <xdr:colOff>0</xdr:colOff>
                <xdr:row>0</xdr:row>
                <xdr:rowOff>0</xdr:rowOff>
              </from>
              <to>
                <xdr:col>1</xdr:col>
                <xdr:colOff>847725</xdr:colOff>
                <xdr:row>3</xdr:row>
                <xdr:rowOff>0</xdr:rowOff>
              </to>
            </anchor>
          </objectPr>
        </oleObject>
      </mc:Choice>
      <mc:Fallback>
        <oleObject progId="MSPhotoEd.3" shapeId="6145" r:id="rId4"/>
      </mc:Fallback>
    </mc:AlternateContent>
    <mc:AlternateContent xmlns:mc="http://schemas.openxmlformats.org/markup-compatibility/2006">
      <mc:Choice Requires="x14">
        <oleObject progId="MSPhotoEd.3" shapeId="6146" r:id="rId6">
          <objectPr defaultSize="0" autoPict="0" r:id="rId5">
            <anchor moveWithCells="1" sizeWithCells="1">
              <from>
                <xdr:col>256</xdr:col>
                <xdr:colOff>0</xdr:colOff>
                <xdr:row>0</xdr:row>
                <xdr:rowOff>0</xdr:rowOff>
              </from>
              <to>
                <xdr:col>258</xdr:col>
                <xdr:colOff>0</xdr:colOff>
                <xdr:row>3</xdr:row>
                <xdr:rowOff>0</xdr:rowOff>
              </to>
            </anchor>
          </objectPr>
        </oleObject>
      </mc:Choice>
      <mc:Fallback>
        <oleObject progId="MSPhotoEd.3" shapeId="6146" r:id="rId6"/>
      </mc:Fallback>
    </mc:AlternateContent>
    <mc:AlternateContent xmlns:mc="http://schemas.openxmlformats.org/markup-compatibility/2006">
      <mc:Choice Requires="x14">
        <oleObject progId="MSPhotoEd.3" shapeId="6147" r:id="rId7">
          <objectPr defaultSize="0" autoPict="0" r:id="rId5">
            <anchor moveWithCells="1" sizeWithCells="1">
              <from>
                <xdr:col>511</xdr:col>
                <xdr:colOff>762000</xdr:colOff>
                <xdr:row>0</xdr:row>
                <xdr:rowOff>0</xdr:rowOff>
              </from>
              <to>
                <xdr:col>514</xdr:col>
                <xdr:colOff>0</xdr:colOff>
                <xdr:row>3</xdr:row>
                <xdr:rowOff>0</xdr:rowOff>
              </to>
            </anchor>
          </objectPr>
        </oleObject>
      </mc:Choice>
      <mc:Fallback>
        <oleObject progId="MSPhotoEd.3" shapeId="6147" r:id="rId7"/>
      </mc:Fallback>
    </mc:AlternateContent>
    <mc:AlternateContent xmlns:mc="http://schemas.openxmlformats.org/markup-compatibility/2006">
      <mc:Choice Requires="x14">
        <oleObject progId="MSPhotoEd.3" shapeId="6148" r:id="rId8">
          <objectPr defaultSize="0" autoPict="0" r:id="rId5">
            <anchor moveWithCells="1" sizeWithCells="1">
              <from>
                <xdr:col>768</xdr:col>
                <xdr:colOff>0</xdr:colOff>
                <xdr:row>0</xdr:row>
                <xdr:rowOff>0</xdr:rowOff>
              </from>
              <to>
                <xdr:col>770</xdr:col>
                <xdr:colOff>0</xdr:colOff>
                <xdr:row>3</xdr:row>
                <xdr:rowOff>0</xdr:rowOff>
              </to>
            </anchor>
          </objectPr>
        </oleObject>
      </mc:Choice>
      <mc:Fallback>
        <oleObject progId="MSPhotoEd.3" shapeId="6148" r:id="rId8"/>
      </mc:Fallback>
    </mc:AlternateContent>
    <mc:AlternateContent xmlns:mc="http://schemas.openxmlformats.org/markup-compatibility/2006">
      <mc:Choice Requires="x14">
        <oleObject progId="MSPhotoEd.3" shapeId="6149" r:id="rId9">
          <objectPr defaultSize="0" autoPict="0" r:id="rId5">
            <anchor moveWithCells="1" sizeWithCells="1">
              <from>
                <xdr:col>1024</xdr:col>
                <xdr:colOff>0</xdr:colOff>
                <xdr:row>0</xdr:row>
                <xdr:rowOff>0</xdr:rowOff>
              </from>
              <to>
                <xdr:col>1026</xdr:col>
                <xdr:colOff>0</xdr:colOff>
                <xdr:row>3</xdr:row>
                <xdr:rowOff>0</xdr:rowOff>
              </to>
            </anchor>
          </objectPr>
        </oleObject>
      </mc:Choice>
      <mc:Fallback>
        <oleObject progId="MSPhotoEd.3" shapeId="6149" r:id="rId9"/>
      </mc:Fallback>
    </mc:AlternateContent>
    <mc:AlternateContent xmlns:mc="http://schemas.openxmlformats.org/markup-compatibility/2006">
      <mc:Choice Requires="x14">
        <oleObject progId="MSPhotoEd.3" shapeId="6150" r:id="rId10">
          <objectPr defaultSize="0" autoPict="0" r:id="rId5">
            <anchor moveWithCells="1" sizeWithCells="1">
              <from>
                <xdr:col>1280</xdr:col>
                <xdr:colOff>0</xdr:colOff>
                <xdr:row>0</xdr:row>
                <xdr:rowOff>0</xdr:rowOff>
              </from>
              <to>
                <xdr:col>1281</xdr:col>
                <xdr:colOff>762000</xdr:colOff>
                <xdr:row>3</xdr:row>
                <xdr:rowOff>0</xdr:rowOff>
              </to>
            </anchor>
          </objectPr>
        </oleObject>
      </mc:Choice>
      <mc:Fallback>
        <oleObject progId="MSPhotoEd.3" shapeId="6150" r:id="rId10"/>
      </mc:Fallback>
    </mc:AlternateContent>
    <mc:AlternateContent xmlns:mc="http://schemas.openxmlformats.org/markup-compatibility/2006">
      <mc:Choice Requires="x14">
        <oleObject progId="MSPhotoEd.3" shapeId="6151" r:id="rId11">
          <objectPr defaultSize="0" autoPict="0" r:id="rId5">
            <anchor moveWithCells="1" sizeWithCells="1">
              <from>
                <xdr:col>1536</xdr:col>
                <xdr:colOff>0</xdr:colOff>
                <xdr:row>0</xdr:row>
                <xdr:rowOff>0</xdr:rowOff>
              </from>
              <to>
                <xdr:col>1538</xdr:col>
                <xdr:colOff>0</xdr:colOff>
                <xdr:row>3</xdr:row>
                <xdr:rowOff>0</xdr:rowOff>
              </to>
            </anchor>
          </objectPr>
        </oleObject>
      </mc:Choice>
      <mc:Fallback>
        <oleObject progId="MSPhotoEd.3" shapeId="6151" r:id="rId11"/>
      </mc:Fallback>
    </mc:AlternateContent>
    <mc:AlternateContent xmlns:mc="http://schemas.openxmlformats.org/markup-compatibility/2006">
      <mc:Choice Requires="x14">
        <oleObject progId="MSPhotoEd.3" shapeId="6152" r:id="rId12">
          <objectPr defaultSize="0" autoPict="0" r:id="rId5">
            <anchor moveWithCells="1" sizeWithCells="1">
              <from>
                <xdr:col>1792</xdr:col>
                <xdr:colOff>0</xdr:colOff>
                <xdr:row>0</xdr:row>
                <xdr:rowOff>0</xdr:rowOff>
              </from>
              <to>
                <xdr:col>1794</xdr:col>
                <xdr:colOff>0</xdr:colOff>
                <xdr:row>3</xdr:row>
                <xdr:rowOff>0</xdr:rowOff>
              </to>
            </anchor>
          </objectPr>
        </oleObject>
      </mc:Choice>
      <mc:Fallback>
        <oleObject progId="MSPhotoEd.3" shapeId="6152" r:id="rId12"/>
      </mc:Fallback>
    </mc:AlternateContent>
    <mc:AlternateContent xmlns:mc="http://schemas.openxmlformats.org/markup-compatibility/2006">
      <mc:Choice Requires="x14">
        <oleObject progId="MSPhotoEd.3" shapeId="6153" r:id="rId13">
          <objectPr defaultSize="0" autoPict="0" r:id="rId5">
            <anchor moveWithCells="1" sizeWithCells="1">
              <from>
                <xdr:col>2048</xdr:col>
                <xdr:colOff>0</xdr:colOff>
                <xdr:row>0</xdr:row>
                <xdr:rowOff>0</xdr:rowOff>
              </from>
              <to>
                <xdr:col>2050</xdr:col>
                <xdr:colOff>0</xdr:colOff>
                <xdr:row>3</xdr:row>
                <xdr:rowOff>0</xdr:rowOff>
              </to>
            </anchor>
          </objectPr>
        </oleObject>
      </mc:Choice>
      <mc:Fallback>
        <oleObject progId="MSPhotoEd.3" shapeId="6153" r:id="rId13"/>
      </mc:Fallback>
    </mc:AlternateContent>
    <mc:AlternateContent xmlns:mc="http://schemas.openxmlformats.org/markup-compatibility/2006">
      <mc:Choice Requires="x14">
        <oleObject progId="MSPhotoEd.3" shapeId="6154" r:id="rId14">
          <objectPr defaultSize="0" autoPict="0" r:id="rId5">
            <anchor moveWithCells="1" sizeWithCells="1">
              <from>
                <xdr:col>2303</xdr:col>
                <xdr:colOff>762000</xdr:colOff>
                <xdr:row>0</xdr:row>
                <xdr:rowOff>0</xdr:rowOff>
              </from>
              <to>
                <xdr:col>2306</xdr:col>
                <xdr:colOff>0</xdr:colOff>
                <xdr:row>3</xdr:row>
                <xdr:rowOff>0</xdr:rowOff>
              </to>
            </anchor>
          </objectPr>
        </oleObject>
      </mc:Choice>
      <mc:Fallback>
        <oleObject progId="MSPhotoEd.3" shapeId="6154" r:id="rId14"/>
      </mc:Fallback>
    </mc:AlternateContent>
    <mc:AlternateContent xmlns:mc="http://schemas.openxmlformats.org/markup-compatibility/2006">
      <mc:Choice Requires="x14">
        <oleObject progId="MSPhotoEd.3" shapeId="6155" r:id="rId15">
          <objectPr defaultSize="0" autoPict="0" r:id="rId5">
            <anchor moveWithCells="1" sizeWithCells="1">
              <from>
                <xdr:col>2560</xdr:col>
                <xdr:colOff>0</xdr:colOff>
                <xdr:row>0</xdr:row>
                <xdr:rowOff>0</xdr:rowOff>
              </from>
              <to>
                <xdr:col>2562</xdr:col>
                <xdr:colOff>0</xdr:colOff>
                <xdr:row>3</xdr:row>
                <xdr:rowOff>0</xdr:rowOff>
              </to>
            </anchor>
          </objectPr>
        </oleObject>
      </mc:Choice>
      <mc:Fallback>
        <oleObject progId="MSPhotoEd.3" shapeId="6155" r:id="rId15"/>
      </mc:Fallback>
    </mc:AlternateContent>
    <mc:AlternateContent xmlns:mc="http://schemas.openxmlformats.org/markup-compatibility/2006">
      <mc:Choice Requires="x14">
        <oleObject progId="MSPhotoEd.3" shapeId="6156" r:id="rId16">
          <objectPr defaultSize="0" autoPict="0" r:id="rId5">
            <anchor moveWithCells="1" sizeWithCells="1">
              <from>
                <xdr:col>2816</xdr:col>
                <xdr:colOff>0</xdr:colOff>
                <xdr:row>0</xdr:row>
                <xdr:rowOff>0</xdr:rowOff>
              </from>
              <to>
                <xdr:col>2818</xdr:col>
                <xdr:colOff>0</xdr:colOff>
                <xdr:row>3</xdr:row>
                <xdr:rowOff>0</xdr:rowOff>
              </to>
            </anchor>
          </objectPr>
        </oleObject>
      </mc:Choice>
      <mc:Fallback>
        <oleObject progId="MSPhotoEd.3" shapeId="6156" r:id="rId16"/>
      </mc:Fallback>
    </mc:AlternateContent>
    <mc:AlternateContent xmlns:mc="http://schemas.openxmlformats.org/markup-compatibility/2006">
      <mc:Choice Requires="x14">
        <oleObject progId="MSPhotoEd.3" shapeId="6157" r:id="rId17">
          <objectPr defaultSize="0" autoPict="0" r:id="rId5">
            <anchor moveWithCells="1" sizeWithCells="1">
              <from>
                <xdr:col>3072</xdr:col>
                <xdr:colOff>0</xdr:colOff>
                <xdr:row>0</xdr:row>
                <xdr:rowOff>0</xdr:rowOff>
              </from>
              <to>
                <xdr:col>3073</xdr:col>
                <xdr:colOff>762000</xdr:colOff>
                <xdr:row>3</xdr:row>
                <xdr:rowOff>0</xdr:rowOff>
              </to>
            </anchor>
          </objectPr>
        </oleObject>
      </mc:Choice>
      <mc:Fallback>
        <oleObject progId="MSPhotoEd.3" shapeId="6157" r:id="rId17"/>
      </mc:Fallback>
    </mc:AlternateContent>
    <mc:AlternateContent xmlns:mc="http://schemas.openxmlformats.org/markup-compatibility/2006">
      <mc:Choice Requires="x14">
        <oleObject progId="MSPhotoEd.3" shapeId="6158" r:id="rId18">
          <objectPr defaultSize="0" autoPict="0" r:id="rId5">
            <anchor moveWithCells="1" sizeWithCells="1">
              <from>
                <xdr:col>3328</xdr:col>
                <xdr:colOff>0</xdr:colOff>
                <xdr:row>0</xdr:row>
                <xdr:rowOff>0</xdr:rowOff>
              </from>
              <to>
                <xdr:col>3330</xdr:col>
                <xdr:colOff>0</xdr:colOff>
                <xdr:row>3</xdr:row>
                <xdr:rowOff>0</xdr:rowOff>
              </to>
            </anchor>
          </objectPr>
        </oleObject>
      </mc:Choice>
      <mc:Fallback>
        <oleObject progId="MSPhotoEd.3" shapeId="6158" r:id="rId18"/>
      </mc:Fallback>
    </mc:AlternateContent>
    <mc:AlternateContent xmlns:mc="http://schemas.openxmlformats.org/markup-compatibility/2006">
      <mc:Choice Requires="x14">
        <oleObject progId="MSPhotoEd.3" shapeId="6159" r:id="rId19">
          <objectPr defaultSize="0" autoPict="0" r:id="rId5">
            <anchor moveWithCells="1" sizeWithCells="1">
              <from>
                <xdr:col>3584</xdr:col>
                <xdr:colOff>0</xdr:colOff>
                <xdr:row>0</xdr:row>
                <xdr:rowOff>0</xdr:rowOff>
              </from>
              <to>
                <xdr:col>3586</xdr:col>
                <xdr:colOff>0</xdr:colOff>
                <xdr:row>3</xdr:row>
                <xdr:rowOff>0</xdr:rowOff>
              </to>
            </anchor>
          </objectPr>
        </oleObject>
      </mc:Choice>
      <mc:Fallback>
        <oleObject progId="MSPhotoEd.3" shapeId="6159" r:id="rId19"/>
      </mc:Fallback>
    </mc:AlternateContent>
    <mc:AlternateContent xmlns:mc="http://schemas.openxmlformats.org/markup-compatibility/2006">
      <mc:Choice Requires="x14">
        <oleObject progId="MSPhotoEd.3" shapeId="6160" r:id="rId20">
          <objectPr defaultSize="0" autoPict="0" r:id="rId5">
            <anchor moveWithCells="1" sizeWithCells="1">
              <from>
                <xdr:col>3840</xdr:col>
                <xdr:colOff>0</xdr:colOff>
                <xdr:row>0</xdr:row>
                <xdr:rowOff>0</xdr:rowOff>
              </from>
              <to>
                <xdr:col>3842</xdr:col>
                <xdr:colOff>0</xdr:colOff>
                <xdr:row>3</xdr:row>
                <xdr:rowOff>0</xdr:rowOff>
              </to>
            </anchor>
          </objectPr>
        </oleObject>
      </mc:Choice>
      <mc:Fallback>
        <oleObject progId="MSPhotoEd.3" shapeId="6160" r:id="rId20"/>
      </mc:Fallback>
    </mc:AlternateContent>
    <mc:AlternateContent xmlns:mc="http://schemas.openxmlformats.org/markup-compatibility/2006">
      <mc:Choice Requires="x14">
        <oleObject progId="MSPhotoEd.3" shapeId="6161" r:id="rId21">
          <objectPr defaultSize="0" autoPict="0" r:id="rId5">
            <anchor moveWithCells="1" sizeWithCells="1">
              <from>
                <xdr:col>4095</xdr:col>
                <xdr:colOff>762000</xdr:colOff>
                <xdr:row>0</xdr:row>
                <xdr:rowOff>0</xdr:rowOff>
              </from>
              <to>
                <xdr:col>4098</xdr:col>
                <xdr:colOff>0</xdr:colOff>
                <xdr:row>3</xdr:row>
                <xdr:rowOff>0</xdr:rowOff>
              </to>
            </anchor>
          </objectPr>
        </oleObject>
      </mc:Choice>
      <mc:Fallback>
        <oleObject progId="MSPhotoEd.3" shapeId="6161" r:id="rId21"/>
      </mc:Fallback>
    </mc:AlternateContent>
    <mc:AlternateContent xmlns:mc="http://schemas.openxmlformats.org/markup-compatibility/2006">
      <mc:Choice Requires="x14">
        <oleObject progId="MSPhotoEd.3" shapeId="6162" r:id="rId22">
          <objectPr defaultSize="0" autoPict="0" r:id="rId5">
            <anchor moveWithCells="1" sizeWithCells="1">
              <from>
                <xdr:col>4352</xdr:col>
                <xdr:colOff>0</xdr:colOff>
                <xdr:row>0</xdr:row>
                <xdr:rowOff>0</xdr:rowOff>
              </from>
              <to>
                <xdr:col>4354</xdr:col>
                <xdr:colOff>0</xdr:colOff>
                <xdr:row>3</xdr:row>
                <xdr:rowOff>0</xdr:rowOff>
              </to>
            </anchor>
          </objectPr>
        </oleObject>
      </mc:Choice>
      <mc:Fallback>
        <oleObject progId="MSPhotoEd.3" shapeId="6162" r:id="rId22"/>
      </mc:Fallback>
    </mc:AlternateContent>
    <mc:AlternateContent xmlns:mc="http://schemas.openxmlformats.org/markup-compatibility/2006">
      <mc:Choice Requires="x14">
        <oleObject progId="MSPhotoEd.3" shapeId="6163" r:id="rId23">
          <objectPr defaultSize="0" autoPict="0" r:id="rId5">
            <anchor moveWithCells="1" sizeWithCells="1">
              <from>
                <xdr:col>4608</xdr:col>
                <xdr:colOff>0</xdr:colOff>
                <xdr:row>0</xdr:row>
                <xdr:rowOff>0</xdr:rowOff>
              </from>
              <to>
                <xdr:col>4610</xdr:col>
                <xdr:colOff>0</xdr:colOff>
                <xdr:row>3</xdr:row>
                <xdr:rowOff>0</xdr:rowOff>
              </to>
            </anchor>
          </objectPr>
        </oleObject>
      </mc:Choice>
      <mc:Fallback>
        <oleObject progId="MSPhotoEd.3" shapeId="6163" r:id="rId23"/>
      </mc:Fallback>
    </mc:AlternateContent>
    <mc:AlternateContent xmlns:mc="http://schemas.openxmlformats.org/markup-compatibility/2006">
      <mc:Choice Requires="x14">
        <oleObject progId="MSPhotoEd.3" shapeId="6164" r:id="rId24">
          <objectPr defaultSize="0" autoPict="0" r:id="rId5">
            <anchor moveWithCells="1" sizeWithCells="1">
              <from>
                <xdr:col>4864</xdr:col>
                <xdr:colOff>0</xdr:colOff>
                <xdr:row>0</xdr:row>
                <xdr:rowOff>0</xdr:rowOff>
              </from>
              <to>
                <xdr:col>4865</xdr:col>
                <xdr:colOff>762000</xdr:colOff>
                <xdr:row>3</xdr:row>
                <xdr:rowOff>0</xdr:rowOff>
              </to>
            </anchor>
          </objectPr>
        </oleObject>
      </mc:Choice>
      <mc:Fallback>
        <oleObject progId="MSPhotoEd.3" shapeId="6164" r:id="rId24"/>
      </mc:Fallback>
    </mc:AlternateContent>
    <mc:AlternateContent xmlns:mc="http://schemas.openxmlformats.org/markup-compatibility/2006">
      <mc:Choice Requires="x14">
        <oleObject progId="MSPhotoEd.3" shapeId="6165" r:id="rId25">
          <objectPr defaultSize="0" autoPict="0" r:id="rId5">
            <anchor moveWithCells="1" sizeWithCells="1">
              <from>
                <xdr:col>5120</xdr:col>
                <xdr:colOff>0</xdr:colOff>
                <xdr:row>0</xdr:row>
                <xdr:rowOff>0</xdr:rowOff>
              </from>
              <to>
                <xdr:col>5122</xdr:col>
                <xdr:colOff>0</xdr:colOff>
                <xdr:row>3</xdr:row>
                <xdr:rowOff>0</xdr:rowOff>
              </to>
            </anchor>
          </objectPr>
        </oleObject>
      </mc:Choice>
      <mc:Fallback>
        <oleObject progId="MSPhotoEd.3" shapeId="6165" r:id="rId25"/>
      </mc:Fallback>
    </mc:AlternateContent>
    <mc:AlternateContent xmlns:mc="http://schemas.openxmlformats.org/markup-compatibility/2006">
      <mc:Choice Requires="x14">
        <oleObject progId="MSPhotoEd.3" shapeId="6166" r:id="rId26">
          <objectPr defaultSize="0" autoPict="0" r:id="rId5">
            <anchor moveWithCells="1" sizeWithCells="1">
              <from>
                <xdr:col>5376</xdr:col>
                <xdr:colOff>0</xdr:colOff>
                <xdr:row>0</xdr:row>
                <xdr:rowOff>0</xdr:rowOff>
              </from>
              <to>
                <xdr:col>5378</xdr:col>
                <xdr:colOff>0</xdr:colOff>
                <xdr:row>3</xdr:row>
                <xdr:rowOff>0</xdr:rowOff>
              </to>
            </anchor>
          </objectPr>
        </oleObject>
      </mc:Choice>
      <mc:Fallback>
        <oleObject progId="MSPhotoEd.3" shapeId="6166" r:id="rId26"/>
      </mc:Fallback>
    </mc:AlternateContent>
    <mc:AlternateContent xmlns:mc="http://schemas.openxmlformats.org/markup-compatibility/2006">
      <mc:Choice Requires="x14">
        <oleObject progId="MSPhotoEd.3" shapeId="6167" r:id="rId27">
          <objectPr defaultSize="0" autoPict="0" r:id="rId5">
            <anchor moveWithCells="1" sizeWithCells="1">
              <from>
                <xdr:col>5632</xdr:col>
                <xdr:colOff>0</xdr:colOff>
                <xdr:row>0</xdr:row>
                <xdr:rowOff>0</xdr:rowOff>
              </from>
              <to>
                <xdr:col>5634</xdr:col>
                <xdr:colOff>0</xdr:colOff>
                <xdr:row>3</xdr:row>
                <xdr:rowOff>0</xdr:rowOff>
              </to>
            </anchor>
          </objectPr>
        </oleObject>
      </mc:Choice>
      <mc:Fallback>
        <oleObject progId="MSPhotoEd.3" shapeId="6167" r:id="rId27"/>
      </mc:Fallback>
    </mc:AlternateContent>
    <mc:AlternateContent xmlns:mc="http://schemas.openxmlformats.org/markup-compatibility/2006">
      <mc:Choice Requires="x14">
        <oleObject progId="MSPhotoEd.3" shapeId="6168" r:id="rId28">
          <objectPr defaultSize="0" autoPict="0" r:id="rId5">
            <anchor moveWithCells="1" sizeWithCells="1">
              <from>
                <xdr:col>5887</xdr:col>
                <xdr:colOff>762000</xdr:colOff>
                <xdr:row>0</xdr:row>
                <xdr:rowOff>0</xdr:rowOff>
              </from>
              <to>
                <xdr:col>5890</xdr:col>
                <xdr:colOff>0</xdr:colOff>
                <xdr:row>3</xdr:row>
                <xdr:rowOff>0</xdr:rowOff>
              </to>
            </anchor>
          </objectPr>
        </oleObject>
      </mc:Choice>
      <mc:Fallback>
        <oleObject progId="MSPhotoEd.3" shapeId="6168" r:id="rId28"/>
      </mc:Fallback>
    </mc:AlternateContent>
    <mc:AlternateContent xmlns:mc="http://schemas.openxmlformats.org/markup-compatibility/2006">
      <mc:Choice Requires="x14">
        <oleObject progId="MSPhotoEd.3" shapeId="6169" r:id="rId29">
          <objectPr defaultSize="0" autoPict="0" r:id="rId5">
            <anchor moveWithCells="1" sizeWithCells="1">
              <from>
                <xdr:col>6144</xdr:col>
                <xdr:colOff>0</xdr:colOff>
                <xdr:row>0</xdr:row>
                <xdr:rowOff>0</xdr:rowOff>
              </from>
              <to>
                <xdr:col>6146</xdr:col>
                <xdr:colOff>0</xdr:colOff>
                <xdr:row>3</xdr:row>
                <xdr:rowOff>0</xdr:rowOff>
              </to>
            </anchor>
          </objectPr>
        </oleObject>
      </mc:Choice>
      <mc:Fallback>
        <oleObject progId="MSPhotoEd.3" shapeId="6169" r:id="rId29"/>
      </mc:Fallback>
    </mc:AlternateContent>
    <mc:AlternateContent xmlns:mc="http://schemas.openxmlformats.org/markup-compatibility/2006">
      <mc:Choice Requires="x14">
        <oleObject progId="MSPhotoEd.3" shapeId="6170" r:id="rId30">
          <objectPr defaultSize="0" autoPict="0" r:id="rId5">
            <anchor moveWithCells="1" sizeWithCells="1">
              <from>
                <xdr:col>6400</xdr:col>
                <xdr:colOff>0</xdr:colOff>
                <xdr:row>0</xdr:row>
                <xdr:rowOff>0</xdr:rowOff>
              </from>
              <to>
                <xdr:col>6402</xdr:col>
                <xdr:colOff>0</xdr:colOff>
                <xdr:row>3</xdr:row>
                <xdr:rowOff>0</xdr:rowOff>
              </to>
            </anchor>
          </objectPr>
        </oleObject>
      </mc:Choice>
      <mc:Fallback>
        <oleObject progId="MSPhotoEd.3" shapeId="6170" r:id="rId30"/>
      </mc:Fallback>
    </mc:AlternateContent>
    <mc:AlternateContent xmlns:mc="http://schemas.openxmlformats.org/markup-compatibility/2006">
      <mc:Choice Requires="x14">
        <oleObject progId="MSPhotoEd.3" shapeId="6171" r:id="rId31">
          <objectPr defaultSize="0" autoPict="0" r:id="rId5">
            <anchor moveWithCells="1" sizeWithCells="1">
              <from>
                <xdr:col>6656</xdr:col>
                <xdr:colOff>0</xdr:colOff>
                <xdr:row>0</xdr:row>
                <xdr:rowOff>0</xdr:rowOff>
              </from>
              <to>
                <xdr:col>6657</xdr:col>
                <xdr:colOff>762000</xdr:colOff>
                <xdr:row>3</xdr:row>
                <xdr:rowOff>0</xdr:rowOff>
              </to>
            </anchor>
          </objectPr>
        </oleObject>
      </mc:Choice>
      <mc:Fallback>
        <oleObject progId="MSPhotoEd.3" shapeId="6171" r:id="rId31"/>
      </mc:Fallback>
    </mc:AlternateContent>
    <mc:AlternateContent xmlns:mc="http://schemas.openxmlformats.org/markup-compatibility/2006">
      <mc:Choice Requires="x14">
        <oleObject progId="MSPhotoEd.3" shapeId="6172" r:id="rId32">
          <objectPr defaultSize="0" autoPict="0" r:id="rId5">
            <anchor moveWithCells="1" sizeWithCells="1">
              <from>
                <xdr:col>6912</xdr:col>
                <xdr:colOff>0</xdr:colOff>
                <xdr:row>0</xdr:row>
                <xdr:rowOff>0</xdr:rowOff>
              </from>
              <to>
                <xdr:col>6914</xdr:col>
                <xdr:colOff>0</xdr:colOff>
                <xdr:row>3</xdr:row>
                <xdr:rowOff>0</xdr:rowOff>
              </to>
            </anchor>
          </objectPr>
        </oleObject>
      </mc:Choice>
      <mc:Fallback>
        <oleObject progId="MSPhotoEd.3" shapeId="6172" r:id="rId32"/>
      </mc:Fallback>
    </mc:AlternateContent>
    <mc:AlternateContent xmlns:mc="http://schemas.openxmlformats.org/markup-compatibility/2006">
      <mc:Choice Requires="x14">
        <oleObject progId="MSPhotoEd.3" shapeId="6173" r:id="rId33">
          <objectPr defaultSize="0" autoPict="0" r:id="rId5">
            <anchor moveWithCells="1" sizeWithCells="1">
              <from>
                <xdr:col>7168</xdr:col>
                <xdr:colOff>0</xdr:colOff>
                <xdr:row>0</xdr:row>
                <xdr:rowOff>0</xdr:rowOff>
              </from>
              <to>
                <xdr:col>7170</xdr:col>
                <xdr:colOff>0</xdr:colOff>
                <xdr:row>3</xdr:row>
                <xdr:rowOff>0</xdr:rowOff>
              </to>
            </anchor>
          </objectPr>
        </oleObject>
      </mc:Choice>
      <mc:Fallback>
        <oleObject progId="MSPhotoEd.3" shapeId="6173" r:id="rId33"/>
      </mc:Fallback>
    </mc:AlternateContent>
    <mc:AlternateContent xmlns:mc="http://schemas.openxmlformats.org/markup-compatibility/2006">
      <mc:Choice Requires="x14">
        <oleObject progId="MSPhotoEd.3" shapeId="6174" r:id="rId34">
          <objectPr defaultSize="0" autoPict="0" r:id="rId5">
            <anchor moveWithCells="1" sizeWithCells="1">
              <from>
                <xdr:col>7424</xdr:col>
                <xdr:colOff>0</xdr:colOff>
                <xdr:row>0</xdr:row>
                <xdr:rowOff>0</xdr:rowOff>
              </from>
              <to>
                <xdr:col>7426</xdr:col>
                <xdr:colOff>0</xdr:colOff>
                <xdr:row>3</xdr:row>
                <xdr:rowOff>0</xdr:rowOff>
              </to>
            </anchor>
          </objectPr>
        </oleObject>
      </mc:Choice>
      <mc:Fallback>
        <oleObject progId="MSPhotoEd.3" shapeId="6174" r:id="rId34"/>
      </mc:Fallback>
    </mc:AlternateContent>
    <mc:AlternateContent xmlns:mc="http://schemas.openxmlformats.org/markup-compatibility/2006">
      <mc:Choice Requires="x14">
        <oleObject progId="MSPhotoEd.3" shapeId="6175" r:id="rId35">
          <objectPr defaultSize="0" autoPict="0" r:id="rId5">
            <anchor moveWithCells="1" sizeWithCells="1">
              <from>
                <xdr:col>7679</xdr:col>
                <xdr:colOff>762000</xdr:colOff>
                <xdr:row>0</xdr:row>
                <xdr:rowOff>0</xdr:rowOff>
              </from>
              <to>
                <xdr:col>7682</xdr:col>
                <xdr:colOff>0</xdr:colOff>
                <xdr:row>3</xdr:row>
                <xdr:rowOff>0</xdr:rowOff>
              </to>
            </anchor>
          </objectPr>
        </oleObject>
      </mc:Choice>
      <mc:Fallback>
        <oleObject progId="MSPhotoEd.3" shapeId="6175" r:id="rId35"/>
      </mc:Fallback>
    </mc:AlternateContent>
    <mc:AlternateContent xmlns:mc="http://schemas.openxmlformats.org/markup-compatibility/2006">
      <mc:Choice Requires="x14">
        <oleObject progId="MSPhotoEd.3" shapeId="6176" r:id="rId36">
          <objectPr defaultSize="0" autoPict="0" r:id="rId5">
            <anchor moveWithCells="1" sizeWithCells="1">
              <from>
                <xdr:col>7936</xdr:col>
                <xdr:colOff>0</xdr:colOff>
                <xdr:row>0</xdr:row>
                <xdr:rowOff>0</xdr:rowOff>
              </from>
              <to>
                <xdr:col>7938</xdr:col>
                <xdr:colOff>0</xdr:colOff>
                <xdr:row>3</xdr:row>
                <xdr:rowOff>0</xdr:rowOff>
              </to>
            </anchor>
          </objectPr>
        </oleObject>
      </mc:Choice>
      <mc:Fallback>
        <oleObject progId="MSPhotoEd.3" shapeId="6176" r:id="rId36"/>
      </mc:Fallback>
    </mc:AlternateContent>
    <mc:AlternateContent xmlns:mc="http://schemas.openxmlformats.org/markup-compatibility/2006">
      <mc:Choice Requires="x14">
        <oleObject progId="MSPhotoEd.3" shapeId="6177" r:id="rId37">
          <objectPr defaultSize="0" autoPict="0" r:id="rId5">
            <anchor moveWithCells="1" sizeWithCells="1">
              <from>
                <xdr:col>8192</xdr:col>
                <xdr:colOff>0</xdr:colOff>
                <xdr:row>0</xdr:row>
                <xdr:rowOff>0</xdr:rowOff>
              </from>
              <to>
                <xdr:col>8194</xdr:col>
                <xdr:colOff>0</xdr:colOff>
                <xdr:row>3</xdr:row>
                <xdr:rowOff>0</xdr:rowOff>
              </to>
            </anchor>
          </objectPr>
        </oleObject>
      </mc:Choice>
      <mc:Fallback>
        <oleObject progId="MSPhotoEd.3" shapeId="6177" r:id="rId37"/>
      </mc:Fallback>
    </mc:AlternateContent>
    <mc:AlternateContent xmlns:mc="http://schemas.openxmlformats.org/markup-compatibility/2006">
      <mc:Choice Requires="x14">
        <oleObject progId="MSPhotoEd.3" shapeId="6178" r:id="rId38">
          <objectPr defaultSize="0" autoPict="0" r:id="rId5">
            <anchor moveWithCells="1" sizeWithCells="1">
              <from>
                <xdr:col>8448</xdr:col>
                <xdr:colOff>0</xdr:colOff>
                <xdr:row>0</xdr:row>
                <xdr:rowOff>0</xdr:rowOff>
              </from>
              <to>
                <xdr:col>8449</xdr:col>
                <xdr:colOff>762000</xdr:colOff>
                <xdr:row>3</xdr:row>
                <xdr:rowOff>0</xdr:rowOff>
              </to>
            </anchor>
          </objectPr>
        </oleObject>
      </mc:Choice>
      <mc:Fallback>
        <oleObject progId="MSPhotoEd.3" shapeId="6178" r:id="rId38"/>
      </mc:Fallback>
    </mc:AlternateContent>
    <mc:AlternateContent xmlns:mc="http://schemas.openxmlformats.org/markup-compatibility/2006">
      <mc:Choice Requires="x14">
        <oleObject progId="MSPhotoEd.3" shapeId="6179" r:id="rId39">
          <objectPr defaultSize="0" autoPict="0" r:id="rId5">
            <anchor moveWithCells="1" sizeWithCells="1">
              <from>
                <xdr:col>8704</xdr:col>
                <xdr:colOff>0</xdr:colOff>
                <xdr:row>0</xdr:row>
                <xdr:rowOff>0</xdr:rowOff>
              </from>
              <to>
                <xdr:col>8706</xdr:col>
                <xdr:colOff>0</xdr:colOff>
                <xdr:row>3</xdr:row>
                <xdr:rowOff>0</xdr:rowOff>
              </to>
            </anchor>
          </objectPr>
        </oleObject>
      </mc:Choice>
      <mc:Fallback>
        <oleObject progId="MSPhotoEd.3" shapeId="6179" r:id="rId39"/>
      </mc:Fallback>
    </mc:AlternateContent>
    <mc:AlternateContent xmlns:mc="http://schemas.openxmlformats.org/markup-compatibility/2006">
      <mc:Choice Requires="x14">
        <oleObject progId="MSPhotoEd.3" shapeId="6180" r:id="rId40">
          <objectPr defaultSize="0" autoPict="0" r:id="rId5">
            <anchor moveWithCells="1" sizeWithCells="1">
              <from>
                <xdr:col>8960</xdr:col>
                <xdr:colOff>0</xdr:colOff>
                <xdr:row>0</xdr:row>
                <xdr:rowOff>0</xdr:rowOff>
              </from>
              <to>
                <xdr:col>8962</xdr:col>
                <xdr:colOff>0</xdr:colOff>
                <xdr:row>3</xdr:row>
                <xdr:rowOff>0</xdr:rowOff>
              </to>
            </anchor>
          </objectPr>
        </oleObject>
      </mc:Choice>
      <mc:Fallback>
        <oleObject progId="MSPhotoEd.3" shapeId="6180" r:id="rId40"/>
      </mc:Fallback>
    </mc:AlternateContent>
    <mc:AlternateContent xmlns:mc="http://schemas.openxmlformats.org/markup-compatibility/2006">
      <mc:Choice Requires="x14">
        <oleObject progId="MSPhotoEd.3" shapeId="6181" r:id="rId41">
          <objectPr defaultSize="0" autoPict="0" r:id="rId5">
            <anchor moveWithCells="1" sizeWithCells="1">
              <from>
                <xdr:col>9216</xdr:col>
                <xdr:colOff>0</xdr:colOff>
                <xdr:row>0</xdr:row>
                <xdr:rowOff>0</xdr:rowOff>
              </from>
              <to>
                <xdr:col>9218</xdr:col>
                <xdr:colOff>0</xdr:colOff>
                <xdr:row>3</xdr:row>
                <xdr:rowOff>0</xdr:rowOff>
              </to>
            </anchor>
          </objectPr>
        </oleObject>
      </mc:Choice>
      <mc:Fallback>
        <oleObject progId="MSPhotoEd.3" shapeId="6181" r:id="rId41"/>
      </mc:Fallback>
    </mc:AlternateContent>
    <mc:AlternateContent xmlns:mc="http://schemas.openxmlformats.org/markup-compatibility/2006">
      <mc:Choice Requires="x14">
        <oleObject progId="MSPhotoEd.3" shapeId="6182" r:id="rId42">
          <objectPr defaultSize="0" autoPict="0" r:id="rId5">
            <anchor moveWithCells="1" sizeWithCells="1">
              <from>
                <xdr:col>9471</xdr:col>
                <xdr:colOff>762000</xdr:colOff>
                <xdr:row>0</xdr:row>
                <xdr:rowOff>0</xdr:rowOff>
              </from>
              <to>
                <xdr:col>9474</xdr:col>
                <xdr:colOff>0</xdr:colOff>
                <xdr:row>3</xdr:row>
                <xdr:rowOff>0</xdr:rowOff>
              </to>
            </anchor>
          </objectPr>
        </oleObject>
      </mc:Choice>
      <mc:Fallback>
        <oleObject progId="MSPhotoEd.3" shapeId="6182" r:id="rId42"/>
      </mc:Fallback>
    </mc:AlternateContent>
    <mc:AlternateContent xmlns:mc="http://schemas.openxmlformats.org/markup-compatibility/2006">
      <mc:Choice Requires="x14">
        <oleObject progId="MSPhotoEd.3" shapeId="6183" r:id="rId43">
          <objectPr defaultSize="0" autoPict="0" r:id="rId5">
            <anchor moveWithCells="1" sizeWithCells="1">
              <from>
                <xdr:col>9728</xdr:col>
                <xdr:colOff>0</xdr:colOff>
                <xdr:row>0</xdr:row>
                <xdr:rowOff>0</xdr:rowOff>
              </from>
              <to>
                <xdr:col>9730</xdr:col>
                <xdr:colOff>0</xdr:colOff>
                <xdr:row>3</xdr:row>
                <xdr:rowOff>0</xdr:rowOff>
              </to>
            </anchor>
          </objectPr>
        </oleObject>
      </mc:Choice>
      <mc:Fallback>
        <oleObject progId="MSPhotoEd.3" shapeId="6183" r:id="rId43"/>
      </mc:Fallback>
    </mc:AlternateContent>
    <mc:AlternateContent xmlns:mc="http://schemas.openxmlformats.org/markup-compatibility/2006">
      <mc:Choice Requires="x14">
        <oleObject progId="MSPhotoEd.3" shapeId="6184" r:id="rId44">
          <objectPr defaultSize="0" autoPict="0" r:id="rId5">
            <anchor moveWithCells="1" sizeWithCells="1">
              <from>
                <xdr:col>9984</xdr:col>
                <xdr:colOff>0</xdr:colOff>
                <xdr:row>0</xdr:row>
                <xdr:rowOff>0</xdr:rowOff>
              </from>
              <to>
                <xdr:col>9986</xdr:col>
                <xdr:colOff>0</xdr:colOff>
                <xdr:row>3</xdr:row>
                <xdr:rowOff>0</xdr:rowOff>
              </to>
            </anchor>
          </objectPr>
        </oleObject>
      </mc:Choice>
      <mc:Fallback>
        <oleObject progId="MSPhotoEd.3" shapeId="6184" r:id="rId44"/>
      </mc:Fallback>
    </mc:AlternateContent>
    <mc:AlternateContent xmlns:mc="http://schemas.openxmlformats.org/markup-compatibility/2006">
      <mc:Choice Requires="x14">
        <oleObject progId="MSPhotoEd.3" shapeId="6185" r:id="rId45">
          <objectPr defaultSize="0" autoPict="0" r:id="rId5">
            <anchor moveWithCells="1" sizeWithCells="1">
              <from>
                <xdr:col>10240</xdr:col>
                <xdr:colOff>0</xdr:colOff>
                <xdr:row>0</xdr:row>
                <xdr:rowOff>0</xdr:rowOff>
              </from>
              <to>
                <xdr:col>10241</xdr:col>
                <xdr:colOff>762000</xdr:colOff>
                <xdr:row>3</xdr:row>
                <xdr:rowOff>0</xdr:rowOff>
              </to>
            </anchor>
          </objectPr>
        </oleObject>
      </mc:Choice>
      <mc:Fallback>
        <oleObject progId="MSPhotoEd.3" shapeId="6185" r:id="rId45"/>
      </mc:Fallback>
    </mc:AlternateContent>
    <mc:AlternateContent xmlns:mc="http://schemas.openxmlformats.org/markup-compatibility/2006">
      <mc:Choice Requires="x14">
        <oleObject progId="MSPhotoEd.3" shapeId="6186" r:id="rId46">
          <objectPr defaultSize="0" autoPict="0" r:id="rId5">
            <anchor moveWithCells="1" sizeWithCells="1">
              <from>
                <xdr:col>10496</xdr:col>
                <xdr:colOff>0</xdr:colOff>
                <xdr:row>0</xdr:row>
                <xdr:rowOff>0</xdr:rowOff>
              </from>
              <to>
                <xdr:col>10498</xdr:col>
                <xdr:colOff>0</xdr:colOff>
                <xdr:row>3</xdr:row>
                <xdr:rowOff>0</xdr:rowOff>
              </to>
            </anchor>
          </objectPr>
        </oleObject>
      </mc:Choice>
      <mc:Fallback>
        <oleObject progId="MSPhotoEd.3" shapeId="6186" r:id="rId46"/>
      </mc:Fallback>
    </mc:AlternateContent>
    <mc:AlternateContent xmlns:mc="http://schemas.openxmlformats.org/markup-compatibility/2006">
      <mc:Choice Requires="x14">
        <oleObject progId="MSPhotoEd.3" shapeId="6187" r:id="rId47">
          <objectPr defaultSize="0" autoPict="0" r:id="rId5">
            <anchor moveWithCells="1" sizeWithCells="1">
              <from>
                <xdr:col>10752</xdr:col>
                <xdr:colOff>0</xdr:colOff>
                <xdr:row>0</xdr:row>
                <xdr:rowOff>0</xdr:rowOff>
              </from>
              <to>
                <xdr:col>10754</xdr:col>
                <xdr:colOff>0</xdr:colOff>
                <xdr:row>3</xdr:row>
                <xdr:rowOff>0</xdr:rowOff>
              </to>
            </anchor>
          </objectPr>
        </oleObject>
      </mc:Choice>
      <mc:Fallback>
        <oleObject progId="MSPhotoEd.3" shapeId="6187" r:id="rId47"/>
      </mc:Fallback>
    </mc:AlternateContent>
    <mc:AlternateContent xmlns:mc="http://schemas.openxmlformats.org/markup-compatibility/2006">
      <mc:Choice Requires="x14">
        <oleObject progId="MSPhotoEd.3" shapeId="6188" r:id="rId48">
          <objectPr defaultSize="0" autoPict="0" r:id="rId5">
            <anchor moveWithCells="1" sizeWithCells="1">
              <from>
                <xdr:col>11008</xdr:col>
                <xdr:colOff>0</xdr:colOff>
                <xdr:row>0</xdr:row>
                <xdr:rowOff>0</xdr:rowOff>
              </from>
              <to>
                <xdr:col>11010</xdr:col>
                <xdr:colOff>0</xdr:colOff>
                <xdr:row>3</xdr:row>
                <xdr:rowOff>0</xdr:rowOff>
              </to>
            </anchor>
          </objectPr>
        </oleObject>
      </mc:Choice>
      <mc:Fallback>
        <oleObject progId="MSPhotoEd.3" shapeId="6188" r:id="rId48"/>
      </mc:Fallback>
    </mc:AlternateContent>
    <mc:AlternateContent xmlns:mc="http://schemas.openxmlformats.org/markup-compatibility/2006">
      <mc:Choice Requires="x14">
        <oleObject progId="MSPhotoEd.3" shapeId="6189" r:id="rId49">
          <objectPr defaultSize="0" autoPict="0" r:id="rId5">
            <anchor moveWithCells="1" sizeWithCells="1">
              <from>
                <xdr:col>11263</xdr:col>
                <xdr:colOff>762000</xdr:colOff>
                <xdr:row>0</xdr:row>
                <xdr:rowOff>0</xdr:rowOff>
              </from>
              <to>
                <xdr:col>11266</xdr:col>
                <xdr:colOff>0</xdr:colOff>
                <xdr:row>3</xdr:row>
                <xdr:rowOff>0</xdr:rowOff>
              </to>
            </anchor>
          </objectPr>
        </oleObject>
      </mc:Choice>
      <mc:Fallback>
        <oleObject progId="MSPhotoEd.3" shapeId="6189" r:id="rId49"/>
      </mc:Fallback>
    </mc:AlternateContent>
    <mc:AlternateContent xmlns:mc="http://schemas.openxmlformats.org/markup-compatibility/2006">
      <mc:Choice Requires="x14">
        <oleObject progId="MSPhotoEd.3" shapeId="6190" r:id="rId50">
          <objectPr defaultSize="0" autoPict="0" r:id="rId5">
            <anchor moveWithCells="1" sizeWithCells="1">
              <from>
                <xdr:col>11520</xdr:col>
                <xdr:colOff>0</xdr:colOff>
                <xdr:row>0</xdr:row>
                <xdr:rowOff>0</xdr:rowOff>
              </from>
              <to>
                <xdr:col>11522</xdr:col>
                <xdr:colOff>0</xdr:colOff>
                <xdr:row>3</xdr:row>
                <xdr:rowOff>0</xdr:rowOff>
              </to>
            </anchor>
          </objectPr>
        </oleObject>
      </mc:Choice>
      <mc:Fallback>
        <oleObject progId="MSPhotoEd.3" shapeId="6190" r:id="rId50"/>
      </mc:Fallback>
    </mc:AlternateContent>
    <mc:AlternateContent xmlns:mc="http://schemas.openxmlformats.org/markup-compatibility/2006">
      <mc:Choice Requires="x14">
        <oleObject progId="MSPhotoEd.3" shapeId="6191" r:id="rId51">
          <objectPr defaultSize="0" autoPict="0" r:id="rId5">
            <anchor moveWithCells="1" sizeWithCells="1">
              <from>
                <xdr:col>11776</xdr:col>
                <xdr:colOff>0</xdr:colOff>
                <xdr:row>0</xdr:row>
                <xdr:rowOff>0</xdr:rowOff>
              </from>
              <to>
                <xdr:col>11778</xdr:col>
                <xdr:colOff>0</xdr:colOff>
                <xdr:row>3</xdr:row>
                <xdr:rowOff>0</xdr:rowOff>
              </to>
            </anchor>
          </objectPr>
        </oleObject>
      </mc:Choice>
      <mc:Fallback>
        <oleObject progId="MSPhotoEd.3" shapeId="6191" r:id="rId51"/>
      </mc:Fallback>
    </mc:AlternateContent>
    <mc:AlternateContent xmlns:mc="http://schemas.openxmlformats.org/markup-compatibility/2006">
      <mc:Choice Requires="x14">
        <oleObject progId="MSPhotoEd.3" shapeId="6192" r:id="rId52">
          <objectPr defaultSize="0" autoPict="0" r:id="rId5">
            <anchor moveWithCells="1" sizeWithCells="1">
              <from>
                <xdr:col>12032</xdr:col>
                <xdr:colOff>0</xdr:colOff>
                <xdr:row>0</xdr:row>
                <xdr:rowOff>0</xdr:rowOff>
              </from>
              <to>
                <xdr:col>12033</xdr:col>
                <xdr:colOff>762000</xdr:colOff>
                <xdr:row>3</xdr:row>
                <xdr:rowOff>0</xdr:rowOff>
              </to>
            </anchor>
          </objectPr>
        </oleObject>
      </mc:Choice>
      <mc:Fallback>
        <oleObject progId="MSPhotoEd.3" shapeId="6192" r:id="rId52"/>
      </mc:Fallback>
    </mc:AlternateContent>
    <mc:AlternateContent xmlns:mc="http://schemas.openxmlformats.org/markup-compatibility/2006">
      <mc:Choice Requires="x14">
        <oleObject progId="MSPhotoEd.3" shapeId="6193" r:id="rId53">
          <objectPr defaultSize="0" autoPict="0" r:id="rId5">
            <anchor moveWithCells="1" sizeWithCells="1">
              <from>
                <xdr:col>12288</xdr:col>
                <xdr:colOff>0</xdr:colOff>
                <xdr:row>0</xdr:row>
                <xdr:rowOff>0</xdr:rowOff>
              </from>
              <to>
                <xdr:col>12290</xdr:col>
                <xdr:colOff>0</xdr:colOff>
                <xdr:row>3</xdr:row>
                <xdr:rowOff>0</xdr:rowOff>
              </to>
            </anchor>
          </objectPr>
        </oleObject>
      </mc:Choice>
      <mc:Fallback>
        <oleObject progId="MSPhotoEd.3" shapeId="6193" r:id="rId53"/>
      </mc:Fallback>
    </mc:AlternateContent>
    <mc:AlternateContent xmlns:mc="http://schemas.openxmlformats.org/markup-compatibility/2006">
      <mc:Choice Requires="x14">
        <oleObject progId="MSPhotoEd.3" shapeId="6194" r:id="rId54">
          <objectPr defaultSize="0" autoPict="0" r:id="rId5">
            <anchor moveWithCells="1" sizeWithCells="1">
              <from>
                <xdr:col>12544</xdr:col>
                <xdr:colOff>0</xdr:colOff>
                <xdr:row>0</xdr:row>
                <xdr:rowOff>0</xdr:rowOff>
              </from>
              <to>
                <xdr:col>12546</xdr:col>
                <xdr:colOff>0</xdr:colOff>
                <xdr:row>3</xdr:row>
                <xdr:rowOff>0</xdr:rowOff>
              </to>
            </anchor>
          </objectPr>
        </oleObject>
      </mc:Choice>
      <mc:Fallback>
        <oleObject progId="MSPhotoEd.3" shapeId="6194" r:id="rId54"/>
      </mc:Fallback>
    </mc:AlternateContent>
    <mc:AlternateContent xmlns:mc="http://schemas.openxmlformats.org/markup-compatibility/2006">
      <mc:Choice Requires="x14">
        <oleObject progId="MSPhotoEd.3" shapeId="6195" r:id="rId55">
          <objectPr defaultSize="0" autoPict="0" r:id="rId5">
            <anchor moveWithCells="1" sizeWithCells="1">
              <from>
                <xdr:col>12800</xdr:col>
                <xdr:colOff>0</xdr:colOff>
                <xdr:row>0</xdr:row>
                <xdr:rowOff>0</xdr:rowOff>
              </from>
              <to>
                <xdr:col>12802</xdr:col>
                <xdr:colOff>0</xdr:colOff>
                <xdr:row>3</xdr:row>
                <xdr:rowOff>0</xdr:rowOff>
              </to>
            </anchor>
          </objectPr>
        </oleObject>
      </mc:Choice>
      <mc:Fallback>
        <oleObject progId="MSPhotoEd.3" shapeId="6195" r:id="rId55"/>
      </mc:Fallback>
    </mc:AlternateContent>
    <mc:AlternateContent xmlns:mc="http://schemas.openxmlformats.org/markup-compatibility/2006">
      <mc:Choice Requires="x14">
        <oleObject progId="MSPhotoEd.3" shapeId="6196" r:id="rId56">
          <objectPr defaultSize="0" autoPict="0" r:id="rId5">
            <anchor moveWithCells="1" sizeWithCells="1">
              <from>
                <xdr:col>13055</xdr:col>
                <xdr:colOff>762000</xdr:colOff>
                <xdr:row>0</xdr:row>
                <xdr:rowOff>0</xdr:rowOff>
              </from>
              <to>
                <xdr:col>13058</xdr:col>
                <xdr:colOff>0</xdr:colOff>
                <xdr:row>3</xdr:row>
                <xdr:rowOff>0</xdr:rowOff>
              </to>
            </anchor>
          </objectPr>
        </oleObject>
      </mc:Choice>
      <mc:Fallback>
        <oleObject progId="MSPhotoEd.3" shapeId="6196" r:id="rId56"/>
      </mc:Fallback>
    </mc:AlternateContent>
    <mc:AlternateContent xmlns:mc="http://schemas.openxmlformats.org/markup-compatibility/2006">
      <mc:Choice Requires="x14">
        <oleObject progId="MSPhotoEd.3" shapeId="6197" r:id="rId57">
          <objectPr defaultSize="0" autoPict="0" r:id="rId5">
            <anchor moveWithCells="1" sizeWithCells="1">
              <from>
                <xdr:col>13312</xdr:col>
                <xdr:colOff>0</xdr:colOff>
                <xdr:row>0</xdr:row>
                <xdr:rowOff>0</xdr:rowOff>
              </from>
              <to>
                <xdr:col>13314</xdr:col>
                <xdr:colOff>0</xdr:colOff>
                <xdr:row>3</xdr:row>
                <xdr:rowOff>0</xdr:rowOff>
              </to>
            </anchor>
          </objectPr>
        </oleObject>
      </mc:Choice>
      <mc:Fallback>
        <oleObject progId="MSPhotoEd.3" shapeId="6197" r:id="rId57"/>
      </mc:Fallback>
    </mc:AlternateContent>
    <mc:AlternateContent xmlns:mc="http://schemas.openxmlformats.org/markup-compatibility/2006">
      <mc:Choice Requires="x14">
        <oleObject progId="MSPhotoEd.3" shapeId="6198" r:id="rId58">
          <objectPr defaultSize="0" autoPict="0" r:id="rId5">
            <anchor moveWithCells="1" sizeWithCells="1">
              <from>
                <xdr:col>13568</xdr:col>
                <xdr:colOff>0</xdr:colOff>
                <xdr:row>0</xdr:row>
                <xdr:rowOff>0</xdr:rowOff>
              </from>
              <to>
                <xdr:col>13570</xdr:col>
                <xdr:colOff>0</xdr:colOff>
                <xdr:row>3</xdr:row>
                <xdr:rowOff>0</xdr:rowOff>
              </to>
            </anchor>
          </objectPr>
        </oleObject>
      </mc:Choice>
      <mc:Fallback>
        <oleObject progId="MSPhotoEd.3" shapeId="6198" r:id="rId58"/>
      </mc:Fallback>
    </mc:AlternateContent>
    <mc:AlternateContent xmlns:mc="http://schemas.openxmlformats.org/markup-compatibility/2006">
      <mc:Choice Requires="x14">
        <oleObject progId="MSPhotoEd.3" shapeId="6199" r:id="rId59">
          <objectPr defaultSize="0" autoPict="0" r:id="rId5">
            <anchor moveWithCells="1" sizeWithCells="1">
              <from>
                <xdr:col>13824</xdr:col>
                <xdr:colOff>0</xdr:colOff>
                <xdr:row>0</xdr:row>
                <xdr:rowOff>0</xdr:rowOff>
              </from>
              <to>
                <xdr:col>13825</xdr:col>
                <xdr:colOff>762000</xdr:colOff>
                <xdr:row>3</xdr:row>
                <xdr:rowOff>0</xdr:rowOff>
              </to>
            </anchor>
          </objectPr>
        </oleObject>
      </mc:Choice>
      <mc:Fallback>
        <oleObject progId="MSPhotoEd.3" shapeId="6199" r:id="rId59"/>
      </mc:Fallback>
    </mc:AlternateContent>
    <mc:AlternateContent xmlns:mc="http://schemas.openxmlformats.org/markup-compatibility/2006">
      <mc:Choice Requires="x14">
        <oleObject progId="MSPhotoEd.3" shapeId="6200" r:id="rId60">
          <objectPr defaultSize="0" autoPict="0" r:id="rId5">
            <anchor moveWithCells="1" sizeWithCells="1">
              <from>
                <xdr:col>14080</xdr:col>
                <xdr:colOff>0</xdr:colOff>
                <xdr:row>0</xdr:row>
                <xdr:rowOff>0</xdr:rowOff>
              </from>
              <to>
                <xdr:col>14082</xdr:col>
                <xdr:colOff>0</xdr:colOff>
                <xdr:row>3</xdr:row>
                <xdr:rowOff>0</xdr:rowOff>
              </to>
            </anchor>
          </objectPr>
        </oleObject>
      </mc:Choice>
      <mc:Fallback>
        <oleObject progId="MSPhotoEd.3" shapeId="6200" r:id="rId60"/>
      </mc:Fallback>
    </mc:AlternateContent>
    <mc:AlternateContent xmlns:mc="http://schemas.openxmlformats.org/markup-compatibility/2006">
      <mc:Choice Requires="x14">
        <oleObject progId="MSPhotoEd.3" shapeId="6201" r:id="rId61">
          <objectPr defaultSize="0" autoPict="0" r:id="rId5">
            <anchor moveWithCells="1" sizeWithCells="1">
              <from>
                <xdr:col>14336</xdr:col>
                <xdr:colOff>0</xdr:colOff>
                <xdr:row>0</xdr:row>
                <xdr:rowOff>0</xdr:rowOff>
              </from>
              <to>
                <xdr:col>14338</xdr:col>
                <xdr:colOff>0</xdr:colOff>
                <xdr:row>3</xdr:row>
                <xdr:rowOff>0</xdr:rowOff>
              </to>
            </anchor>
          </objectPr>
        </oleObject>
      </mc:Choice>
      <mc:Fallback>
        <oleObject progId="MSPhotoEd.3" shapeId="6201" r:id="rId61"/>
      </mc:Fallback>
    </mc:AlternateContent>
    <mc:AlternateContent xmlns:mc="http://schemas.openxmlformats.org/markup-compatibility/2006">
      <mc:Choice Requires="x14">
        <oleObject progId="MSPhotoEd.3" shapeId="6202" r:id="rId62">
          <objectPr defaultSize="0" autoPict="0" r:id="rId5">
            <anchor moveWithCells="1" sizeWithCells="1">
              <from>
                <xdr:col>14592</xdr:col>
                <xdr:colOff>0</xdr:colOff>
                <xdr:row>0</xdr:row>
                <xdr:rowOff>0</xdr:rowOff>
              </from>
              <to>
                <xdr:col>14594</xdr:col>
                <xdr:colOff>0</xdr:colOff>
                <xdr:row>3</xdr:row>
                <xdr:rowOff>0</xdr:rowOff>
              </to>
            </anchor>
          </objectPr>
        </oleObject>
      </mc:Choice>
      <mc:Fallback>
        <oleObject progId="MSPhotoEd.3" shapeId="6202" r:id="rId62"/>
      </mc:Fallback>
    </mc:AlternateContent>
    <mc:AlternateContent xmlns:mc="http://schemas.openxmlformats.org/markup-compatibility/2006">
      <mc:Choice Requires="x14">
        <oleObject progId="MSPhotoEd.3" shapeId="6203" r:id="rId63">
          <objectPr defaultSize="0" autoPict="0" r:id="rId5">
            <anchor moveWithCells="1" sizeWithCells="1">
              <from>
                <xdr:col>14847</xdr:col>
                <xdr:colOff>762000</xdr:colOff>
                <xdr:row>0</xdr:row>
                <xdr:rowOff>0</xdr:rowOff>
              </from>
              <to>
                <xdr:col>14850</xdr:col>
                <xdr:colOff>0</xdr:colOff>
                <xdr:row>3</xdr:row>
                <xdr:rowOff>0</xdr:rowOff>
              </to>
            </anchor>
          </objectPr>
        </oleObject>
      </mc:Choice>
      <mc:Fallback>
        <oleObject progId="MSPhotoEd.3" shapeId="6203" r:id="rId63"/>
      </mc:Fallback>
    </mc:AlternateContent>
    <mc:AlternateContent xmlns:mc="http://schemas.openxmlformats.org/markup-compatibility/2006">
      <mc:Choice Requires="x14">
        <oleObject progId="MSPhotoEd.3" shapeId="6204" r:id="rId64">
          <objectPr defaultSize="0" autoPict="0" r:id="rId5">
            <anchor moveWithCells="1" sizeWithCells="1">
              <from>
                <xdr:col>15104</xdr:col>
                <xdr:colOff>0</xdr:colOff>
                <xdr:row>0</xdr:row>
                <xdr:rowOff>0</xdr:rowOff>
              </from>
              <to>
                <xdr:col>15106</xdr:col>
                <xdr:colOff>0</xdr:colOff>
                <xdr:row>3</xdr:row>
                <xdr:rowOff>0</xdr:rowOff>
              </to>
            </anchor>
          </objectPr>
        </oleObject>
      </mc:Choice>
      <mc:Fallback>
        <oleObject progId="MSPhotoEd.3" shapeId="6204" r:id="rId64"/>
      </mc:Fallback>
    </mc:AlternateContent>
    <mc:AlternateContent xmlns:mc="http://schemas.openxmlformats.org/markup-compatibility/2006">
      <mc:Choice Requires="x14">
        <oleObject progId="MSPhotoEd.3" shapeId="6205" r:id="rId65">
          <objectPr defaultSize="0" autoPict="0" r:id="rId5">
            <anchor moveWithCells="1" sizeWithCells="1">
              <from>
                <xdr:col>15360</xdr:col>
                <xdr:colOff>0</xdr:colOff>
                <xdr:row>0</xdr:row>
                <xdr:rowOff>0</xdr:rowOff>
              </from>
              <to>
                <xdr:col>15362</xdr:col>
                <xdr:colOff>0</xdr:colOff>
                <xdr:row>3</xdr:row>
                <xdr:rowOff>0</xdr:rowOff>
              </to>
            </anchor>
          </objectPr>
        </oleObject>
      </mc:Choice>
      <mc:Fallback>
        <oleObject progId="MSPhotoEd.3" shapeId="6205" r:id="rId65"/>
      </mc:Fallback>
    </mc:AlternateContent>
    <mc:AlternateContent xmlns:mc="http://schemas.openxmlformats.org/markup-compatibility/2006">
      <mc:Choice Requires="x14">
        <oleObject progId="MSPhotoEd.3" shapeId="6206" r:id="rId66">
          <objectPr defaultSize="0" autoPict="0" r:id="rId5">
            <anchor moveWithCells="1" sizeWithCells="1">
              <from>
                <xdr:col>15616</xdr:col>
                <xdr:colOff>0</xdr:colOff>
                <xdr:row>0</xdr:row>
                <xdr:rowOff>0</xdr:rowOff>
              </from>
              <to>
                <xdr:col>15617</xdr:col>
                <xdr:colOff>762000</xdr:colOff>
                <xdr:row>3</xdr:row>
                <xdr:rowOff>0</xdr:rowOff>
              </to>
            </anchor>
          </objectPr>
        </oleObject>
      </mc:Choice>
      <mc:Fallback>
        <oleObject progId="MSPhotoEd.3" shapeId="6206" r:id="rId66"/>
      </mc:Fallback>
    </mc:AlternateContent>
    <mc:AlternateContent xmlns:mc="http://schemas.openxmlformats.org/markup-compatibility/2006">
      <mc:Choice Requires="x14">
        <oleObject progId="MSPhotoEd.3" shapeId="6207" r:id="rId67">
          <objectPr defaultSize="0" autoPict="0" r:id="rId5">
            <anchor moveWithCells="1" sizeWithCells="1">
              <from>
                <xdr:col>15872</xdr:col>
                <xdr:colOff>0</xdr:colOff>
                <xdr:row>0</xdr:row>
                <xdr:rowOff>0</xdr:rowOff>
              </from>
              <to>
                <xdr:col>15874</xdr:col>
                <xdr:colOff>0</xdr:colOff>
                <xdr:row>3</xdr:row>
                <xdr:rowOff>0</xdr:rowOff>
              </to>
            </anchor>
          </objectPr>
        </oleObject>
      </mc:Choice>
      <mc:Fallback>
        <oleObject progId="MSPhotoEd.3" shapeId="6207" r:id="rId67"/>
      </mc:Fallback>
    </mc:AlternateContent>
    <mc:AlternateContent xmlns:mc="http://schemas.openxmlformats.org/markup-compatibility/2006">
      <mc:Choice Requires="x14">
        <oleObject progId="MSPhotoEd.3" shapeId="6208" r:id="rId68">
          <objectPr defaultSize="0" autoPict="0" r:id="rId5">
            <anchor moveWithCells="1" sizeWithCells="1">
              <from>
                <xdr:col>16128</xdr:col>
                <xdr:colOff>0</xdr:colOff>
                <xdr:row>0</xdr:row>
                <xdr:rowOff>0</xdr:rowOff>
              </from>
              <to>
                <xdr:col>16130</xdr:col>
                <xdr:colOff>0</xdr:colOff>
                <xdr:row>3</xdr:row>
                <xdr:rowOff>0</xdr:rowOff>
              </to>
            </anchor>
          </objectPr>
        </oleObject>
      </mc:Choice>
      <mc:Fallback>
        <oleObject progId="MSPhotoEd.3" shapeId="6208" r:id="rId68"/>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51"/>
  <sheetViews>
    <sheetView showGridLines="0" view="pageBreakPreview" topLeftCell="A25" zoomScale="106" zoomScaleNormal="100" zoomScaleSheetLayoutView="106" workbookViewId="0">
      <selection activeCell="H46" sqref="H46"/>
    </sheetView>
  </sheetViews>
  <sheetFormatPr defaultColWidth="11.42578125" defaultRowHeight="15" customHeight="1" x14ac:dyDescent="0.2"/>
  <cols>
    <col min="1" max="1" width="3.85546875" style="25" customWidth="1"/>
    <col min="2" max="2" width="29.5703125" style="25" customWidth="1"/>
    <col min="3" max="3" width="18" style="25" customWidth="1"/>
    <col min="4" max="4" width="10" style="25" customWidth="1"/>
    <col min="5" max="5" width="7.7109375" style="25" customWidth="1"/>
    <col min="6" max="6" width="18.28515625" style="25" customWidth="1"/>
    <col min="7" max="16384" width="11.42578125" style="25"/>
  </cols>
  <sheetData>
    <row r="1" spans="1:14" s="267" customFormat="1" ht="12.75" customHeight="1" x14ac:dyDescent="0.2">
      <c r="A1" s="610" t="s">
        <v>220</v>
      </c>
      <c r="B1" s="611"/>
      <c r="C1" s="611"/>
      <c r="D1" s="611"/>
      <c r="E1" s="611"/>
      <c r="F1" s="612"/>
      <c r="G1" s="266"/>
      <c r="H1" s="266"/>
      <c r="I1" s="266"/>
      <c r="J1" s="266"/>
      <c r="K1" s="266"/>
      <c r="L1" s="266"/>
      <c r="M1" s="266"/>
      <c r="N1" s="266"/>
    </row>
    <row r="2" spans="1:14" s="267" customFormat="1" ht="12.75" customHeight="1" x14ac:dyDescent="0.2">
      <c r="A2" s="613" t="s">
        <v>225</v>
      </c>
      <c r="B2" s="614"/>
      <c r="C2" s="614"/>
      <c r="D2" s="614"/>
      <c r="E2" s="614"/>
      <c r="F2" s="615"/>
      <c r="G2" s="266"/>
      <c r="H2" s="266"/>
      <c r="I2" s="266"/>
      <c r="J2" s="266"/>
      <c r="K2" s="266"/>
      <c r="L2" s="266"/>
      <c r="M2" s="266"/>
      <c r="N2" s="266"/>
    </row>
    <row r="3" spans="1:14" s="267" customFormat="1" ht="12.75" customHeight="1" thickBot="1" x14ac:dyDescent="0.25">
      <c r="A3" s="616" t="s">
        <v>222</v>
      </c>
      <c r="B3" s="617"/>
      <c r="C3" s="617"/>
      <c r="D3" s="617"/>
      <c r="E3" s="617"/>
      <c r="F3" s="618"/>
      <c r="G3" s="268"/>
      <c r="H3" s="268"/>
      <c r="I3" s="268"/>
      <c r="J3" s="268"/>
      <c r="K3" s="268"/>
      <c r="L3" s="268"/>
      <c r="M3" s="268"/>
      <c r="N3" s="268"/>
    </row>
    <row r="4" spans="1:14" ht="9.9499999999999993" customHeight="1" thickBot="1" x14ac:dyDescent="0.25">
      <c r="A4" s="557" t="s">
        <v>183</v>
      </c>
      <c r="B4" s="642"/>
      <c r="C4" s="642"/>
      <c r="D4" s="642"/>
      <c r="E4" s="642"/>
      <c r="F4" s="643"/>
    </row>
    <row r="5" spans="1:14" ht="20.100000000000001" customHeight="1" thickTop="1" thickBot="1" x14ac:dyDescent="0.25">
      <c r="A5" s="644"/>
      <c r="B5" s="645"/>
      <c r="C5" s="645"/>
      <c r="D5" s="645"/>
      <c r="E5" s="645"/>
      <c r="F5" s="646"/>
    </row>
    <row r="6" spans="1:14" ht="28.5" customHeight="1" thickTop="1" x14ac:dyDescent="0.2">
      <c r="A6" s="551" t="str">
        <f>PFS!A6</f>
        <v>OBJETO: Serviços de engenharia para elaboração do projeto de pavimentação asfáltica da estrada com origem na BR 135 até o Perímetro Irrigado Nupeba (Município de Riachão das Neves/BA) passando pelo reservatório elevado da rede alta em sentido ao povoado de São José do Rio Grande, sob a gestão da 2ª Superintendência Regional da CODEVASF, no Estado da Bahia.</v>
      </c>
      <c r="B6" s="552"/>
      <c r="C6" s="552"/>
      <c r="D6" s="552"/>
      <c r="E6" s="552"/>
      <c r="F6" s="553"/>
    </row>
    <row r="7" spans="1:14" ht="26.25" customHeight="1" thickBot="1" x14ac:dyDescent="0.25">
      <c r="A7" s="639"/>
      <c r="B7" s="640"/>
      <c r="C7" s="640"/>
      <c r="D7" s="640"/>
      <c r="E7" s="640"/>
      <c r="F7" s="641"/>
    </row>
    <row r="8" spans="1:14" ht="12.6" customHeight="1" thickTop="1" x14ac:dyDescent="0.2">
      <c r="A8" s="647" t="s">
        <v>39</v>
      </c>
      <c r="B8" s="648"/>
      <c r="C8" s="648"/>
      <c r="D8" s="648"/>
      <c r="E8" s="648"/>
      <c r="F8" s="269" t="s">
        <v>50</v>
      </c>
    </row>
    <row r="9" spans="1:14" ht="12.6" customHeight="1" thickBot="1" x14ac:dyDescent="0.25">
      <c r="A9" s="649"/>
      <c r="B9" s="650"/>
      <c r="C9" s="650"/>
      <c r="D9" s="650"/>
      <c r="E9" s="650"/>
      <c r="F9" s="270" t="s">
        <v>26</v>
      </c>
    </row>
    <row r="10" spans="1:14" ht="15" customHeight="1" thickTop="1" x14ac:dyDescent="0.2">
      <c r="A10" s="155" t="s">
        <v>64</v>
      </c>
      <c r="B10" s="631" t="s">
        <v>65</v>
      </c>
      <c r="C10" s="632"/>
      <c r="D10" s="632"/>
      <c r="E10" s="632"/>
      <c r="F10" s="271"/>
    </row>
    <row r="11" spans="1:14" ht="15" customHeight="1" x14ac:dyDescent="0.2">
      <c r="A11" s="156" t="s">
        <v>98</v>
      </c>
      <c r="B11" s="636" t="s">
        <v>66</v>
      </c>
      <c r="C11" s="637"/>
      <c r="D11" s="637"/>
      <c r="E11" s="638"/>
      <c r="F11" s="272">
        <v>0</v>
      </c>
    </row>
    <row r="12" spans="1:14" ht="15" customHeight="1" x14ac:dyDescent="0.2">
      <c r="A12" s="156" t="s">
        <v>28</v>
      </c>
      <c r="B12" s="636" t="s">
        <v>149</v>
      </c>
      <c r="C12" s="637"/>
      <c r="D12" s="637"/>
      <c r="E12" s="638"/>
      <c r="F12" s="273">
        <v>1.4999999999999999E-2</v>
      </c>
    </row>
    <row r="13" spans="1:14" ht="15" customHeight="1" x14ac:dyDescent="0.2">
      <c r="A13" s="156" t="s">
        <v>29</v>
      </c>
      <c r="B13" s="636" t="s">
        <v>150</v>
      </c>
      <c r="C13" s="637"/>
      <c r="D13" s="637"/>
      <c r="E13" s="638"/>
      <c r="F13" s="274">
        <v>0.01</v>
      </c>
    </row>
    <row r="14" spans="1:14" ht="15" customHeight="1" x14ac:dyDescent="0.2">
      <c r="A14" s="156" t="s">
        <v>68</v>
      </c>
      <c r="B14" s="636" t="s">
        <v>151</v>
      </c>
      <c r="C14" s="637"/>
      <c r="D14" s="637"/>
      <c r="E14" s="638"/>
      <c r="F14" s="274">
        <v>2E-3</v>
      </c>
    </row>
    <row r="15" spans="1:14" ht="15" customHeight="1" x14ac:dyDescent="0.2">
      <c r="A15" s="156" t="s">
        <v>69</v>
      </c>
      <c r="B15" s="636" t="s">
        <v>152</v>
      </c>
      <c r="C15" s="637"/>
      <c r="D15" s="637"/>
      <c r="E15" s="638"/>
      <c r="F15" s="274">
        <v>6.0000000000000001E-3</v>
      </c>
    </row>
    <row r="16" spans="1:14" ht="15" customHeight="1" x14ac:dyDescent="0.2">
      <c r="A16" s="156" t="s">
        <v>103</v>
      </c>
      <c r="B16" s="636" t="s">
        <v>70</v>
      </c>
      <c r="C16" s="637"/>
      <c r="D16" s="637"/>
      <c r="E16" s="638"/>
      <c r="F16" s="274">
        <v>2.5000000000000001E-2</v>
      </c>
    </row>
    <row r="17" spans="1:8" ht="15" customHeight="1" x14ac:dyDescent="0.2">
      <c r="A17" s="156" t="s">
        <v>71</v>
      </c>
      <c r="B17" s="636" t="s">
        <v>72</v>
      </c>
      <c r="C17" s="637"/>
      <c r="D17" s="637"/>
      <c r="E17" s="638"/>
      <c r="F17" s="274">
        <v>0.03</v>
      </c>
    </row>
    <row r="18" spans="1:8" ht="15" customHeight="1" x14ac:dyDescent="0.2">
      <c r="A18" s="156" t="s">
        <v>73</v>
      </c>
      <c r="B18" s="636" t="s">
        <v>67</v>
      </c>
      <c r="C18" s="637"/>
      <c r="D18" s="637"/>
      <c r="E18" s="638"/>
      <c r="F18" s="274">
        <v>0.08</v>
      </c>
    </row>
    <row r="19" spans="1:8" ht="15" customHeight="1" x14ac:dyDescent="0.2">
      <c r="A19" s="156" t="s">
        <v>153</v>
      </c>
      <c r="B19" s="636" t="s">
        <v>154</v>
      </c>
      <c r="C19" s="637"/>
      <c r="D19" s="637"/>
      <c r="E19" s="638"/>
      <c r="F19" s="274">
        <v>0</v>
      </c>
    </row>
    <row r="20" spans="1:8" ht="15" customHeight="1" x14ac:dyDescent="0.2">
      <c r="A20" s="275"/>
      <c r="B20" s="276"/>
      <c r="C20" s="276"/>
      <c r="D20" s="276"/>
      <c r="E20" s="276"/>
      <c r="F20" s="277"/>
    </row>
    <row r="21" spans="1:8" ht="15" customHeight="1" thickBot="1" x14ac:dyDescent="0.25">
      <c r="A21" s="622" t="s">
        <v>74</v>
      </c>
      <c r="B21" s="623"/>
      <c r="C21" s="623"/>
      <c r="D21" s="623"/>
      <c r="E21" s="623"/>
      <c r="F21" s="278">
        <f>SUM(F11:F19)</f>
        <v>0.16800000000000001</v>
      </c>
    </row>
    <row r="22" spans="1:8" ht="20.100000000000001" customHeight="1" thickTop="1" thickBot="1" x14ac:dyDescent="0.25">
      <c r="A22" s="651"/>
      <c r="B22" s="652"/>
      <c r="C22" s="652"/>
      <c r="D22" s="652"/>
      <c r="E22" s="652"/>
      <c r="F22" s="653"/>
      <c r="H22" s="49"/>
    </row>
    <row r="23" spans="1:8" ht="15" customHeight="1" thickTop="1" x14ac:dyDescent="0.2">
      <c r="A23" s="157" t="s">
        <v>75</v>
      </c>
      <c r="B23" s="656" t="s">
        <v>76</v>
      </c>
      <c r="C23" s="657"/>
      <c r="D23" s="657"/>
      <c r="E23" s="657"/>
      <c r="F23" s="279"/>
      <c r="H23" s="49"/>
    </row>
    <row r="24" spans="1:8" ht="15" customHeight="1" x14ac:dyDescent="0.2">
      <c r="A24" s="280" t="s">
        <v>24</v>
      </c>
      <c r="B24" s="619" t="s">
        <v>155</v>
      </c>
      <c r="C24" s="619"/>
      <c r="D24" s="619"/>
      <c r="E24" s="619"/>
      <c r="F24" s="281">
        <v>0.1797</v>
      </c>
      <c r="H24" s="49"/>
    </row>
    <row r="25" spans="1:8" ht="15" customHeight="1" x14ac:dyDescent="0.2">
      <c r="A25" s="280" t="s">
        <v>25</v>
      </c>
      <c r="B25" s="619" t="s">
        <v>156</v>
      </c>
      <c r="C25" s="619"/>
      <c r="D25" s="619"/>
      <c r="E25" s="619"/>
      <c r="F25" s="281">
        <v>3.9699999999999999E-2</v>
      </c>
      <c r="H25" s="49"/>
    </row>
    <row r="26" spans="1:8" ht="15" customHeight="1" x14ac:dyDescent="0.2">
      <c r="A26" s="280" t="s">
        <v>110</v>
      </c>
      <c r="B26" s="619" t="s">
        <v>104</v>
      </c>
      <c r="C26" s="619"/>
      <c r="D26" s="619"/>
      <c r="E26" s="619"/>
      <c r="F26" s="281">
        <v>8.8000000000000005E-3</v>
      </c>
      <c r="H26" s="49"/>
    </row>
    <row r="27" spans="1:8" ht="15" customHeight="1" x14ac:dyDescent="0.2">
      <c r="A27" s="280" t="s">
        <v>111</v>
      </c>
      <c r="B27" s="619" t="s">
        <v>77</v>
      </c>
      <c r="C27" s="619"/>
      <c r="D27" s="619"/>
      <c r="E27" s="619"/>
      <c r="F27" s="282">
        <v>0.109</v>
      </c>
      <c r="H27" s="49"/>
    </row>
    <row r="28" spans="1:8" ht="15" customHeight="1" x14ac:dyDescent="0.2">
      <c r="A28" s="280" t="s">
        <v>112</v>
      </c>
      <c r="B28" s="619" t="s">
        <v>105</v>
      </c>
      <c r="C28" s="619"/>
      <c r="D28" s="619"/>
      <c r="E28" s="619"/>
      <c r="F28" s="282">
        <v>6.9999999999999999E-4</v>
      </c>
      <c r="H28" s="49"/>
    </row>
    <row r="29" spans="1:8" ht="15" customHeight="1" x14ac:dyDescent="0.2">
      <c r="A29" s="280" t="s">
        <v>113</v>
      </c>
      <c r="B29" s="619" t="s">
        <v>106</v>
      </c>
      <c r="C29" s="619"/>
      <c r="D29" s="619"/>
      <c r="E29" s="619"/>
      <c r="F29" s="282">
        <v>7.3000000000000001E-3</v>
      </c>
      <c r="H29" s="49"/>
    </row>
    <row r="30" spans="1:8" ht="15" customHeight="1" x14ac:dyDescent="0.2">
      <c r="A30" s="280" t="s">
        <v>114</v>
      </c>
      <c r="B30" s="619" t="s">
        <v>160</v>
      </c>
      <c r="C30" s="619"/>
      <c r="D30" s="619"/>
      <c r="E30" s="619"/>
      <c r="F30" s="281">
        <v>2.0299999999999999E-2</v>
      </c>
      <c r="H30" s="49"/>
    </row>
    <row r="31" spans="1:8" ht="15" customHeight="1" x14ac:dyDescent="0.2">
      <c r="A31" s="280" t="s">
        <v>157</v>
      </c>
      <c r="B31" s="619" t="s">
        <v>107</v>
      </c>
      <c r="C31" s="619"/>
      <c r="D31" s="619"/>
      <c r="E31" s="619"/>
      <c r="F31" s="282">
        <v>1.1000000000000001E-3</v>
      </c>
      <c r="H31" s="49"/>
    </row>
    <row r="32" spans="1:8" ht="15" customHeight="1" x14ac:dyDescent="0.2">
      <c r="A32" s="280" t="s">
        <v>158</v>
      </c>
      <c r="B32" s="619" t="s">
        <v>108</v>
      </c>
      <c r="C32" s="619"/>
      <c r="D32" s="619"/>
      <c r="E32" s="619"/>
      <c r="F32" s="282">
        <v>9.2100000000000001E-2</v>
      </c>
      <c r="H32" s="49"/>
    </row>
    <row r="33" spans="1:8" ht="15" customHeight="1" x14ac:dyDescent="0.2">
      <c r="A33" s="280" t="s">
        <v>159</v>
      </c>
      <c r="B33" s="619" t="s">
        <v>109</v>
      </c>
      <c r="C33" s="619"/>
      <c r="D33" s="619"/>
      <c r="E33" s="619"/>
      <c r="F33" s="282">
        <v>2.9999999999999997E-4</v>
      </c>
      <c r="H33" s="49"/>
    </row>
    <row r="34" spans="1:8" ht="15" customHeight="1" x14ac:dyDescent="0.2">
      <c r="A34" s="654" t="s">
        <v>78</v>
      </c>
      <c r="B34" s="655"/>
      <c r="C34" s="655"/>
      <c r="D34" s="655"/>
      <c r="E34" s="655"/>
      <c r="F34" s="283">
        <f>SUM(F24:F33)</f>
        <v>0.45900000000000002</v>
      </c>
    </row>
    <row r="35" spans="1:8" ht="20.100000000000001" customHeight="1" thickBot="1" x14ac:dyDescent="0.25">
      <c r="A35" s="158"/>
      <c r="B35" s="629"/>
      <c r="C35" s="629"/>
      <c r="D35" s="629"/>
      <c r="E35" s="629"/>
      <c r="F35" s="630"/>
    </row>
    <row r="36" spans="1:8" ht="15" customHeight="1" thickTop="1" x14ac:dyDescent="0.2">
      <c r="A36" s="155" t="s">
        <v>30</v>
      </c>
      <c r="B36" s="631" t="s">
        <v>79</v>
      </c>
      <c r="C36" s="632"/>
      <c r="D36" s="632"/>
      <c r="E36" s="632"/>
      <c r="F36" s="271"/>
    </row>
    <row r="37" spans="1:8" ht="16.5" customHeight="1" x14ac:dyDescent="0.2">
      <c r="A37" s="156" t="s">
        <v>80</v>
      </c>
      <c r="B37" s="619" t="s">
        <v>115</v>
      </c>
      <c r="C37" s="619"/>
      <c r="D37" s="619"/>
      <c r="E37" s="619"/>
      <c r="F37" s="284">
        <v>5.3999999999999999E-2</v>
      </c>
    </row>
    <row r="38" spans="1:8" ht="16.5" customHeight="1" x14ac:dyDescent="0.2">
      <c r="A38" s="156" t="s">
        <v>81</v>
      </c>
      <c r="B38" s="619" t="s">
        <v>116</v>
      </c>
      <c r="C38" s="619"/>
      <c r="D38" s="619"/>
      <c r="E38" s="619"/>
      <c r="F38" s="285">
        <v>1.2999999999999999E-3</v>
      </c>
    </row>
    <row r="39" spans="1:8" ht="16.5" customHeight="1" x14ac:dyDescent="0.2">
      <c r="A39" s="156" t="s">
        <v>82</v>
      </c>
      <c r="B39" s="619" t="s">
        <v>117</v>
      </c>
      <c r="C39" s="619"/>
      <c r="D39" s="619"/>
      <c r="E39" s="619"/>
      <c r="F39" s="285">
        <v>4.2500000000000003E-2</v>
      </c>
    </row>
    <row r="40" spans="1:8" ht="16.5" customHeight="1" x14ac:dyDescent="0.2">
      <c r="A40" s="156" t="s">
        <v>81</v>
      </c>
      <c r="B40" s="619" t="s">
        <v>118</v>
      </c>
      <c r="C40" s="619"/>
      <c r="D40" s="619"/>
      <c r="E40" s="619"/>
      <c r="F40" s="285">
        <v>3.7199999999999997E-2</v>
      </c>
    </row>
    <row r="41" spans="1:8" ht="16.5" customHeight="1" x14ac:dyDescent="0.2">
      <c r="A41" s="156" t="s">
        <v>82</v>
      </c>
      <c r="B41" s="619" t="s">
        <v>119</v>
      </c>
      <c r="C41" s="619"/>
      <c r="D41" s="619"/>
      <c r="E41" s="619"/>
      <c r="F41" s="286">
        <f>0.45%</f>
        <v>4.4999999999999997E-3</v>
      </c>
    </row>
    <row r="42" spans="1:8" ht="15" customHeight="1" thickBot="1" x14ac:dyDescent="0.25">
      <c r="A42" s="622" t="s">
        <v>83</v>
      </c>
      <c r="B42" s="623"/>
      <c r="C42" s="623"/>
      <c r="D42" s="623"/>
      <c r="E42" s="623"/>
      <c r="F42" s="287">
        <f>SUM(F37:F41)</f>
        <v>0.13950000000000001</v>
      </c>
    </row>
    <row r="43" spans="1:8" ht="20.100000000000001" customHeight="1" thickTop="1" thickBot="1" x14ac:dyDescent="0.25">
      <c r="A43" s="624"/>
      <c r="B43" s="625"/>
      <c r="C43" s="625"/>
      <c r="D43" s="625"/>
      <c r="E43" s="625"/>
      <c r="F43" s="626"/>
    </row>
    <row r="44" spans="1:8" ht="15" customHeight="1" thickTop="1" x14ac:dyDescent="0.2">
      <c r="A44" s="159" t="s">
        <v>84</v>
      </c>
      <c r="B44" s="627" t="s">
        <v>85</v>
      </c>
      <c r="C44" s="627"/>
      <c r="D44" s="627"/>
      <c r="E44" s="627"/>
      <c r="F44" s="288"/>
    </row>
    <row r="45" spans="1:8" ht="15" customHeight="1" x14ac:dyDescent="0.2">
      <c r="A45" s="156" t="s">
        <v>86</v>
      </c>
      <c r="B45" s="628" t="s">
        <v>87</v>
      </c>
      <c r="C45" s="628"/>
      <c r="D45" s="628"/>
      <c r="E45" s="628"/>
      <c r="F45" s="285">
        <v>7.7100000000000002E-2</v>
      </c>
    </row>
    <row r="46" spans="1:8" ht="29.25" customHeight="1" x14ac:dyDescent="0.2">
      <c r="A46" s="156" t="s">
        <v>88</v>
      </c>
      <c r="B46" s="633" t="s">
        <v>161</v>
      </c>
      <c r="C46" s="634"/>
      <c r="D46" s="634"/>
      <c r="E46" s="635"/>
      <c r="F46" s="286">
        <v>4.4999999999999997E-3</v>
      </c>
    </row>
    <row r="47" spans="1:8" ht="15" customHeight="1" thickBot="1" x14ac:dyDescent="0.25">
      <c r="A47" s="622" t="s">
        <v>89</v>
      </c>
      <c r="B47" s="623"/>
      <c r="C47" s="623"/>
      <c r="D47" s="623"/>
      <c r="E47" s="623"/>
      <c r="F47" s="278">
        <f>SUM(F45:F46)</f>
        <v>8.1600000000000006E-2</v>
      </c>
    </row>
    <row r="48" spans="1:8" ht="20.100000000000001" customHeight="1" thickTop="1" thickBot="1" x14ac:dyDescent="0.25">
      <c r="A48" s="160"/>
      <c r="B48" s="161"/>
      <c r="C48" s="161"/>
      <c r="D48" s="161"/>
      <c r="E48" s="161"/>
      <c r="F48" s="289"/>
    </row>
    <row r="49" spans="1:6" ht="20.100000000000001" customHeight="1" thickTop="1" thickBot="1" x14ac:dyDescent="0.25">
      <c r="A49" s="620" t="s">
        <v>90</v>
      </c>
      <c r="B49" s="621"/>
      <c r="C49" s="621"/>
      <c r="D49" s="621"/>
      <c r="E49" s="621"/>
      <c r="F49" s="328">
        <f>F47+F42+F34+F21</f>
        <v>0.84809999999999997</v>
      </c>
    </row>
    <row r="50" spans="1:6" ht="24.95" customHeight="1" x14ac:dyDescent="0.2">
      <c r="A50" s="62" t="s">
        <v>11</v>
      </c>
      <c r="B50" s="42"/>
      <c r="C50" s="43"/>
      <c r="D50" s="41" t="s">
        <v>12</v>
      </c>
      <c r="E50" s="42"/>
      <c r="F50" s="63"/>
    </row>
    <row r="51" spans="1:6" ht="24.95" customHeight="1" thickBot="1" x14ac:dyDescent="0.25">
      <c r="A51" s="290" t="s">
        <v>13</v>
      </c>
      <c r="B51" s="291"/>
      <c r="C51" s="291"/>
      <c r="D51" s="291"/>
      <c r="E51" s="292"/>
      <c r="F51" s="293" t="s">
        <v>14</v>
      </c>
    </row>
  </sheetData>
  <mergeCells count="44">
    <mergeCell ref="A6:F7"/>
    <mergeCell ref="A4:F5"/>
    <mergeCell ref="A8:E9"/>
    <mergeCell ref="B36:E36"/>
    <mergeCell ref="A22:F22"/>
    <mergeCell ref="A34:E34"/>
    <mergeCell ref="B23:E23"/>
    <mergeCell ref="B13:E13"/>
    <mergeCell ref="B30:E30"/>
    <mergeCell ref="B31:E31"/>
    <mergeCell ref="B32:E32"/>
    <mergeCell ref="B33:E33"/>
    <mergeCell ref="B24:E24"/>
    <mergeCell ref="B25:E25"/>
    <mergeCell ref="A21:E21"/>
    <mergeCell ref="B38:E38"/>
    <mergeCell ref="B39:E39"/>
    <mergeCell ref="B11:E11"/>
    <mergeCell ref="B12:E12"/>
    <mergeCell ref="B14:E14"/>
    <mergeCell ref="B16:E16"/>
    <mergeCell ref="B17:E17"/>
    <mergeCell ref="B15:E15"/>
    <mergeCell ref="B18:E18"/>
    <mergeCell ref="B19:E19"/>
    <mergeCell ref="B26:E26"/>
    <mergeCell ref="B27:E27"/>
    <mergeCell ref="B28:E28"/>
    <mergeCell ref="A1:F1"/>
    <mergeCell ref="A2:F2"/>
    <mergeCell ref="A3:F3"/>
    <mergeCell ref="B29:E29"/>
    <mergeCell ref="A49:E49"/>
    <mergeCell ref="B40:E40"/>
    <mergeCell ref="B41:E41"/>
    <mergeCell ref="A42:E42"/>
    <mergeCell ref="A43:F43"/>
    <mergeCell ref="B44:E44"/>
    <mergeCell ref="B45:E45"/>
    <mergeCell ref="B37:E37"/>
    <mergeCell ref="B35:F35"/>
    <mergeCell ref="B10:E10"/>
    <mergeCell ref="A47:E47"/>
    <mergeCell ref="B46:E46"/>
  </mergeCells>
  <phoneticPr fontId="31" type="noConversion"/>
  <printOptions horizontalCentered="1"/>
  <pageMargins left="0.59055118110236227" right="0.39370078740157483" top="0.78740157480314965" bottom="0.39370078740157483" header="0.19685039370078741" footer="0.31496062992125984"/>
  <pageSetup paperSize="9" scale="85" firstPageNumber="0" orientation="portrait" r:id="rId1"/>
  <headerFooter alignWithMargins="0"/>
  <drawing r:id="rId2"/>
  <legacyDrawing r:id="rId3"/>
  <oleObjects>
    <mc:AlternateContent xmlns:mc="http://schemas.openxmlformats.org/markup-compatibility/2006">
      <mc:Choice Requires="x14">
        <oleObject progId="MSPhotoEd.3" shapeId="7169" r:id="rId4">
          <objectPr defaultSize="0" autoPict="0" r:id="rId5">
            <anchor moveWithCells="1" sizeWithCells="1">
              <from>
                <xdr:col>0</xdr:col>
                <xdr:colOff>0</xdr:colOff>
                <xdr:row>0</xdr:row>
                <xdr:rowOff>0</xdr:rowOff>
              </from>
              <to>
                <xdr:col>1</xdr:col>
                <xdr:colOff>790575</xdr:colOff>
                <xdr:row>3</xdr:row>
                <xdr:rowOff>0</xdr:rowOff>
              </to>
            </anchor>
          </objectPr>
        </oleObject>
      </mc:Choice>
      <mc:Fallback>
        <oleObject progId="MSPhotoEd.3" shapeId="7169" r:id="rId4"/>
      </mc:Fallback>
    </mc:AlternateContent>
    <mc:AlternateContent xmlns:mc="http://schemas.openxmlformats.org/markup-compatibility/2006">
      <mc:Choice Requires="x14">
        <oleObject progId="MSPhotoEd.3" shapeId="7170" r:id="rId6">
          <objectPr defaultSize="0" autoPict="0" r:id="rId5">
            <anchor moveWithCells="1" sizeWithCells="1">
              <from>
                <xdr:col>255</xdr:col>
                <xdr:colOff>0</xdr:colOff>
                <xdr:row>0</xdr:row>
                <xdr:rowOff>0</xdr:rowOff>
              </from>
              <to>
                <xdr:col>257</xdr:col>
                <xdr:colOff>0</xdr:colOff>
                <xdr:row>3</xdr:row>
                <xdr:rowOff>0</xdr:rowOff>
              </to>
            </anchor>
          </objectPr>
        </oleObject>
      </mc:Choice>
      <mc:Fallback>
        <oleObject progId="MSPhotoEd.3" shapeId="7170" r:id="rId6"/>
      </mc:Fallback>
    </mc:AlternateContent>
    <mc:AlternateContent xmlns:mc="http://schemas.openxmlformats.org/markup-compatibility/2006">
      <mc:Choice Requires="x14">
        <oleObject progId="MSPhotoEd.3" shapeId="7171" r:id="rId7">
          <objectPr defaultSize="0" autoPict="0" r:id="rId5">
            <anchor moveWithCells="1" sizeWithCells="1">
              <from>
                <xdr:col>511</xdr:col>
                <xdr:colOff>0</xdr:colOff>
                <xdr:row>0</xdr:row>
                <xdr:rowOff>0</xdr:rowOff>
              </from>
              <to>
                <xdr:col>513</xdr:col>
                <xdr:colOff>0</xdr:colOff>
                <xdr:row>3</xdr:row>
                <xdr:rowOff>0</xdr:rowOff>
              </to>
            </anchor>
          </objectPr>
        </oleObject>
      </mc:Choice>
      <mc:Fallback>
        <oleObject progId="MSPhotoEd.3" shapeId="7171" r:id="rId7"/>
      </mc:Fallback>
    </mc:AlternateContent>
    <mc:AlternateContent xmlns:mc="http://schemas.openxmlformats.org/markup-compatibility/2006">
      <mc:Choice Requires="x14">
        <oleObject progId="MSPhotoEd.3" shapeId="7172" r:id="rId8">
          <objectPr defaultSize="0" autoPict="0" r:id="rId5">
            <anchor moveWithCells="1" sizeWithCells="1">
              <from>
                <xdr:col>767</xdr:col>
                <xdr:colOff>0</xdr:colOff>
                <xdr:row>0</xdr:row>
                <xdr:rowOff>0</xdr:rowOff>
              </from>
              <to>
                <xdr:col>769</xdr:col>
                <xdr:colOff>0</xdr:colOff>
                <xdr:row>3</xdr:row>
                <xdr:rowOff>0</xdr:rowOff>
              </to>
            </anchor>
          </objectPr>
        </oleObject>
      </mc:Choice>
      <mc:Fallback>
        <oleObject progId="MSPhotoEd.3" shapeId="7172" r:id="rId8"/>
      </mc:Fallback>
    </mc:AlternateContent>
    <mc:AlternateContent xmlns:mc="http://schemas.openxmlformats.org/markup-compatibility/2006">
      <mc:Choice Requires="x14">
        <oleObject progId="MSPhotoEd.3" shapeId="7173" r:id="rId9">
          <objectPr defaultSize="0" autoPict="0" r:id="rId5">
            <anchor moveWithCells="1" sizeWithCells="1">
              <from>
                <xdr:col>1023</xdr:col>
                <xdr:colOff>0</xdr:colOff>
                <xdr:row>0</xdr:row>
                <xdr:rowOff>0</xdr:rowOff>
              </from>
              <to>
                <xdr:col>1025</xdr:col>
                <xdr:colOff>0</xdr:colOff>
                <xdr:row>3</xdr:row>
                <xdr:rowOff>0</xdr:rowOff>
              </to>
            </anchor>
          </objectPr>
        </oleObject>
      </mc:Choice>
      <mc:Fallback>
        <oleObject progId="MSPhotoEd.3" shapeId="7173" r:id="rId9"/>
      </mc:Fallback>
    </mc:AlternateContent>
    <mc:AlternateContent xmlns:mc="http://schemas.openxmlformats.org/markup-compatibility/2006">
      <mc:Choice Requires="x14">
        <oleObject progId="MSPhotoEd.3" shapeId="7174" r:id="rId10">
          <objectPr defaultSize="0" autoPict="0" r:id="rId5">
            <anchor moveWithCells="1" sizeWithCells="1">
              <from>
                <xdr:col>1279</xdr:col>
                <xdr:colOff>0</xdr:colOff>
                <xdr:row>0</xdr:row>
                <xdr:rowOff>0</xdr:rowOff>
              </from>
              <to>
                <xdr:col>1281</xdr:col>
                <xdr:colOff>0</xdr:colOff>
                <xdr:row>3</xdr:row>
                <xdr:rowOff>0</xdr:rowOff>
              </to>
            </anchor>
          </objectPr>
        </oleObject>
      </mc:Choice>
      <mc:Fallback>
        <oleObject progId="MSPhotoEd.3" shapeId="7174" r:id="rId10"/>
      </mc:Fallback>
    </mc:AlternateContent>
    <mc:AlternateContent xmlns:mc="http://schemas.openxmlformats.org/markup-compatibility/2006">
      <mc:Choice Requires="x14">
        <oleObject progId="MSPhotoEd.3" shapeId="7175" r:id="rId11">
          <objectPr defaultSize="0" autoPict="0" r:id="rId5">
            <anchor moveWithCells="1" sizeWithCells="1">
              <from>
                <xdr:col>1535</xdr:col>
                <xdr:colOff>0</xdr:colOff>
                <xdr:row>0</xdr:row>
                <xdr:rowOff>0</xdr:rowOff>
              </from>
              <to>
                <xdr:col>1537</xdr:col>
                <xdr:colOff>0</xdr:colOff>
                <xdr:row>3</xdr:row>
                <xdr:rowOff>0</xdr:rowOff>
              </to>
            </anchor>
          </objectPr>
        </oleObject>
      </mc:Choice>
      <mc:Fallback>
        <oleObject progId="MSPhotoEd.3" shapeId="7175" r:id="rId11"/>
      </mc:Fallback>
    </mc:AlternateContent>
    <mc:AlternateContent xmlns:mc="http://schemas.openxmlformats.org/markup-compatibility/2006">
      <mc:Choice Requires="x14">
        <oleObject progId="MSPhotoEd.3" shapeId="7176" r:id="rId12">
          <objectPr defaultSize="0" autoPict="0" r:id="rId5">
            <anchor moveWithCells="1" sizeWithCells="1">
              <from>
                <xdr:col>1791</xdr:col>
                <xdr:colOff>0</xdr:colOff>
                <xdr:row>0</xdr:row>
                <xdr:rowOff>0</xdr:rowOff>
              </from>
              <to>
                <xdr:col>1792</xdr:col>
                <xdr:colOff>762000</xdr:colOff>
                <xdr:row>3</xdr:row>
                <xdr:rowOff>0</xdr:rowOff>
              </to>
            </anchor>
          </objectPr>
        </oleObject>
      </mc:Choice>
      <mc:Fallback>
        <oleObject progId="MSPhotoEd.3" shapeId="7176" r:id="rId12"/>
      </mc:Fallback>
    </mc:AlternateContent>
    <mc:AlternateContent xmlns:mc="http://schemas.openxmlformats.org/markup-compatibility/2006">
      <mc:Choice Requires="x14">
        <oleObject progId="MSPhotoEd.3" shapeId="7177" r:id="rId13">
          <objectPr defaultSize="0" autoPict="0" r:id="rId5">
            <anchor moveWithCells="1" sizeWithCells="1">
              <from>
                <xdr:col>2047</xdr:col>
                <xdr:colOff>0</xdr:colOff>
                <xdr:row>0</xdr:row>
                <xdr:rowOff>0</xdr:rowOff>
              </from>
              <to>
                <xdr:col>2049</xdr:col>
                <xdr:colOff>0</xdr:colOff>
                <xdr:row>3</xdr:row>
                <xdr:rowOff>0</xdr:rowOff>
              </to>
            </anchor>
          </objectPr>
        </oleObject>
      </mc:Choice>
      <mc:Fallback>
        <oleObject progId="MSPhotoEd.3" shapeId="7177" r:id="rId13"/>
      </mc:Fallback>
    </mc:AlternateContent>
    <mc:AlternateContent xmlns:mc="http://schemas.openxmlformats.org/markup-compatibility/2006">
      <mc:Choice Requires="x14">
        <oleObject progId="MSPhotoEd.3" shapeId="7178" r:id="rId14">
          <objectPr defaultSize="0" autoPict="0" r:id="rId5">
            <anchor moveWithCells="1" sizeWithCells="1">
              <from>
                <xdr:col>2303</xdr:col>
                <xdr:colOff>0</xdr:colOff>
                <xdr:row>0</xdr:row>
                <xdr:rowOff>0</xdr:rowOff>
              </from>
              <to>
                <xdr:col>2305</xdr:col>
                <xdr:colOff>0</xdr:colOff>
                <xdr:row>3</xdr:row>
                <xdr:rowOff>0</xdr:rowOff>
              </to>
            </anchor>
          </objectPr>
        </oleObject>
      </mc:Choice>
      <mc:Fallback>
        <oleObject progId="MSPhotoEd.3" shapeId="7178" r:id="rId14"/>
      </mc:Fallback>
    </mc:AlternateContent>
    <mc:AlternateContent xmlns:mc="http://schemas.openxmlformats.org/markup-compatibility/2006">
      <mc:Choice Requires="x14">
        <oleObject progId="MSPhotoEd.3" shapeId="7179" r:id="rId15">
          <objectPr defaultSize="0" autoPict="0" r:id="rId5">
            <anchor moveWithCells="1" sizeWithCells="1">
              <from>
                <xdr:col>2559</xdr:col>
                <xdr:colOff>0</xdr:colOff>
                <xdr:row>0</xdr:row>
                <xdr:rowOff>0</xdr:rowOff>
              </from>
              <to>
                <xdr:col>2561</xdr:col>
                <xdr:colOff>0</xdr:colOff>
                <xdr:row>3</xdr:row>
                <xdr:rowOff>0</xdr:rowOff>
              </to>
            </anchor>
          </objectPr>
        </oleObject>
      </mc:Choice>
      <mc:Fallback>
        <oleObject progId="MSPhotoEd.3" shapeId="7179" r:id="rId15"/>
      </mc:Fallback>
    </mc:AlternateContent>
    <mc:AlternateContent xmlns:mc="http://schemas.openxmlformats.org/markup-compatibility/2006">
      <mc:Choice Requires="x14">
        <oleObject progId="MSPhotoEd.3" shapeId="7180" r:id="rId16">
          <objectPr defaultSize="0" autoPict="0" r:id="rId5">
            <anchor moveWithCells="1" sizeWithCells="1">
              <from>
                <xdr:col>2815</xdr:col>
                <xdr:colOff>0</xdr:colOff>
                <xdr:row>0</xdr:row>
                <xdr:rowOff>0</xdr:rowOff>
              </from>
              <to>
                <xdr:col>2817</xdr:col>
                <xdr:colOff>0</xdr:colOff>
                <xdr:row>3</xdr:row>
                <xdr:rowOff>0</xdr:rowOff>
              </to>
            </anchor>
          </objectPr>
        </oleObject>
      </mc:Choice>
      <mc:Fallback>
        <oleObject progId="MSPhotoEd.3" shapeId="7180" r:id="rId16"/>
      </mc:Fallback>
    </mc:AlternateContent>
    <mc:AlternateContent xmlns:mc="http://schemas.openxmlformats.org/markup-compatibility/2006">
      <mc:Choice Requires="x14">
        <oleObject progId="MSPhotoEd.3" shapeId="7181" r:id="rId17">
          <objectPr defaultSize="0" autoPict="0" r:id="rId5">
            <anchor moveWithCells="1" sizeWithCells="1">
              <from>
                <xdr:col>3071</xdr:col>
                <xdr:colOff>0</xdr:colOff>
                <xdr:row>0</xdr:row>
                <xdr:rowOff>0</xdr:rowOff>
              </from>
              <to>
                <xdr:col>3073</xdr:col>
                <xdr:colOff>0</xdr:colOff>
                <xdr:row>3</xdr:row>
                <xdr:rowOff>0</xdr:rowOff>
              </to>
            </anchor>
          </objectPr>
        </oleObject>
      </mc:Choice>
      <mc:Fallback>
        <oleObject progId="MSPhotoEd.3" shapeId="7181" r:id="rId17"/>
      </mc:Fallback>
    </mc:AlternateContent>
    <mc:AlternateContent xmlns:mc="http://schemas.openxmlformats.org/markup-compatibility/2006">
      <mc:Choice Requires="x14">
        <oleObject progId="MSPhotoEd.3" shapeId="7182" r:id="rId18">
          <objectPr defaultSize="0" autoPict="0" r:id="rId5">
            <anchor moveWithCells="1" sizeWithCells="1">
              <from>
                <xdr:col>3327</xdr:col>
                <xdr:colOff>0</xdr:colOff>
                <xdr:row>0</xdr:row>
                <xdr:rowOff>0</xdr:rowOff>
              </from>
              <to>
                <xdr:col>3329</xdr:col>
                <xdr:colOff>0</xdr:colOff>
                <xdr:row>3</xdr:row>
                <xdr:rowOff>0</xdr:rowOff>
              </to>
            </anchor>
          </objectPr>
        </oleObject>
      </mc:Choice>
      <mc:Fallback>
        <oleObject progId="MSPhotoEd.3" shapeId="7182" r:id="rId18"/>
      </mc:Fallback>
    </mc:AlternateContent>
    <mc:AlternateContent xmlns:mc="http://schemas.openxmlformats.org/markup-compatibility/2006">
      <mc:Choice Requires="x14">
        <oleObject progId="MSPhotoEd.3" shapeId="7183" r:id="rId19">
          <objectPr defaultSize="0" autoPict="0" r:id="rId5">
            <anchor moveWithCells="1" sizeWithCells="1">
              <from>
                <xdr:col>3583</xdr:col>
                <xdr:colOff>0</xdr:colOff>
                <xdr:row>0</xdr:row>
                <xdr:rowOff>0</xdr:rowOff>
              </from>
              <to>
                <xdr:col>3585</xdr:col>
                <xdr:colOff>0</xdr:colOff>
                <xdr:row>3</xdr:row>
                <xdr:rowOff>0</xdr:rowOff>
              </to>
            </anchor>
          </objectPr>
        </oleObject>
      </mc:Choice>
      <mc:Fallback>
        <oleObject progId="MSPhotoEd.3" shapeId="7183" r:id="rId19"/>
      </mc:Fallback>
    </mc:AlternateContent>
    <mc:AlternateContent xmlns:mc="http://schemas.openxmlformats.org/markup-compatibility/2006">
      <mc:Choice Requires="x14">
        <oleObject progId="MSPhotoEd.3" shapeId="7184" r:id="rId20">
          <objectPr defaultSize="0" autoPict="0" r:id="rId5">
            <anchor moveWithCells="1" sizeWithCells="1">
              <from>
                <xdr:col>3839</xdr:col>
                <xdr:colOff>0</xdr:colOff>
                <xdr:row>0</xdr:row>
                <xdr:rowOff>0</xdr:rowOff>
              </from>
              <to>
                <xdr:col>3841</xdr:col>
                <xdr:colOff>0</xdr:colOff>
                <xdr:row>3</xdr:row>
                <xdr:rowOff>0</xdr:rowOff>
              </to>
            </anchor>
          </objectPr>
        </oleObject>
      </mc:Choice>
      <mc:Fallback>
        <oleObject progId="MSPhotoEd.3" shapeId="7184" r:id="rId20"/>
      </mc:Fallback>
    </mc:AlternateContent>
    <mc:AlternateContent xmlns:mc="http://schemas.openxmlformats.org/markup-compatibility/2006">
      <mc:Choice Requires="x14">
        <oleObject progId="MSPhotoEd.3" shapeId="7185" r:id="rId21">
          <objectPr defaultSize="0" autoPict="0" r:id="rId5">
            <anchor moveWithCells="1" sizeWithCells="1">
              <from>
                <xdr:col>4095</xdr:col>
                <xdr:colOff>0</xdr:colOff>
                <xdr:row>0</xdr:row>
                <xdr:rowOff>0</xdr:rowOff>
              </from>
              <to>
                <xdr:col>4097</xdr:col>
                <xdr:colOff>0</xdr:colOff>
                <xdr:row>3</xdr:row>
                <xdr:rowOff>0</xdr:rowOff>
              </to>
            </anchor>
          </objectPr>
        </oleObject>
      </mc:Choice>
      <mc:Fallback>
        <oleObject progId="MSPhotoEd.3" shapeId="7185" r:id="rId21"/>
      </mc:Fallback>
    </mc:AlternateContent>
    <mc:AlternateContent xmlns:mc="http://schemas.openxmlformats.org/markup-compatibility/2006">
      <mc:Choice Requires="x14">
        <oleObject progId="MSPhotoEd.3" shapeId="7186" r:id="rId22">
          <objectPr defaultSize="0" autoPict="0" r:id="rId5">
            <anchor moveWithCells="1" sizeWithCells="1">
              <from>
                <xdr:col>4351</xdr:col>
                <xdr:colOff>0</xdr:colOff>
                <xdr:row>0</xdr:row>
                <xdr:rowOff>0</xdr:rowOff>
              </from>
              <to>
                <xdr:col>4353</xdr:col>
                <xdr:colOff>0</xdr:colOff>
                <xdr:row>3</xdr:row>
                <xdr:rowOff>0</xdr:rowOff>
              </to>
            </anchor>
          </objectPr>
        </oleObject>
      </mc:Choice>
      <mc:Fallback>
        <oleObject progId="MSPhotoEd.3" shapeId="7186" r:id="rId22"/>
      </mc:Fallback>
    </mc:AlternateContent>
    <mc:AlternateContent xmlns:mc="http://schemas.openxmlformats.org/markup-compatibility/2006">
      <mc:Choice Requires="x14">
        <oleObject progId="MSPhotoEd.3" shapeId="7187" r:id="rId23">
          <objectPr defaultSize="0" autoPict="0" r:id="rId5">
            <anchor moveWithCells="1" sizeWithCells="1">
              <from>
                <xdr:col>4607</xdr:col>
                <xdr:colOff>0</xdr:colOff>
                <xdr:row>0</xdr:row>
                <xdr:rowOff>0</xdr:rowOff>
              </from>
              <to>
                <xdr:col>4609</xdr:col>
                <xdr:colOff>0</xdr:colOff>
                <xdr:row>3</xdr:row>
                <xdr:rowOff>0</xdr:rowOff>
              </to>
            </anchor>
          </objectPr>
        </oleObject>
      </mc:Choice>
      <mc:Fallback>
        <oleObject progId="MSPhotoEd.3" shapeId="7187" r:id="rId23"/>
      </mc:Fallback>
    </mc:AlternateContent>
    <mc:AlternateContent xmlns:mc="http://schemas.openxmlformats.org/markup-compatibility/2006">
      <mc:Choice Requires="x14">
        <oleObject progId="MSPhotoEd.3" shapeId="7188" r:id="rId24">
          <objectPr defaultSize="0" autoPict="0" r:id="rId5">
            <anchor moveWithCells="1" sizeWithCells="1">
              <from>
                <xdr:col>4863</xdr:col>
                <xdr:colOff>0</xdr:colOff>
                <xdr:row>0</xdr:row>
                <xdr:rowOff>0</xdr:rowOff>
              </from>
              <to>
                <xdr:col>4865</xdr:col>
                <xdr:colOff>0</xdr:colOff>
                <xdr:row>3</xdr:row>
                <xdr:rowOff>0</xdr:rowOff>
              </to>
            </anchor>
          </objectPr>
        </oleObject>
      </mc:Choice>
      <mc:Fallback>
        <oleObject progId="MSPhotoEd.3" shapeId="7188" r:id="rId24"/>
      </mc:Fallback>
    </mc:AlternateContent>
    <mc:AlternateContent xmlns:mc="http://schemas.openxmlformats.org/markup-compatibility/2006">
      <mc:Choice Requires="x14">
        <oleObject progId="MSPhotoEd.3" shapeId="7189" r:id="rId25">
          <objectPr defaultSize="0" autoPict="0" r:id="rId5">
            <anchor moveWithCells="1" sizeWithCells="1">
              <from>
                <xdr:col>5119</xdr:col>
                <xdr:colOff>0</xdr:colOff>
                <xdr:row>0</xdr:row>
                <xdr:rowOff>0</xdr:rowOff>
              </from>
              <to>
                <xdr:col>5121</xdr:col>
                <xdr:colOff>0</xdr:colOff>
                <xdr:row>3</xdr:row>
                <xdr:rowOff>0</xdr:rowOff>
              </to>
            </anchor>
          </objectPr>
        </oleObject>
      </mc:Choice>
      <mc:Fallback>
        <oleObject progId="MSPhotoEd.3" shapeId="7189" r:id="rId25"/>
      </mc:Fallback>
    </mc:AlternateContent>
    <mc:AlternateContent xmlns:mc="http://schemas.openxmlformats.org/markup-compatibility/2006">
      <mc:Choice Requires="x14">
        <oleObject progId="MSPhotoEd.3" shapeId="7190" r:id="rId26">
          <objectPr defaultSize="0" autoPict="0" r:id="rId5">
            <anchor moveWithCells="1" sizeWithCells="1">
              <from>
                <xdr:col>5375</xdr:col>
                <xdr:colOff>0</xdr:colOff>
                <xdr:row>0</xdr:row>
                <xdr:rowOff>0</xdr:rowOff>
              </from>
              <to>
                <xdr:col>5377</xdr:col>
                <xdr:colOff>0</xdr:colOff>
                <xdr:row>3</xdr:row>
                <xdr:rowOff>0</xdr:rowOff>
              </to>
            </anchor>
          </objectPr>
        </oleObject>
      </mc:Choice>
      <mc:Fallback>
        <oleObject progId="MSPhotoEd.3" shapeId="7190" r:id="rId26"/>
      </mc:Fallback>
    </mc:AlternateContent>
    <mc:AlternateContent xmlns:mc="http://schemas.openxmlformats.org/markup-compatibility/2006">
      <mc:Choice Requires="x14">
        <oleObject progId="MSPhotoEd.3" shapeId="7191" r:id="rId27">
          <objectPr defaultSize="0" autoPict="0" r:id="rId5">
            <anchor moveWithCells="1" sizeWithCells="1">
              <from>
                <xdr:col>5631</xdr:col>
                <xdr:colOff>0</xdr:colOff>
                <xdr:row>0</xdr:row>
                <xdr:rowOff>0</xdr:rowOff>
              </from>
              <to>
                <xdr:col>5633</xdr:col>
                <xdr:colOff>0</xdr:colOff>
                <xdr:row>3</xdr:row>
                <xdr:rowOff>0</xdr:rowOff>
              </to>
            </anchor>
          </objectPr>
        </oleObject>
      </mc:Choice>
      <mc:Fallback>
        <oleObject progId="MSPhotoEd.3" shapeId="7191" r:id="rId27"/>
      </mc:Fallback>
    </mc:AlternateContent>
    <mc:AlternateContent xmlns:mc="http://schemas.openxmlformats.org/markup-compatibility/2006">
      <mc:Choice Requires="x14">
        <oleObject progId="MSPhotoEd.3" shapeId="7192" r:id="rId28">
          <objectPr defaultSize="0" autoPict="0" r:id="rId5">
            <anchor moveWithCells="1" sizeWithCells="1">
              <from>
                <xdr:col>5887</xdr:col>
                <xdr:colOff>0</xdr:colOff>
                <xdr:row>0</xdr:row>
                <xdr:rowOff>0</xdr:rowOff>
              </from>
              <to>
                <xdr:col>5889</xdr:col>
                <xdr:colOff>0</xdr:colOff>
                <xdr:row>3</xdr:row>
                <xdr:rowOff>0</xdr:rowOff>
              </to>
            </anchor>
          </objectPr>
        </oleObject>
      </mc:Choice>
      <mc:Fallback>
        <oleObject progId="MSPhotoEd.3" shapeId="7192" r:id="rId28"/>
      </mc:Fallback>
    </mc:AlternateContent>
    <mc:AlternateContent xmlns:mc="http://schemas.openxmlformats.org/markup-compatibility/2006">
      <mc:Choice Requires="x14">
        <oleObject progId="MSPhotoEd.3" shapeId="7193" r:id="rId29">
          <objectPr defaultSize="0" autoPict="0" r:id="rId5">
            <anchor moveWithCells="1" sizeWithCells="1">
              <from>
                <xdr:col>6143</xdr:col>
                <xdr:colOff>0</xdr:colOff>
                <xdr:row>0</xdr:row>
                <xdr:rowOff>0</xdr:rowOff>
              </from>
              <to>
                <xdr:col>6145</xdr:col>
                <xdr:colOff>0</xdr:colOff>
                <xdr:row>3</xdr:row>
                <xdr:rowOff>0</xdr:rowOff>
              </to>
            </anchor>
          </objectPr>
        </oleObject>
      </mc:Choice>
      <mc:Fallback>
        <oleObject progId="MSPhotoEd.3" shapeId="7193" r:id="rId29"/>
      </mc:Fallback>
    </mc:AlternateContent>
    <mc:AlternateContent xmlns:mc="http://schemas.openxmlformats.org/markup-compatibility/2006">
      <mc:Choice Requires="x14">
        <oleObject progId="MSPhotoEd.3" shapeId="7194" r:id="rId30">
          <objectPr defaultSize="0" autoPict="0" r:id="rId5">
            <anchor moveWithCells="1" sizeWithCells="1">
              <from>
                <xdr:col>6399</xdr:col>
                <xdr:colOff>0</xdr:colOff>
                <xdr:row>0</xdr:row>
                <xdr:rowOff>0</xdr:rowOff>
              </from>
              <to>
                <xdr:col>6401</xdr:col>
                <xdr:colOff>0</xdr:colOff>
                <xdr:row>3</xdr:row>
                <xdr:rowOff>0</xdr:rowOff>
              </to>
            </anchor>
          </objectPr>
        </oleObject>
      </mc:Choice>
      <mc:Fallback>
        <oleObject progId="MSPhotoEd.3" shapeId="7194" r:id="rId30"/>
      </mc:Fallback>
    </mc:AlternateContent>
    <mc:AlternateContent xmlns:mc="http://schemas.openxmlformats.org/markup-compatibility/2006">
      <mc:Choice Requires="x14">
        <oleObject progId="MSPhotoEd.3" shapeId="7195" r:id="rId31">
          <objectPr defaultSize="0" autoPict="0" r:id="rId5">
            <anchor moveWithCells="1" sizeWithCells="1">
              <from>
                <xdr:col>6655</xdr:col>
                <xdr:colOff>0</xdr:colOff>
                <xdr:row>0</xdr:row>
                <xdr:rowOff>0</xdr:rowOff>
              </from>
              <to>
                <xdr:col>6657</xdr:col>
                <xdr:colOff>0</xdr:colOff>
                <xdr:row>3</xdr:row>
                <xdr:rowOff>0</xdr:rowOff>
              </to>
            </anchor>
          </objectPr>
        </oleObject>
      </mc:Choice>
      <mc:Fallback>
        <oleObject progId="MSPhotoEd.3" shapeId="7195" r:id="rId31"/>
      </mc:Fallback>
    </mc:AlternateContent>
    <mc:AlternateContent xmlns:mc="http://schemas.openxmlformats.org/markup-compatibility/2006">
      <mc:Choice Requires="x14">
        <oleObject progId="MSPhotoEd.3" shapeId="7196" r:id="rId32">
          <objectPr defaultSize="0" autoPict="0" r:id="rId5">
            <anchor moveWithCells="1" sizeWithCells="1">
              <from>
                <xdr:col>6911</xdr:col>
                <xdr:colOff>0</xdr:colOff>
                <xdr:row>0</xdr:row>
                <xdr:rowOff>0</xdr:rowOff>
              </from>
              <to>
                <xdr:col>6913</xdr:col>
                <xdr:colOff>0</xdr:colOff>
                <xdr:row>3</xdr:row>
                <xdr:rowOff>0</xdr:rowOff>
              </to>
            </anchor>
          </objectPr>
        </oleObject>
      </mc:Choice>
      <mc:Fallback>
        <oleObject progId="MSPhotoEd.3" shapeId="7196" r:id="rId32"/>
      </mc:Fallback>
    </mc:AlternateContent>
    <mc:AlternateContent xmlns:mc="http://schemas.openxmlformats.org/markup-compatibility/2006">
      <mc:Choice Requires="x14">
        <oleObject progId="MSPhotoEd.3" shapeId="7197" r:id="rId33">
          <objectPr defaultSize="0" autoPict="0" r:id="rId5">
            <anchor moveWithCells="1" sizeWithCells="1">
              <from>
                <xdr:col>7167</xdr:col>
                <xdr:colOff>0</xdr:colOff>
                <xdr:row>0</xdr:row>
                <xdr:rowOff>0</xdr:rowOff>
              </from>
              <to>
                <xdr:col>7169</xdr:col>
                <xdr:colOff>0</xdr:colOff>
                <xdr:row>3</xdr:row>
                <xdr:rowOff>0</xdr:rowOff>
              </to>
            </anchor>
          </objectPr>
        </oleObject>
      </mc:Choice>
      <mc:Fallback>
        <oleObject progId="MSPhotoEd.3" shapeId="7197" r:id="rId33"/>
      </mc:Fallback>
    </mc:AlternateContent>
    <mc:AlternateContent xmlns:mc="http://schemas.openxmlformats.org/markup-compatibility/2006">
      <mc:Choice Requires="x14">
        <oleObject progId="MSPhotoEd.3" shapeId="7198" r:id="rId34">
          <objectPr defaultSize="0" autoPict="0" r:id="rId5">
            <anchor moveWithCells="1" sizeWithCells="1">
              <from>
                <xdr:col>7423</xdr:col>
                <xdr:colOff>0</xdr:colOff>
                <xdr:row>0</xdr:row>
                <xdr:rowOff>0</xdr:rowOff>
              </from>
              <to>
                <xdr:col>7425</xdr:col>
                <xdr:colOff>0</xdr:colOff>
                <xdr:row>3</xdr:row>
                <xdr:rowOff>0</xdr:rowOff>
              </to>
            </anchor>
          </objectPr>
        </oleObject>
      </mc:Choice>
      <mc:Fallback>
        <oleObject progId="MSPhotoEd.3" shapeId="7198" r:id="rId34"/>
      </mc:Fallback>
    </mc:AlternateContent>
    <mc:AlternateContent xmlns:mc="http://schemas.openxmlformats.org/markup-compatibility/2006">
      <mc:Choice Requires="x14">
        <oleObject progId="MSPhotoEd.3" shapeId="7199" r:id="rId35">
          <objectPr defaultSize="0" autoPict="0" r:id="rId5">
            <anchor moveWithCells="1" sizeWithCells="1">
              <from>
                <xdr:col>7679</xdr:col>
                <xdr:colOff>0</xdr:colOff>
                <xdr:row>0</xdr:row>
                <xdr:rowOff>0</xdr:rowOff>
              </from>
              <to>
                <xdr:col>7681</xdr:col>
                <xdr:colOff>0</xdr:colOff>
                <xdr:row>3</xdr:row>
                <xdr:rowOff>0</xdr:rowOff>
              </to>
            </anchor>
          </objectPr>
        </oleObject>
      </mc:Choice>
      <mc:Fallback>
        <oleObject progId="MSPhotoEd.3" shapeId="7199" r:id="rId35"/>
      </mc:Fallback>
    </mc:AlternateContent>
    <mc:AlternateContent xmlns:mc="http://schemas.openxmlformats.org/markup-compatibility/2006">
      <mc:Choice Requires="x14">
        <oleObject progId="MSPhotoEd.3" shapeId="7200" r:id="rId36">
          <objectPr defaultSize="0" autoPict="0" r:id="rId5">
            <anchor moveWithCells="1" sizeWithCells="1">
              <from>
                <xdr:col>7935</xdr:col>
                <xdr:colOff>0</xdr:colOff>
                <xdr:row>0</xdr:row>
                <xdr:rowOff>0</xdr:rowOff>
              </from>
              <to>
                <xdr:col>7937</xdr:col>
                <xdr:colOff>0</xdr:colOff>
                <xdr:row>3</xdr:row>
                <xdr:rowOff>0</xdr:rowOff>
              </to>
            </anchor>
          </objectPr>
        </oleObject>
      </mc:Choice>
      <mc:Fallback>
        <oleObject progId="MSPhotoEd.3" shapeId="7200" r:id="rId36"/>
      </mc:Fallback>
    </mc:AlternateContent>
    <mc:AlternateContent xmlns:mc="http://schemas.openxmlformats.org/markup-compatibility/2006">
      <mc:Choice Requires="x14">
        <oleObject progId="MSPhotoEd.3" shapeId="7201" r:id="rId37">
          <objectPr defaultSize="0" autoPict="0" r:id="rId5">
            <anchor moveWithCells="1" sizeWithCells="1">
              <from>
                <xdr:col>8190</xdr:col>
                <xdr:colOff>762000</xdr:colOff>
                <xdr:row>0</xdr:row>
                <xdr:rowOff>0</xdr:rowOff>
              </from>
              <to>
                <xdr:col>8193</xdr:col>
                <xdr:colOff>0</xdr:colOff>
                <xdr:row>3</xdr:row>
                <xdr:rowOff>0</xdr:rowOff>
              </to>
            </anchor>
          </objectPr>
        </oleObject>
      </mc:Choice>
      <mc:Fallback>
        <oleObject progId="MSPhotoEd.3" shapeId="7201" r:id="rId37"/>
      </mc:Fallback>
    </mc:AlternateContent>
    <mc:AlternateContent xmlns:mc="http://schemas.openxmlformats.org/markup-compatibility/2006">
      <mc:Choice Requires="x14">
        <oleObject progId="MSPhotoEd.3" shapeId="7202" r:id="rId38">
          <objectPr defaultSize="0" autoPict="0" r:id="rId5">
            <anchor moveWithCells="1" sizeWithCells="1">
              <from>
                <xdr:col>8447</xdr:col>
                <xdr:colOff>0</xdr:colOff>
                <xdr:row>0</xdr:row>
                <xdr:rowOff>0</xdr:rowOff>
              </from>
              <to>
                <xdr:col>8449</xdr:col>
                <xdr:colOff>0</xdr:colOff>
                <xdr:row>3</xdr:row>
                <xdr:rowOff>0</xdr:rowOff>
              </to>
            </anchor>
          </objectPr>
        </oleObject>
      </mc:Choice>
      <mc:Fallback>
        <oleObject progId="MSPhotoEd.3" shapeId="7202" r:id="rId38"/>
      </mc:Fallback>
    </mc:AlternateContent>
    <mc:AlternateContent xmlns:mc="http://schemas.openxmlformats.org/markup-compatibility/2006">
      <mc:Choice Requires="x14">
        <oleObject progId="MSPhotoEd.3" shapeId="7203" r:id="rId39">
          <objectPr defaultSize="0" autoPict="0" r:id="rId5">
            <anchor moveWithCells="1" sizeWithCells="1">
              <from>
                <xdr:col>8703</xdr:col>
                <xdr:colOff>0</xdr:colOff>
                <xdr:row>0</xdr:row>
                <xdr:rowOff>0</xdr:rowOff>
              </from>
              <to>
                <xdr:col>8705</xdr:col>
                <xdr:colOff>0</xdr:colOff>
                <xdr:row>3</xdr:row>
                <xdr:rowOff>0</xdr:rowOff>
              </to>
            </anchor>
          </objectPr>
        </oleObject>
      </mc:Choice>
      <mc:Fallback>
        <oleObject progId="MSPhotoEd.3" shapeId="7203" r:id="rId39"/>
      </mc:Fallback>
    </mc:AlternateContent>
    <mc:AlternateContent xmlns:mc="http://schemas.openxmlformats.org/markup-compatibility/2006">
      <mc:Choice Requires="x14">
        <oleObject progId="MSPhotoEd.3" shapeId="7204" r:id="rId40">
          <objectPr defaultSize="0" autoPict="0" r:id="rId5">
            <anchor moveWithCells="1" sizeWithCells="1">
              <from>
                <xdr:col>8959</xdr:col>
                <xdr:colOff>0</xdr:colOff>
                <xdr:row>0</xdr:row>
                <xdr:rowOff>0</xdr:rowOff>
              </from>
              <to>
                <xdr:col>8961</xdr:col>
                <xdr:colOff>0</xdr:colOff>
                <xdr:row>3</xdr:row>
                <xdr:rowOff>0</xdr:rowOff>
              </to>
            </anchor>
          </objectPr>
        </oleObject>
      </mc:Choice>
      <mc:Fallback>
        <oleObject progId="MSPhotoEd.3" shapeId="7204" r:id="rId40"/>
      </mc:Fallback>
    </mc:AlternateContent>
    <mc:AlternateContent xmlns:mc="http://schemas.openxmlformats.org/markup-compatibility/2006">
      <mc:Choice Requires="x14">
        <oleObject progId="MSPhotoEd.3" shapeId="7205" r:id="rId41">
          <objectPr defaultSize="0" autoPict="0" r:id="rId5">
            <anchor moveWithCells="1" sizeWithCells="1">
              <from>
                <xdr:col>9215</xdr:col>
                <xdr:colOff>0</xdr:colOff>
                <xdr:row>0</xdr:row>
                <xdr:rowOff>0</xdr:rowOff>
              </from>
              <to>
                <xdr:col>9217</xdr:col>
                <xdr:colOff>0</xdr:colOff>
                <xdr:row>3</xdr:row>
                <xdr:rowOff>0</xdr:rowOff>
              </to>
            </anchor>
          </objectPr>
        </oleObject>
      </mc:Choice>
      <mc:Fallback>
        <oleObject progId="MSPhotoEd.3" shapeId="7205" r:id="rId41"/>
      </mc:Fallback>
    </mc:AlternateContent>
    <mc:AlternateContent xmlns:mc="http://schemas.openxmlformats.org/markup-compatibility/2006">
      <mc:Choice Requires="x14">
        <oleObject progId="MSPhotoEd.3" shapeId="7206" r:id="rId42">
          <objectPr defaultSize="0" autoPict="0" r:id="rId5">
            <anchor moveWithCells="1" sizeWithCells="1">
              <from>
                <xdr:col>9471</xdr:col>
                <xdr:colOff>0</xdr:colOff>
                <xdr:row>0</xdr:row>
                <xdr:rowOff>0</xdr:rowOff>
              </from>
              <to>
                <xdr:col>9473</xdr:col>
                <xdr:colOff>0</xdr:colOff>
                <xdr:row>3</xdr:row>
                <xdr:rowOff>0</xdr:rowOff>
              </to>
            </anchor>
          </objectPr>
        </oleObject>
      </mc:Choice>
      <mc:Fallback>
        <oleObject progId="MSPhotoEd.3" shapeId="7206" r:id="rId42"/>
      </mc:Fallback>
    </mc:AlternateContent>
    <mc:AlternateContent xmlns:mc="http://schemas.openxmlformats.org/markup-compatibility/2006">
      <mc:Choice Requires="x14">
        <oleObject progId="MSPhotoEd.3" shapeId="7207" r:id="rId43">
          <objectPr defaultSize="0" autoPict="0" r:id="rId5">
            <anchor moveWithCells="1" sizeWithCells="1">
              <from>
                <xdr:col>9727</xdr:col>
                <xdr:colOff>0</xdr:colOff>
                <xdr:row>0</xdr:row>
                <xdr:rowOff>0</xdr:rowOff>
              </from>
              <to>
                <xdr:col>9729</xdr:col>
                <xdr:colOff>0</xdr:colOff>
                <xdr:row>3</xdr:row>
                <xdr:rowOff>0</xdr:rowOff>
              </to>
            </anchor>
          </objectPr>
        </oleObject>
      </mc:Choice>
      <mc:Fallback>
        <oleObject progId="MSPhotoEd.3" shapeId="7207" r:id="rId43"/>
      </mc:Fallback>
    </mc:AlternateContent>
    <mc:AlternateContent xmlns:mc="http://schemas.openxmlformats.org/markup-compatibility/2006">
      <mc:Choice Requires="x14">
        <oleObject progId="MSPhotoEd.3" shapeId="7208" r:id="rId44">
          <objectPr defaultSize="0" autoPict="0" r:id="rId5">
            <anchor moveWithCells="1" sizeWithCells="1">
              <from>
                <xdr:col>9983</xdr:col>
                <xdr:colOff>0</xdr:colOff>
                <xdr:row>0</xdr:row>
                <xdr:rowOff>0</xdr:rowOff>
              </from>
              <to>
                <xdr:col>9985</xdr:col>
                <xdr:colOff>0</xdr:colOff>
                <xdr:row>3</xdr:row>
                <xdr:rowOff>0</xdr:rowOff>
              </to>
            </anchor>
          </objectPr>
        </oleObject>
      </mc:Choice>
      <mc:Fallback>
        <oleObject progId="MSPhotoEd.3" shapeId="7208" r:id="rId44"/>
      </mc:Fallback>
    </mc:AlternateContent>
    <mc:AlternateContent xmlns:mc="http://schemas.openxmlformats.org/markup-compatibility/2006">
      <mc:Choice Requires="x14">
        <oleObject progId="MSPhotoEd.3" shapeId="7209" r:id="rId45">
          <objectPr defaultSize="0" autoPict="0" r:id="rId5">
            <anchor moveWithCells="1" sizeWithCells="1">
              <from>
                <xdr:col>10239</xdr:col>
                <xdr:colOff>0</xdr:colOff>
                <xdr:row>0</xdr:row>
                <xdr:rowOff>0</xdr:rowOff>
              </from>
              <to>
                <xdr:col>10241</xdr:col>
                <xdr:colOff>0</xdr:colOff>
                <xdr:row>3</xdr:row>
                <xdr:rowOff>0</xdr:rowOff>
              </to>
            </anchor>
          </objectPr>
        </oleObject>
      </mc:Choice>
      <mc:Fallback>
        <oleObject progId="MSPhotoEd.3" shapeId="7209" r:id="rId45"/>
      </mc:Fallback>
    </mc:AlternateContent>
    <mc:AlternateContent xmlns:mc="http://schemas.openxmlformats.org/markup-compatibility/2006">
      <mc:Choice Requires="x14">
        <oleObject progId="MSPhotoEd.3" shapeId="7210" r:id="rId46">
          <objectPr defaultSize="0" autoPict="0" r:id="rId5">
            <anchor moveWithCells="1" sizeWithCells="1">
              <from>
                <xdr:col>10495</xdr:col>
                <xdr:colOff>0</xdr:colOff>
                <xdr:row>0</xdr:row>
                <xdr:rowOff>0</xdr:rowOff>
              </from>
              <to>
                <xdr:col>10497</xdr:col>
                <xdr:colOff>0</xdr:colOff>
                <xdr:row>3</xdr:row>
                <xdr:rowOff>0</xdr:rowOff>
              </to>
            </anchor>
          </objectPr>
        </oleObject>
      </mc:Choice>
      <mc:Fallback>
        <oleObject progId="MSPhotoEd.3" shapeId="7210" r:id="rId46"/>
      </mc:Fallback>
    </mc:AlternateContent>
    <mc:AlternateContent xmlns:mc="http://schemas.openxmlformats.org/markup-compatibility/2006">
      <mc:Choice Requires="x14">
        <oleObject progId="MSPhotoEd.3" shapeId="7211" r:id="rId47">
          <objectPr defaultSize="0" autoPict="0" r:id="rId5">
            <anchor moveWithCells="1" sizeWithCells="1">
              <from>
                <xdr:col>10751</xdr:col>
                <xdr:colOff>0</xdr:colOff>
                <xdr:row>0</xdr:row>
                <xdr:rowOff>0</xdr:rowOff>
              </from>
              <to>
                <xdr:col>10753</xdr:col>
                <xdr:colOff>0</xdr:colOff>
                <xdr:row>3</xdr:row>
                <xdr:rowOff>0</xdr:rowOff>
              </to>
            </anchor>
          </objectPr>
        </oleObject>
      </mc:Choice>
      <mc:Fallback>
        <oleObject progId="MSPhotoEd.3" shapeId="7211" r:id="rId47"/>
      </mc:Fallback>
    </mc:AlternateContent>
    <mc:AlternateContent xmlns:mc="http://schemas.openxmlformats.org/markup-compatibility/2006">
      <mc:Choice Requires="x14">
        <oleObject progId="MSPhotoEd.3" shapeId="7212" r:id="rId48">
          <objectPr defaultSize="0" autoPict="0" r:id="rId5">
            <anchor moveWithCells="1" sizeWithCells="1">
              <from>
                <xdr:col>11007</xdr:col>
                <xdr:colOff>0</xdr:colOff>
                <xdr:row>0</xdr:row>
                <xdr:rowOff>0</xdr:rowOff>
              </from>
              <to>
                <xdr:col>11009</xdr:col>
                <xdr:colOff>0</xdr:colOff>
                <xdr:row>3</xdr:row>
                <xdr:rowOff>0</xdr:rowOff>
              </to>
            </anchor>
          </objectPr>
        </oleObject>
      </mc:Choice>
      <mc:Fallback>
        <oleObject progId="MSPhotoEd.3" shapeId="7212" r:id="rId48"/>
      </mc:Fallback>
    </mc:AlternateContent>
    <mc:AlternateContent xmlns:mc="http://schemas.openxmlformats.org/markup-compatibility/2006">
      <mc:Choice Requires="x14">
        <oleObject progId="MSPhotoEd.3" shapeId="7213" r:id="rId49">
          <objectPr defaultSize="0" autoPict="0" r:id="rId5">
            <anchor moveWithCells="1" sizeWithCells="1">
              <from>
                <xdr:col>11263</xdr:col>
                <xdr:colOff>0</xdr:colOff>
                <xdr:row>0</xdr:row>
                <xdr:rowOff>0</xdr:rowOff>
              </from>
              <to>
                <xdr:col>11264</xdr:col>
                <xdr:colOff>762000</xdr:colOff>
                <xdr:row>3</xdr:row>
                <xdr:rowOff>0</xdr:rowOff>
              </to>
            </anchor>
          </objectPr>
        </oleObject>
      </mc:Choice>
      <mc:Fallback>
        <oleObject progId="MSPhotoEd.3" shapeId="7213" r:id="rId49"/>
      </mc:Fallback>
    </mc:AlternateContent>
    <mc:AlternateContent xmlns:mc="http://schemas.openxmlformats.org/markup-compatibility/2006">
      <mc:Choice Requires="x14">
        <oleObject progId="MSPhotoEd.3" shapeId="7214" r:id="rId50">
          <objectPr defaultSize="0" autoPict="0" r:id="rId5">
            <anchor moveWithCells="1" sizeWithCells="1">
              <from>
                <xdr:col>11519</xdr:col>
                <xdr:colOff>0</xdr:colOff>
                <xdr:row>0</xdr:row>
                <xdr:rowOff>0</xdr:rowOff>
              </from>
              <to>
                <xdr:col>11521</xdr:col>
                <xdr:colOff>0</xdr:colOff>
                <xdr:row>3</xdr:row>
                <xdr:rowOff>0</xdr:rowOff>
              </to>
            </anchor>
          </objectPr>
        </oleObject>
      </mc:Choice>
      <mc:Fallback>
        <oleObject progId="MSPhotoEd.3" shapeId="7214" r:id="rId50"/>
      </mc:Fallback>
    </mc:AlternateContent>
    <mc:AlternateContent xmlns:mc="http://schemas.openxmlformats.org/markup-compatibility/2006">
      <mc:Choice Requires="x14">
        <oleObject progId="MSPhotoEd.3" shapeId="7215" r:id="rId51">
          <objectPr defaultSize="0" autoPict="0" r:id="rId5">
            <anchor moveWithCells="1" sizeWithCells="1">
              <from>
                <xdr:col>11775</xdr:col>
                <xdr:colOff>0</xdr:colOff>
                <xdr:row>0</xdr:row>
                <xdr:rowOff>0</xdr:rowOff>
              </from>
              <to>
                <xdr:col>11777</xdr:col>
                <xdr:colOff>0</xdr:colOff>
                <xdr:row>3</xdr:row>
                <xdr:rowOff>0</xdr:rowOff>
              </to>
            </anchor>
          </objectPr>
        </oleObject>
      </mc:Choice>
      <mc:Fallback>
        <oleObject progId="MSPhotoEd.3" shapeId="7215" r:id="rId51"/>
      </mc:Fallback>
    </mc:AlternateContent>
    <mc:AlternateContent xmlns:mc="http://schemas.openxmlformats.org/markup-compatibility/2006">
      <mc:Choice Requires="x14">
        <oleObject progId="MSPhotoEd.3" shapeId="7216" r:id="rId52">
          <objectPr defaultSize="0" autoPict="0" r:id="rId5">
            <anchor moveWithCells="1" sizeWithCells="1">
              <from>
                <xdr:col>12031</xdr:col>
                <xdr:colOff>0</xdr:colOff>
                <xdr:row>0</xdr:row>
                <xdr:rowOff>0</xdr:rowOff>
              </from>
              <to>
                <xdr:col>12033</xdr:col>
                <xdr:colOff>0</xdr:colOff>
                <xdr:row>3</xdr:row>
                <xdr:rowOff>0</xdr:rowOff>
              </to>
            </anchor>
          </objectPr>
        </oleObject>
      </mc:Choice>
      <mc:Fallback>
        <oleObject progId="MSPhotoEd.3" shapeId="7216" r:id="rId52"/>
      </mc:Fallback>
    </mc:AlternateContent>
    <mc:AlternateContent xmlns:mc="http://schemas.openxmlformats.org/markup-compatibility/2006">
      <mc:Choice Requires="x14">
        <oleObject progId="MSPhotoEd.3" shapeId="7217" r:id="rId53">
          <objectPr defaultSize="0" autoPict="0" r:id="rId5">
            <anchor moveWithCells="1" sizeWithCells="1">
              <from>
                <xdr:col>12286</xdr:col>
                <xdr:colOff>762000</xdr:colOff>
                <xdr:row>0</xdr:row>
                <xdr:rowOff>0</xdr:rowOff>
              </from>
              <to>
                <xdr:col>12289</xdr:col>
                <xdr:colOff>0</xdr:colOff>
                <xdr:row>3</xdr:row>
                <xdr:rowOff>0</xdr:rowOff>
              </to>
            </anchor>
          </objectPr>
        </oleObject>
      </mc:Choice>
      <mc:Fallback>
        <oleObject progId="MSPhotoEd.3" shapeId="7217" r:id="rId53"/>
      </mc:Fallback>
    </mc:AlternateContent>
    <mc:AlternateContent xmlns:mc="http://schemas.openxmlformats.org/markup-compatibility/2006">
      <mc:Choice Requires="x14">
        <oleObject progId="MSPhotoEd.3" shapeId="7218" r:id="rId54">
          <objectPr defaultSize="0" autoPict="0" r:id="rId5">
            <anchor moveWithCells="1" sizeWithCells="1">
              <from>
                <xdr:col>12543</xdr:col>
                <xdr:colOff>0</xdr:colOff>
                <xdr:row>0</xdr:row>
                <xdr:rowOff>0</xdr:rowOff>
              </from>
              <to>
                <xdr:col>12545</xdr:col>
                <xdr:colOff>0</xdr:colOff>
                <xdr:row>3</xdr:row>
                <xdr:rowOff>0</xdr:rowOff>
              </to>
            </anchor>
          </objectPr>
        </oleObject>
      </mc:Choice>
      <mc:Fallback>
        <oleObject progId="MSPhotoEd.3" shapeId="7218" r:id="rId54"/>
      </mc:Fallback>
    </mc:AlternateContent>
    <mc:AlternateContent xmlns:mc="http://schemas.openxmlformats.org/markup-compatibility/2006">
      <mc:Choice Requires="x14">
        <oleObject progId="MSPhotoEd.3" shapeId="7219" r:id="rId55">
          <objectPr defaultSize="0" autoPict="0" r:id="rId5">
            <anchor moveWithCells="1" sizeWithCells="1">
              <from>
                <xdr:col>12799</xdr:col>
                <xdr:colOff>0</xdr:colOff>
                <xdr:row>0</xdr:row>
                <xdr:rowOff>0</xdr:rowOff>
              </from>
              <to>
                <xdr:col>12801</xdr:col>
                <xdr:colOff>0</xdr:colOff>
                <xdr:row>3</xdr:row>
                <xdr:rowOff>0</xdr:rowOff>
              </to>
            </anchor>
          </objectPr>
        </oleObject>
      </mc:Choice>
      <mc:Fallback>
        <oleObject progId="MSPhotoEd.3" shapeId="7219" r:id="rId55"/>
      </mc:Fallback>
    </mc:AlternateContent>
    <mc:AlternateContent xmlns:mc="http://schemas.openxmlformats.org/markup-compatibility/2006">
      <mc:Choice Requires="x14">
        <oleObject progId="MSPhotoEd.3" shapeId="7220" r:id="rId56">
          <objectPr defaultSize="0" autoPict="0" r:id="rId5">
            <anchor moveWithCells="1" sizeWithCells="1">
              <from>
                <xdr:col>13055</xdr:col>
                <xdr:colOff>0</xdr:colOff>
                <xdr:row>0</xdr:row>
                <xdr:rowOff>0</xdr:rowOff>
              </from>
              <to>
                <xdr:col>13057</xdr:col>
                <xdr:colOff>0</xdr:colOff>
                <xdr:row>3</xdr:row>
                <xdr:rowOff>0</xdr:rowOff>
              </to>
            </anchor>
          </objectPr>
        </oleObject>
      </mc:Choice>
      <mc:Fallback>
        <oleObject progId="MSPhotoEd.3" shapeId="7220" r:id="rId56"/>
      </mc:Fallback>
    </mc:AlternateContent>
    <mc:AlternateContent xmlns:mc="http://schemas.openxmlformats.org/markup-compatibility/2006">
      <mc:Choice Requires="x14">
        <oleObject progId="MSPhotoEd.3" shapeId="7221" r:id="rId57">
          <objectPr defaultSize="0" autoPict="0" r:id="rId5">
            <anchor moveWithCells="1" sizeWithCells="1">
              <from>
                <xdr:col>13311</xdr:col>
                <xdr:colOff>0</xdr:colOff>
                <xdr:row>0</xdr:row>
                <xdr:rowOff>0</xdr:rowOff>
              </from>
              <to>
                <xdr:col>13313</xdr:col>
                <xdr:colOff>0</xdr:colOff>
                <xdr:row>3</xdr:row>
                <xdr:rowOff>0</xdr:rowOff>
              </to>
            </anchor>
          </objectPr>
        </oleObject>
      </mc:Choice>
      <mc:Fallback>
        <oleObject progId="MSPhotoEd.3" shapeId="7221" r:id="rId57"/>
      </mc:Fallback>
    </mc:AlternateContent>
    <mc:AlternateContent xmlns:mc="http://schemas.openxmlformats.org/markup-compatibility/2006">
      <mc:Choice Requires="x14">
        <oleObject progId="MSPhotoEd.3" shapeId="7222" r:id="rId58">
          <objectPr defaultSize="0" autoPict="0" r:id="rId5">
            <anchor moveWithCells="1" sizeWithCells="1">
              <from>
                <xdr:col>13567</xdr:col>
                <xdr:colOff>0</xdr:colOff>
                <xdr:row>0</xdr:row>
                <xdr:rowOff>0</xdr:rowOff>
              </from>
              <to>
                <xdr:col>13569</xdr:col>
                <xdr:colOff>0</xdr:colOff>
                <xdr:row>3</xdr:row>
                <xdr:rowOff>0</xdr:rowOff>
              </to>
            </anchor>
          </objectPr>
        </oleObject>
      </mc:Choice>
      <mc:Fallback>
        <oleObject progId="MSPhotoEd.3" shapeId="7222" r:id="rId58"/>
      </mc:Fallback>
    </mc:AlternateContent>
    <mc:AlternateContent xmlns:mc="http://schemas.openxmlformats.org/markup-compatibility/2006">
      <mc:Choice Requires="x14">
        <oleObject progId="MSPhotoEd.3" shapeId="7223" r:id="rId59">
          <objectPr defaultSize="0" autoPict="0" r:id="rId5">
            <anchor moveWithCells="1" sizeWithCells="1">
              <from>
                <xdr:col>13823</xdr:col>
                <xdr:colOff>0</xdr:colOff>
                <xdr:row>0</xdr:row>
                <xdr:rowOff>0</xdr:rowOff>
              </from>
              <to>
                <xdr:col>13825</xdr:col>
                <xdr:colOff>0</xdr:colOff>
                <xdr:row>3</xdr:row>
                <xdr:rowOff>0</xdr:rowOff>
              </to>
            </anchor>
          </objectPr>
        </oleObject>
      </mc:Choice>
      <mc:Fallback>
        <oleObject progId="MSPhotoEd.3" shapeId="7223" r:id="rId59"/>
      </mc:Fallback>
    </mc:AlternateContent>
    <mc:AlternateContent xmlns:mc="http://schemas.openxmlformats.org/markup-compatibility/2006">
      <mc:Choice Requires="x14">
        <oleObject progId="MSPhotoEd.3" shapeId="7224" r:id="rId60">
          <objectPr defaultSize="0" autoPict="0" r:id="rId5">
            <anchor moveWithCells="1" sizeWithCells="1">
              <from>
                <xdr:col>14079</xdr:col>
                <xdr:colOff>0</xdr:colOff>
                <xdr:row>0</xdr:row>
                <xdr:rowOff>0</xdr:rowOff>
              </from>
              <to>
                <xdr:col>14081</xdr:col>
                <xdr:colOff>0</xdr:colOff>
                <xdr:row>3</xdr:row>
                <xdr:rowOff>0</xdr:rowOff>
              </to>
            </anchor>
          </objectPr>
        </oleObject>
      </mc:Choice>
      <mc:Fallback>
        <oleObject progId="MSPhotoEd.3" shapeId="7224" r:id="rId60"/>
      </mc:Fallback>
    </mc:AlternateContent>
    <mc:AlternateContent xmlns:mc="http://schemas.openxmlformats.org/markup-compatibility/2006">
      <mc:Choice Requires="x14">
        <oleObject progId="MSPhotoEd.3" shapeId="7225" r:id="rId61">
          <objectPr defaultSize="0" autoPict="0" r:id="rId5">
            <anchor moveWithCells="1" sizeWithCells="1">
              <from>
                <xdr:col>14335</xdr:col>
                <xdr:colOff>0</xdr:colOff>
                <xdr:row>0</xdr:row>
                <xdr:rowOff>0</xdr:rowOff>
              </from>
              <to>
                <xdr:col>14337</xdr:col>
                <xdr:colOff>0</xdr:colOff>
                <xdr:row>3</xdr:row>
                <xdr:rowOff>0</xdr:rowOff>
              </to>
            </anchor>
          </objectPr>
        </oleObject>
      </mc:Choice>
      <mc:Fallback>
        <oleObject progId="MSPhotoEd.3" shapeId="7225" r:id="rId61"/>
      </mc:Fallback>
    </mc:AlternateContent>
    <mc:AlternateContent xmlns:mc="http://schemas.openxmlformats.org/markup-compatibility/2006">
      <mc:Choice Requires="x14">
        <oleObject progId="MSPhotoEd.3" shapeId="7226" r:id="rId62">
          <objectPr defaultSize="0" autoPict="0" r:id="rId5">
            <anchor moveWithCells="1" sizeWithCells="1">
              <from>
                <xdr:col>14591</xdr:col>
                <xdr:colOff>0</xdr:colOff>
                <xdr:row>0</xdr:row>
                <xdr:rowOff>0</xdr:rowOff>
              </from>
              <to>
                <xdr:col>14593</xdr:col>
                <xdr:colOff>0</xdr:colOff>
                <xdr:row>3</xdr:row>
                <xdr:rowOff>0</xdr:rowOff>
              </to>
            </anchor>
          </objectPr>
        </oleObject>
      </mc:Choice>
      <mc:Fallback>
        <oleObject progId="MSPhotoEd.3" shapeId="7226" r:id="rId62"/>
      </mc:Fallback>
    </mc:AlternateContent>
    <mc:AlternateContent xmlns:mc="http://schemas.openxmlformats.org/markup-compatibility/2006">
      <mc:Choice Requires="x14">
        <oleObject progId="MSPhotoEd.3" shapeId="7227" r:id="rId63">
          <objectPr defaultSize="0" autoPict="0" r:id="rId5">
            <anchor moveWithCells="1" sizeWithCells="1">
              <from>
                <xdr:col>14847</xdr:col>
                <xdr:colOff>0</xdr:colOff>
                <xdr:row>0</xdr:row>
                <xdr:rowOff>0</xdr:rowOff>
              </from>
              <to>
                <xdr:col>14849</xdr:col>
                <xdr:colOff>0</xdr:colOff>
                <xdr:row>3</xdr:row>
                <xdr:rowOff>0</xdr:rowOff>
              </to>
            </anchor>
          </objectPr>
        </oleObject>
      </mc:Choice>
      <mc:Fallback>
        <oleObject progId="MSPhotoEd.3" shapeId="7227" r:id="rId63"/>
      </mc:Fallback>
    </mc:AlternateContent>
    <mc:AlternateContent xmlns:mc="http://schemas.openxmlformats.org/markup-compatibility/2006">
      <mc:Choice Requires="x14">
        <oleObject progId="MSPhotoEd.3" shapeId="7228" r:id="rId64">
          <objectPr defaultSize="0" autoPict="0" r:id="rId5">
            <anchor moveWithCells="1" sizeWithCells="1">
              <from>
                <xdr:col>15103</xdr:col>
                <xdr:colOff>0</xdr:colOff>
                <xdr:row>0</xdr:row>
                <xdr:rowOff>0</xdr:rowOff>
              </from>
              <to>
                <xdr:col>15105</xdr:col>
                <xdr:colOff>0</xdr:colOff>
                <xdr:row>3</xdr:row>
                <xdr:rowOff>0</xdr:rowOff>
              </to>
            </anchor>
          </objectPr>
        </oleObject>
      </mc:Choice>
      <mc:Fallback>
        <oleObject progId="MSPhotoEd.3" shapeId="7228" r:id="rId64"/>
      </mc:Fallback>
    </mc:AlternateContent>
    <mc:AlternateContent xmlns:mc="http://schemas.openxmlformats.org/markup-compatibility/2006">
      <mc:Choice Requires="x14">
        <oleObject progId="MSPhotoEd.3" shapeId="7229" r:id="rId65">
          <objectPr defaultSize="0" autoPict="0" r:id="rId5">
            <anchor moveWithCells="1" sizeWithCells="1">
              <from>
                <xdr:col>15359</xdr:col>
                <xdr:colOff>0</xdr:colOff>
                <xdr:row>0</xdr:row>
                <xdr:rowOff>0</xdr:rowOff>
              </from>
              <to>
                <xdr:col>15360</xdr:col>
                <xdr:colOff>762000</xdr:colOff>
                <xdr:row>3</xdr:row>
                <xdr:rowOff>0</xdr:rowOff>
              </to>
            </anchor>
          </objectPr>
        </oleObject>
      </mc:Choice>
      <mc:Fallback>
        <oleObject progId="MSPhotoEd.3" shapeId="7229" r:id="rId65"/>
      </mc:Fallback>
    </mc:AlternateContent>
    <mc:AlternateContent xmlns:mc="http://schemas.openxmlformats.org/markup-compatibility/2006">
      <mc:Choice Requires="x14">
        <oleObject progId="MSPhotoEd.3" shapeId="7230" r:id="rId66">
          <objectPr defaultSize="0" autoPict="0" r:id="rId5">
            <anchor moveWithCells="1" sizeWithCells="1">
              <from>
                <xdr:col>15615</xdr:col>
                <xdr:colOff>0</xdr:colOff>
                <xdr:row>0</xdr:row>
                <xdr:rowOff>0</xdr:rowOff>
              </from>
              <to>
                <xdr:col>15617</xdr:col>
                <xdr:colOff>0</xdr:colOff>
                <xdr:row>3</xdr:row>
                <xdr:rowOff>0</xdr:rowOff>
              </to>
            </anchor>
          </objectPr>
        </oleObject>
      </mc:Choice>
      <mc:Fallback>
        <oleObject progId="MSPhotoEd.3" shapeId="7230" r:id="rId66"/>
      </mc:Fallback>
    </mc:AlternateContent>
    <mc:AlternateContent xmlns:mc="http://schemas.openxmlformats.org/markup-compatibility/2006">
      <mc:Choice Requires="x14">
        <oleObject progId="MSPhotoEd.3" shapeId="7231" r:id="rId67">
          <objectPr defaultSize="0" autoPict="0" r:id="rId5">
            <anchor moveWithCells="1" sizeWithCells="1">
              <from>
                <xdr:col>15871</xdr:col>
                <xdr:colOff>0</xdr:colOff>
                <xdr:row>0</xdr:row>
                <xdr:rowOff>0</xdr:rowOff>
              </from>
              <to>
                <xdr:col>15873</xdr:col>
                <xdr:colOff>0</xdr:colOff>
                <xdr:row>3</xdr:row>
                <xdr:rowOff>0</xdr:rowOff>
              </to>
            </anchor>
          </objectPr>
        </oleObject>
      </mc:Choice>
      <mc:Fallback>
        <oleObject progId="MSPhotoEd.3" shapeId="7231" r:id="rId67"/>
      </mc:Fallback>
    </mc:AlternateContent>
    <mc:AlternateContent xmlns:mc="http://schemas.openxmlformats.org/markup-compatibility/2006">
      <mc:Choice Requires="x14">
        <oleObject progId="MSPhotoEd.3" shapeId="7232" r:id="rId68">
          <objectPr defaultSize="0" autoPict="0" r:id="rId5">
            <anchor moveWithCells="1" sizeWithCells="1">
              <from>
                <xdr:col>16127</xdr:col>
                <xdr:colOff>0</xdr:colOff>
                <xdr:row>0</xdr:row>
                <xdr:rowOff>0</xdr:rowOff>
              </from>
              <to>
                <xdr:col>16129</xdr:col>
                <xdr:colOff>0</xdr:colOff>
                <xdr:row>3</xdr:row>
                <xdr:rowOff>0</xdr:rowOff>
              </to>
            </anchor>
          </objectPr>
        </oleObject>
      </mc:Choice>
      <mc:Fallback>
        <oleObject progId="MSPhotoEd.3" shapeId="7232" r:id="rId68"/>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30"/>
  <sheetViews>
    <sheetView showGridLines="0" workbookViewId="0">
      <selection activeCell="D23" sqref="D23"/>
    </sheetView>
  </sheetViews>
  <sheetFormatPr defaultRowHeight="12.75" x14ac:dyDescent="0.2"/>
  <cols>
    <col min="1" max="2" width="9.140625" style="332"/>
    <col min="3" max="3" width="42" style="332" customWidth="1"/>
    <col min="4" max="4" width="27.42578125" style="332" customWidth="1"/>
    <col min="5" max="5" width="9.140625" style="332"/>
    <col min="6" max="6" width="14.28515625" style="332" bestFit="1" customWidth="1"/>
    <col min="7" max="258" width="9.140625" style="332"/>
    <col min="259" max="259" width="42" style="332" customWidth="1"/>
    <col min="260" max="260" width="27.42578125" style="332" customWidth="1"/>
    <col min="261" max="261" width="9.140625" style="332"/>
    <col min="262" max="262" width="14.28515625" style="332" bestFit="1" customWidth="1"/>
    <col min="263" max="514" width="9.140625" style="332"/>
    <col min="515" max="515" width="42" style="332" customWidth="1"/>
    <col min="516" max="516" width="27.42578125" style="332" customWidth="1"/>
    <col min="517" max="517" width="9.140625" style="332"/>
    <col min="518" max="518" width="14.28515625" style="332" bestFit="1" customWidth="1"/>
    <col min="519" max="770" width="9.140625" style="332"/>
    <col min="771" max="771" width="42" style="332" customWidth="1"/>
    <col min="772" max="772" width="27.42578125" style="332" customWidth="1"/>
    <col min="773" max="773" width="9.140625" style="332"/>
    <col min="774" max="774" width="14.28515625" style="332" bestFit="1" customWidth="1"/>
    <col min="775" max="1026" width="9.140625" style="332"/>
    <col min="1027" max="1027" width="42" style="332" customWidth="1"/>
    <col min="1028" max="1028" width="27.42578125" style="332" customWidth="1"/>
    <col min="1029" max="1029" width="9.140625" style="332"/>
    <col min="1030" max="1030" width="14.28515625" style="332" bestFit="1" customWidth="1"/>
    <col min="1031" max="1282" width="9.140625" style="332"/>
    <col min="1283" max="1283" width="42" style="332" customWidth="1"/>
    <col min="1284" max="1284" width="27.42578125" style="332" customWidth="1"/>
    <col min="1285" max="1285" width="9.140625" style="332"/>
    <col min="1286" max="1286" width="14.28515625" style="332" bestFit="1" customWidth="1"/>
    <col min="1287" max="1538" width="9.140625" style="332"/>
    <col min="1539" max="1539" width="42" style="332" customWidth="1"/>
    <col min="1540" max="1540" width="27.42578125" style="332" customWidth="1"/>
    <col min="1541" max="1541" width="9.140625" style="332"/>
    <col min="1542" max="1542" width="14.28515625" style="332" bestFit="1" customWidth="1"/>
    <col min="1543" max="1794" width="9.140625" style="332"/>
    <col min="1795" max="1795" width="42" style="332" customWidth="1"/>
    <col min="1796" max="1796" width="27.42578125" style="332" customWidth="1"/>
    <col min="1797" max="1797" width="9.140625" style="332"/>
    <col min="1798" max="1798" width="14.28515625" style="332" bestFit="1" customWidth="1"/>
    <col min="1799" max="2050" width="9.140625" style="332"/>
    <col min="2051" max="2051" width="42" style="332" customWidth="1"/>
    <col min="2052" max="2052" width="27.42578125" style="332" customWidth="1"/>
    <col min="2053" max="2053" width="9.140625" style="332"/>
    <col min="2054" max="2054" width="14.28515625" style="332" bestFit="1" customWidth="1"/>
    <col min="2055" max="2306" width="9.140625" style="332"/>
    <col min="2307" max="2307" width="42" style="332" customWidth="1"/>
    <col min="2308" max="2308" width="27.42578125" style="332" customWidth="1"/>
    <col min="2309" max="2309" width="9.140625" style="332"/>
    <col min="2310" max="2310" width="14.28515625" style="332" bestFit="1" customWidth="1"/>
    <col min="2311" max="2562" width="9.140625" style="332"/>
    <col min="2563" max="2563" width="42" style="332" customWidth="1"/>
    <col min="2564" max="2564" width="27.42578125" style="332" customWidth="1"/>
    <col min="2565" max="2565" width="9.140625" style="332"/>
    <col min="2566" max="2566" width="14.28515625" style="332" bestFit="1" customWidth="1"/>
    <col min="2567" max="2818" width="9.140625" style="332"/>
    <col min="2819" max="2819" width="42" style="332" customWidth="1"/>
    <col min="2820" max="2820" width="27.42578125" style="332" customWidth="1"/>
    <col min="2821" max="2821" width="9.140625" style="332"/>
    <col min="2822" max="2822" width="14.28515625" style="332" bestFit="1" customWidth="1"/>
    <col min="2823" max="3074" width="9.140625" style="332"/>
    <col min="3075" max="3075" width="42" style="332" customWidth="1"/>
    <col min="3076" max="3076" width="27.42578125" style="332" customWidth="1"/>
    <col min="3077" max="3077" width="9.140625" style="332"/>
    <col min="3078" max="3078" width="14.28515625" style="332" bestFit="1" customWidth="1"/>
    <col min="3079" max="3330" width="9.140625" style="332"/>
    <col min="3331" max="3331" width="42" style="332" customWidth="1"/>
    <col min="3332" max="3332" width="27.42578125" style="332" customWidth="1"/>
    <col min="3333" max="3333" width="9.140625" style="332"/>
    <col min="3334" max="3334" width="14.28515625" style="332" bestFit="1" customWidth="1"/>
    <col min="3335" max="3586" width="9.140625" style="332"/>
    <col min="3587" max="3587" width="42" style="332" customWidth="1"/>
    <col min="3588" max="3588" width="27.42578125" style="332" customWidth="1"/>
    <col min="3589" max="3589" width="9.140625" style="332"/>
    <col min="3590" max="3590" width="14.28515625" style="332" bestFit="1" customWidth="1"/>
    <col min="3591" max="3842" width="9.140625" style="332"/>
    <col min="3843" max="3843" width="42" style="332" customWidth="1"/>
    <col min="3844" max="3844" width="27.42578125" style="332" customWidth="1"/>
    <col min="3845" max="3845" width="9.140625" style="332"/>
    <col min="3846" max="3846" width="14.28515625" style="332" bestFit="1" customWidth="1"/>
    <col min="3847" max="4098" width="9.140625" style="332"/>
    <col min="4099" max="4099" width="42" style="332" customWidth="1"/>
    <col min="4100" max="4100" width="27.42578125" style="332" customWidth="1"/>
    <col min="4101" max="4101" width="9.140625" style="332"/>
    <col min="4102" max="4102" width="14.28515625" style="332" bestFit="1" customWidth="1"/>
    <col min="4103" max="4354" width="9.140625" style="332"/>
    <col min="4355" max="4355" width="42" style="332" customWidth="1"/>
    <col min="4356" max="4356" width="27.42578125" style="332" customWidth="1"/>
    <col min="4357" max="4357" width="9.140625" style="332"/>
    <col min="4358" max="4358" width="14.28515625" style="332" bestFit="1" customWidth="1"/>
    <col min="4359" max="4610" width="9.140625" style="332"/>
    <col min="4611" max="4611" width="42" style="332" customWidth="1"/>
    <col min="4612" max="4612" width="27.42578125" style="332" customWidth="1"/>
    <col min="4613" max="4613" width="9.140625" style="332"/>
    <col min="4614" max="4614" width="14.28515625" style="332" bestFit="1" customWidth="1"/>
    <col min="4615" max="4866" width="9.140625" style="332"/>
    <col min="4867" max="4867" width="42" style="332" customWidth="1"/>
    <col min="4868" max="4868" width="27.42578125" style="332" customWidth="1"/>
    <col min="4869" max="4869" width="9.140625" style="332"/>
    <col min="4870" max="4870" width="14.28515625" style="332" bestFit="1" customWidth="1"/>
    <col min="4871" max="5122" width="9.140625" style="332"/>
    <col min="5123" max="5123" width="42" style="332" customWidth="1"/>
    <col min="5124" max="5124" width="27.42578125" style="332" customWidth="1"/>
    <col min="5125" max="5125" width="9.140625" style="332"/>
    <col min="5126" max="5126" width="14.28515625" style="332" bestFit="1" customWidth="1"/>
    <col min="5127" max="5378" width="9.140625" style="332"/>
    <col min="5379" max="5379" width="42" style="332" customWidth="1"/>
    <col min="5380" max="5380" width="27.42578125" style="332" customWidth="1"/>
    <col min="5381" max="5381" width="9.140625" style="332"/>
    <col min="5382" max="5382" width="14.28515625" style="332" bestFit="1" customWidth="1"/>
    <col min="5383" max="5634" width="9.140625" style="332"/>
    <col min="5635" max="5635" width="42" style="332" customWidth="1"/>
    <col min="5636" max="5636" width="27.42578125" style="332" customWidth="1"/>
    <col min="5637" max="5637" width="9.140625" style="332"/>
    <col min="5638" max="5638" width="14.28515625" style="332" bestFit="1" customWidth="1"/>
    <col min="5639" max="5890" width="9.140625" style="332"/>
    <col min="5891" max="5891" width="42" style="332" customWidth="1"/>
    <col min="5892" max="5892" width="27.42578125" style="332" customWidth="1"/>
    <col min="5893" max="5893" width="9.140625" style="332"/>
    <col min="5894" max="5894" width="14.28515625" style="332" bestFit="1" customWidth="1"/>
    <col min="5895" max="6146" width="9.140625" style="332"/>
    <col min="6147" max="6147" width="42" style="332" customWidth="1"/>
    <col min="6148" max="6148" width="27.42578125" style="332" customWidth="1"/>
    <col min="6149" max="6149" width="9.140625" style="332"/>
    <col min="6150" max="6150" width="14.28515625" style="332" bestFit="1" customWidth="1"/>
    <col min="6151" max="6402" width="9.140625" style="332"/>
    <col min="6403" max="6403" width="42" style="332" customWidth="1"/>
    <col min="6404" max="6404" width="27.42578125" style="332" customWidth="1"/>
    <col min="6405" max="6405" width="9.140625" style="332"/>
    <col min="6406" max="6406" width="14.28515625" style="332" bestFit="1" customWidth="1"/>
    <col min="6407" max="6658" width="9.140625" style="332"/>
    <col min="6659" max="6659" width="42" style="332" customWidth="1"/>
    <col min="6660" max="6660" width="27.42578125" style="332" customWidth="1"/>
    <col min="6661" max="6661" width="9.140625" style="332"/>
    <col min="6662" max="6662" width="14.28515625" style="332" bestFit="1" customWidth="1"/>
    <col min="6663" max="6914" width="9.140625" style="332"/>
    <col min="6915" max="6915" width="42" style="332" customWidth="1"/>
    <col min="6916" max="6916" width="27.42578125" style="332" customWidth="1"/>
    <col min="6917" max="6917" width="9.140625" style="332"/>
    <col min="6918" max="6918" width="14.28515625" style="332" bestFit="1" customWidth="1"/>
    <col min="6919" max="7170" width="9.140625" style="332"/>
    <col min="7171" max="7171" width="42" style="332" customWidth="1"/>
    <col min="7172" max="7172" width="27.42578125" style="332" customWidth="1"/>
    <col min="7173" max="7173" width="9.140625" style="332"/>
    <col min="7174" max="7174" width="14.28515625" style="332" bestFit="1" customWidth="1"/>
    <col min="7175" max="7426" width="9.140625" style="332"/>
    <col min="7427" max="7427" width="42" style="332" customWidth="1"/>
    <col min="7428" max="7428" width="27.42578125" style="332" customWidth="1"/>
    <col min="7429" max="7429" width="9.140625" style="332"/>
    <col min="7430" max="7430" width="14.28515625" style="332" bestFit="1" customWidth="1"/>
    <col min="7431" max="7682" width="9.140625" style="332"/>
    <col min="7683" max="7683" width="42" style="332" customWidth="1"/>
    <col min="7684" max="7684" width="27.42578125" style="332" customWidth="1"/>
    <col min="7685" max="7685" width="9.140625" style="332"/>
    <col min="7686" max="7686" width="14.28515625" style="332" bestFit="1" customWidth="1"/>
    <col min="7687" max="7938" width="9.140625" style="332"/>
    <col min="7939" max="7939" width="42" style="332" customWidth="1"/>
    <col min="7940" max="7940" width="27.42578125" style="332" customWidth="1"/>
    <col min="7941" max="7941" width="9.140625" style="332"/>
    <col min="7942" max="7942" width="14.28515625" style="332" bestFit="1" customWidth="1"/>
    <col min="7943" max="8194" width="9.140625" style="332"/>
    <col min="8195" max="8195" width="42" style="332" customWidth="1"/>
    <col min="8196" max="8196" width="27.42578125" style="332" customWidth="1"/>
    <col min="8197" max="8197" width="9.140625" style="332"/>
    <col min="8198" max="8198" width="14.28515625" style="332" bestFit="1" customWidth="1"/>
    <col min="8199" max="8450" width="9.140625" style="332"/>
    <col min="8451" max="8451" width="42" style="332" customWidth="1"/>
    <col min="8452" max="8452" width="27.42578125" style="332" customWidth="1"/>
    <col min="8453" max="8453" width="9.140625" style="332"/>
    <col min="8454" max="8454" width="14.28515625" style="332" bestFit="1" customWidth="1"/>
    <col min="8455" max="8706" width="9.140625" style="332"/>
    <col min="8707" max="8707" width="42" style="332" customWidth="1"/>
    <col min="8708" max="8708" width="27.42578125" style="332" customWidth="1"/>
    <col min="8709" max="8709" width="9.140625" style="332"/>
    <col min="8710" max="8710" width="14.28515625" style="332" bestFit="1" customWidth="1"/>
    <col min="8711" max="8962" width="9.140625" style="332"/>
    <col min="8963" max="8963" width="42" style="332" customWidth="1"/>
    <col min="8964" max="8964" width="27.42578125" style="332" customWidth="1"/>
    <col min="8965" max="8965" width="9.140625" style="332"/>
    <col min="8966" max="8966" width="14.28515625" style="332" bestFit="1" customWidth="1"/>
    <col min="8967" max="9218" width="9.140625" style="332"/>
    <col min="9219" max="9219" width="42" style="332" customWidth="1"/>
    <col min="9220" max="9220" width="27.42578125" style="332" customWidth="1"/>
    <col min="9221" max="9221" width="9.140625" style="332"/>
    <col min="9222" max="9222" width="14.28515625" style="332" bestFit="1" customWidth="1"/>
    <col min="9223" max="9474" width="9.140625" style="332"/>
    <col min="9475" max="9475" width="42" style="332" customWidth="1"/>
    <col min="9476" max="9476" width="27.42578125" style="332" customWidth="1"/>
    <col min="9477" max="9477" width="9.140625" style="332"/>
    <col min="9478" max="9478" width="14.28515625" style="332" bestFit="1" customWidth="1"/>
    <col min="9479" max="9730" width="9.140625" style="332"/>
    <col min="9731" max="9731" width="42" style="332" customWidth="1"/>
    <col min="9732" max="9732" width="27.42578125" style="332" customWidth="1"/>
    <col min="9733" max="9733" width="9.140625" style="332"/>
    <col min="9734" max="9734" width="14.28515625" style="332" bestFit="1" customWidth="1"/>
    <col min="9735" max="9986" width="9.140625" style="332"/>
    <col min="9987" max="9987" width="42" style="332" customWidth="1"/>
    <col min="9988" max="9988" width="27.42578125" style="332" customWidth="1"/>
    <col min="9989" max="9989" width="9.140625" style="332"/>
    <col min="9990" max="9990" width="14.28515625" style="332" bestFit="1" customWidth="1"/>
    <col min="9991" max="10242" width="9.140625" style="332"/>
    <col min="10243" max="10243" width="42" style="332" customWidth="1"/>
    <col min="10244" max="10244" width="27.42578125" style="332" customWidth="1"/>
    <col min="10245" max="10245" width="9.140625" style="332"/>
    <col min="10246" max="10246" width="14.28515625" style="332" bestFit="1" customWidth="1"/>
    <col min="10247" max="10498" width="9.140625" style="332"/>
    <col min="10499" max="10499" width="42" style="332" customWidth="1"/>
    <col min="10500" max="10500" width="27.42578125" style="332" customWidth="1"/>
    <col min="10501" max="10501" width="9.140625" style="332"/>
    <col min="10502" max="10502" width="14.28515625" style="332" bestFit="1" customWidth="1"/>
    <col min="10503" max="10754" width="9.140625" style="332"/>
    <col min="10755" max="10755" width="42" style="332" customWidth="1"/>
    <col min="10756" max="10756" width="27.42578125" style="332" customWidth="1"/>
    <col min="10757" max="10757" width="9.140625" style="332"/>
    <col min="10758" max="10758" width="14.28515625" style="332" bestFit="1" customWidth="1"/>
    <col min="10759" max="11010" width="9.140625" style="332"/>
    <col min="11011" max="11011" width="42" style="332" customWidth="1"/>
    <col min="11012" max="11012" width="27.42578125" style="332" customWidth="1"/>
    <col min="11013" max="11013" width="9.140625" style="332"/>
    <col min="11014" max="11014" width="14.28515625" style="332" bestFit="1" customWidth="1"/>
    <col min="11015" max="11266" width="9.140625" style="332"/>
    <col min="11267" max="11267" width="42" style="332" customWidth="1"/>
    <col min="11268" max="11268" width="27.42578125" style="332" customWidth="1"/>
    <col min="11269" max="11269" width="9.140625" style="332"/>
    <col min="11270" max="11270" width="14.28515625" style="332" bestFit="1" customWidth="1"/>
    <col min="11271" max="11522" width="9.140625" style="332"/>
    <col min="11523" max="11523" width="42" style="332" customWidth="1"/>
    <col min="11524" max="11524" width="27.42578125" style="332" customWidth="1"/>
    <col min="11525" max="11525" width="9.140625" style="332"/>
    <col min="11526" max="11526" width="14.28515625" style="332" bestFit="1" customWidth="1"/>
    <col min="11527" max="11778" width="9.140625" style="332"/>
    <col min="11779" max="11779" width="42" style="332" customWidth="1"/>
    <col min="11780" max="11780" width="27.42578125" style="332" customWidth="1"/>
    <col min="11781" max="11781" width="9.140625" style="332"/>
    <col min="11782" max="11782" width="14.28515625" style="332" bestFit="1" customWidth="1"/>
    <col min="11783" max="12034" width="9.140625" style="332"/>
    <col min="12035" max="12035" width="42" style="332" customWidth="1"/>
    <col min="12036" max="12036" width="27.42578125" style="332" customWidth="1"/>
    <col min="12037" max="12037" width="9.140625" style="332"/>
    <col min="12038" max="12038" width="14.28515625" style="332" bestFit="1" customWidth="1"/>
    <col min="12039" max="12290" width="9.140625" style="332"/>
    <col min="12291" max="12291" width="42" style="332" customWidth="1"/>
    <col min="12292" max="12292" width="27.42578125" style="332" customWidth="1"/>
    <col min="12293" max="12293" width="9.140625" style="332"/>
    <col min="12294" max="12294" width="14.28515625" style="332" bestFit="1" customWidth="1"/>
    <col min="12295" max="12546" width="9.140625" style="332"/>
    <col min="12547" max="12547" width="42" style="332" customWidth="1"/>
    <col min="12548" max="12548" width="27.42578125" style="332" customWidth="1"/>
    <col min="12549" max="12549" width="9.140625" style="332"/>
    <col min="12550" max="12550" width="14.28515625" style="332" bestFit="1" customWidth="1"/>
    <col min="12551" max="12802" width="9.140625" style="332"/>
    <col min="12803" max="12803" width="42" style="332" customWidth="1"/>
    <col min="12804" max="12804" width="27.42578125" style="332" customWidth="1"/>
    <col min="12805" max="12805" width="9.140625" style="332"/>
    <col min="12806" max="12806" width="14.28515625" style="332" bestFit="1" customWidth="1"/>
    <col min="12807" max="13058" width="9.140625" style="332"/>
    <col min="13059" max="13059" width="42" style="332" customWidth="1"/>
    <col min="13060" max="13060" width="27.42578125" style="332" customWidth="1"/>
    <col min="13061" max="13061" width="9.140625" style="332"/>
    <col min="13062" max="13062" width="14.28515625" style="332" bestFit="1" customWidth="1"/>
    <col min="13063" max="13314" width="9.140625" style="332"/>
    <col min="13315" max="13315" width="42" style="332" customWidth="1"/>
    <col min="13316" max="13316" width="27.42578125" style="332" customWidth="1"/>
    <col min="13317" max="13317" width="9.140625" style="332"/>
    <col min="13318" max="13318" width="14.28515625" style="332" bestFit="1" customWidth="1"/>
    <col min="13319" max="13570" width="9.140625" style="332"/>
    <col min="13571" max="13571" width="42" style="332" customWidth="1"/>
    <col min="13572" max="13572" width="27.42578125" style="332" customWidth="1"/>
    <col min="13573" max="13573" width="9.140625" style="332"/>
    <col min="13574" max="13574" width="14.28515625" style="332" bestFit="1" customWidth="1"/>
    <col min="13575" max="13826" width="9.140625" style="332"/>
    <col min="13827" max="13827" width="42" style="332" customWidth="1"/>
    <col min="13828" max="13828" width="27.42578125" style="332" customWidth="1"/>
    <col min="13829" max="13829" width="9.140625" style="332"/>
    <col min="13830" max="13830" width="14.28515625" style="332" bestFit="1" customWidth="1"/>
    <col min="13831" max="14082" width="9.140625" style="332"/>
    <col min="14083" max="14083" width="42" style="332" customWidth="1"/>
    <col min="14084" max="14084" width="27.42578125" style="332" customWidth="1"/>
    <col min="14085" max="14085" width="9.140625" style="332"/>
    <col min="14086" max="14086" width="14.28515625" style="332" bestFit="1" customWidth="1"/>
    <col min="14087" max="14338" width="9.140625" style="332"/>
    <col min="14339" max="14339" width="42" style="332" customWidth="1"/>
    <col min="14340" max="14340" width="27.42578125" style="332" customWidth="1"/>
    <col min="14341" max="14341" width="9.140625" style="332"/>
    <col min="14342" max="14342" width="14.28515625" style="332" bestFit="1" customWidth="1"/>
    <col min="14343" max="14594" width="9.140625" style="332"/>
    <col min="14595" max="14595" width="42" style="332" customWidth="1"/>
    <col min="14596" max="14596" width="27.42578125" style="332" customWidth="1"/>
    <col min="14597" max="14597" width="9.140625" style="332"/>
    <col min="14598" max="14598" width="14.28515625" style="332" bestFit="1" customWidth="1"/>
    <col min="14599" max="14850" width="9.140625" style="332"/>
    <col min="14851" max="14851" width="42" style="332" customWidth="1"/>
    <col min="14852" max="14852" width="27.42578125" style="332" customWidth="1"/>
    <col min="14853" max="14853" width="9.140625" style="332"/>
    <col min="14854" max="14854" width="14.28515625" style="332" bestFit="1" customWidth="1"/>
    <col min="14855" max="15106" width="9.140625" style="332"/>
    <col min="15107" max="15107" width="42" style="332" customWidth="1"/>
    <col min="15108" max="15108" width="27.42578125" style="332" customWidth="1"/>
    <col min="15109" max="15109" width="9.140625" style="332"/>
    <col min="15110" max="15110" width="14.28515625" style="332" bestFit="1" customWidth="1"/>
    <col min="15111" max="15362" width="9.140625" style="332"/>
    <col min="15363" max="15363" width="42" style="332" customWidth="1"/>
    <col min="15364" max="15364" width="27.42578125" style="332" customWidth="1"/>
    <col min="15365" max="15365" width="9.140625" style="332"/>
    <col min="15366" max="15366" width="14.28515625" style="332" bestFit="1" customWidth="1"/>
    <col min="15367" max="15618" width="9.140625" style="332"/>
    <col min="15619" max="15619" width="42" style="332" customWidth="1"/>
    <col min="15620" max="15620" width="27.42578125" style="332" customWidth="1"/>
    <col min="15621" max="15621" width="9.140625" style="332"/>
    <col min="15622" max="15622" width="14.28515625" style="332" bestFit="1" customWidth="1"/>
    <col min="15623" max="15874" width="9.140625" style="332"/>
    <col min="15875" max="15875" width="42" style="332" customWidth="1"/>
    <col min="15876" max="15876" width="27.42578125" style="332" customWidth="1"/>
    <col min="15877" max="15877" width="9.140625" style="332"/>
    <col min="15878" max="15878" width="14.28515625" style="332" bestFit="1" customWidth="1"/>
    <col min="15879" max="16130" width="9.140625" style="332"/>
    <col min="16131" max="16131" width="42" style="332" customWidth="1"/>
    <col min="16132" max="16132" width="27.42578125" style="332" customWidth="1"/>
    <col min="16133" max="16133" width="9.140625" style="332"/>
    <col min="16134" max="16134" width="14.28515625" style="332" bestFit="1" customWidth="1"/>
    <col min="16135" max="16384" width="9.140625" style="332"/>
  </cols>
  <sheetData>
    <row r="1" spans="2:4" ht="13.5" thickBot="1" x14ac:dyDescent="0.25"/>
    <row r="2" spans="2:4" ht="16.5" thickBot="1" x14ac:dyDescent="0.25">
      <c r="B2" s="658" t="s">
        <v>139</v>
      </c>
      <c r="C2" s="659"/>
      <c r="D2" s="660"/>
    </row>
    <row r="3" spans="2:4" ht="15.75" thickBot="1" x14ac:dyDescent="0.25">
      <c r="B3" s="661"/>
      <c r="C3" s="662"/>
      <c r="D3" s="663"/>
    </row>
    <row r="4" spans="2:4" ht="13.5" thickBot="1" x14ac:dyDescent="0.25">
      <c r="B4" s="664" t="s">
        <v>234</v>
      </c>
      <c r="C4" s="665"/>
      <c r="D4" s="666"/>
    </row>
    <row r="5" spans="2:4" ht="15" x14ac:dyDescent="0.2">
      <c r="B5" s="333"/>
      <c r="C5" s="334"/>
      <c r="D5" s="335"/>
    </row>
    <row r="6" spans="2:4" ht="15" x14ac:dyDescent="0.2">
      <c r="B6" s="336" t="s">
        <v>64</v>
      </c>
      <c r="C6" s="337" t="s">
        <v>140</v>
      </c>
      <c r="D6" s="338"/>
    </row>
    <row r="7" spans="2:4" ht="15" x14ac:dyDescent="0.2">
      <c r="B7" s="333" t="s">
        <v>98</v>
      </c>
      <c r="C7" s="339" t="s">
        <v>235</v>
      </c>
      <c r="D7" s="335">
        <v>217803.17</v>
      </c>
    </row>
    <row r="8" spans="2:4" ht="15" x14ac:dyDescent="0.2">
      <c r="B8" s="333" t="s">
        <v>28</v>
      </c>
      <c r="C8" s="339" t="s">
        <v>141</v>
      </c>
      <c r="D8" s="335">
        <f>5*12</f>
        <v>60</v>
      </c>
    </row>
    <row r="9" spans="2:4" ht="15" x14ac:dyDescent="0.2">
      <c r="B9" s="333" t="s">
        <v>29</v>
      </c>
      <c r="C9" s="339" t="s">
        <v>172</v>
      </c>
      <c r="D9" s="340">
        <v>0.4</v>
      </c>
    </row>
    <row r="10" spans="2:4" ht="15" x14ac:dyDescent="0.2">
      <c r="B10" s="333" t="s">
        <v>68</v>
      </c>
      <c r="C10" s="339" t="s">
        <v>173</v>
      </c>
      <c r="D10" s="335">
        <f>(D7-(D9*D7))/D8</f>
        <v>2178.0300000000002</v>
      </c>
    </row>
    <row r="11" spans="2:4" ht="15" x14ac:dyDescent="0.2">
      <c r="B11" s="333"/>
      <c r="C11" s="339"/>
      <c r="D11" s="335"/>
    </row>
    <row r="12" spans="2:4" ht="15" x14ac:dyDescent="0.2">
      <c r="B12" s="336" t="s">
        <v>75</v>
      </c>
      <c r="C12" s="337" t="s">
        <v>142</v>
      </c>
      <c r="D12" s="338"/>
    </row>
    <row r="13" spans="2:4" ht="15" x14ac:dyDescent="0.2">
      <c r="B13" s="333" t="s">
        <v>24</v>
      </c>
      <c r="C13" s="339" t="s">
        <v>236</v>
      </c>
      <c r="D13" s="340">
        <v>0.05</v>
      </c>
    </row>
    <row r="14" spans="2:4" ht="15" x14ac:dyDescent="0.2">
      <c r="B14" s="333" t="s">
        <v>25</v>
      </c>
      <c r="C14" s="341" t="s">
        <v>174</v>
      </c>
      <c r="D14" s="335">
        <f>D13*D10</f>
        <v>108.9</v>
      </c>
    </row>
    <row r="15" spans="2:4" ht="15" x14ac:dyDescent="0.2">
      <c r="B15" s="333"/>
      <c r="C15" s="342"/>
      <c r="D15" s="335"/>
    </row>
    <row r="16" spans="2:4" ht="15" x14ac:dyDescent="0.2">
      <c r="B16" s="336" t="s">
        <v>30</v>
      </c>
      <c r="C16" s="337" t="s">
        <v>237</v>
      </c>
      <c r="D16" s="338"/>
    </row>
    <row r="17" spans="2:6" ht="15" x14ac:dyDescent="0.2">
      <c r="B17" s="333" t="s">
        <v>80</v>
      </c>
      <c r="C17" s="339" t="s">
        <v>175</v>
      </c>
      <c r="D17" s="340">
        <v>1</v>
      </c>
    </row>
    <row r="18" spans="2:6" ht="15" x14ac:dyDescent="0.2">
      <c r="B18" s="333" t="s">
        <v>81</v>
      </c>
      <c r="C18" s="339" t="s">
        <v>176</v>
      </c>
      <c r="D18" s="335">
        <f>D17*D10</f>
        <v>2178.0300000000002</v>
      </c>
    </row>
    <row r="19" spans="2:6" ht="15" x14ac:dyDescent="0.2">
      <c r="B19" s="333" t="s">
        <v>238</v>
      </c>
      <c r="C19" s="339" t="s">
        <v>238</v>
      </c>
      <c r="D19" s="343" t="s">
        <v>238</v>
      </c>
    </row>
    <row r="20" spans="2:6" ht="15" x14ac:dyDescent="0.2">
      <c r="B20" s="336" t="s">
        <v>84</v>
      </c>
      <c r="C20" s="337" t="s">
        <v>143</v>
      </c>
      <c r="D20" s="338"/>
    </row>
    <row r="21" spans="2:6" ht="15" x14ac:dyDescent="0.2">
      <c r="B21" s="333" t="s">
        <v>86</v>
      </c>
      <c r="C21" s="339" t="s">
        <v>177</v>
      </c>
      <c r="D21" s="335">
        <v>4000</v>
      </c>
      <c r="F21" s="344"/>
    </row>
    <row r="22" spans="2:6" ht="15" x14ac:dyDescent="0.2">
      <c r="B22" s="333" t="s">
        <v>88</v>
      </c>
      <c r="C22" s="339" t="s">
        <v>239</v>
      </c>
      <c r="D22" s="335">
        <v>4.76</v>
      </c>
    </row>
    <row r="23" spans="2:6" ht="15" x14ac:dyDescent="0.2">
      <c r="B23" s="333" t="s">
        <v>144</v>
      </c>
      <c r="C23" s="339" t="s">
        <v>240</v>
      </c>
      <c r="D23" s="335">
        <v>10</v>
      </c>
    </row>
    <row r="24" spans="2:6" ht="15" x14ac:dyDescent="0.2">
      <c r="B24" s="333" t="s">
        <v>145</v>
      </c>
      <c r="C24" s="339" t="s">
        <v>178</v>
      </c>
      <c r="D24" s="335">
        <f>(D21/D23)*D22</f>
        <v>1904</v>
      </c>
    </row>
    <row r="25" spans="2:6" ht="15" x14ac:dyDescent="0.2">
      <c r="B25" s="333"/>
      <c r="C25" s="339"/>
      <c r="D25" s="335"/>
    </row>
    <row r="26" spans="2:6" ht="15" x14ac:dyDescent="0.2">
      <c r="B26" s="333"/>
      <c r="C26" s="339"/>
      <c r="D26" s="335"/>
    </row>
    <row r="27" spans="2:6" ht="15" x14ac:dyDescent="0.2">
      <c r="B27" s="333"/>
      <c r="C27" s="339"/>
      <c r="D27" s="335"/>
    </row>
    <row r="28" spans="2:6" ht="15" x14ac:dyDescent="0.2">
      <c r="B28" s="336" t="s">
        <v>146</v>
      </c>
      <c r="C28" s="337" t="s">
        <v>241</v>
      </c>
      <c r="D28" s="338" t="s">
        <v>238</v>
      </c>
    </row>
    <row r="29" spans="2:6" ht="15" x14ac:dyDescent="0.2">
      <c r="B29" s="333"/>
      <c r="C29" s="341" t="s">
        <v>147</v>
      </c>
      <c r="D29" s="345">
        <f>D10+D14+D18+D24</f>
        <v>6368.96</v>
      </c>
    </row>
    <row r="30" spans="2:6" ht="15.75" thickBot="1" x14ac:dyDescent="0.25">
      <c r="B30" s="346"/>
      <c r="C30" s="347"/>
      <c r="D30" s="348"/>
      <c r="F30" s="349"/>
    </row>
  </sheetData>
  <mergeCells count="3">
    <mergeCell ref="B2:D2"/>
    <mergeCell ref="B3:D3"/>
    <mergeCell ref="B4:D4"/>
  </mergeCells>
  <pageMargins left="0.511811024" right="0.511811024" top="0.78740157499999996" bottom="0.78740157499999996" header="0.31496062000000002" footer="0.31496062000000002"/>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2"/>
  <sheetViews>
    <sheetView showGridLines="0" zoomScale="136" zoomScaleNormal="136" zoomScaleSheetLayoutView="70" workbookViewId="0">
      <selection activeCell="K17" sqref="K17"/>
    </sheetView>
  </sheetViews>
  <sheetFormatPr defaultRowHeight="15.95" customHeight="1" x14ac:dyDescent="0.2"/>
  <cols>
    <col min="1" max="1" width="4.7109375" style="190" customWidth="1"/>
    <col min="2" max="2" width="53.5703125" style="178" bestFit="1" customWidth="1"/>
    <col min="3" max="3" width="6.5703125" style="178" bestFit="1" customWidth="1"/>
    <col min="4" max="4" width="14" style="178" customWidth="1"/>
    <col min="5" max="5" width="9.42578125" style="178" bestFit="1" customWidth="1"/>
    <col min="6" max="16" width="6.85546875" style="178" bestFit="1" customWidth="1"/>
    <col min="17" max="244" width="9.140625" style="178"/>
    <col min="245" max="245" width="4.7109375" style="178" customWidth="1"/>
    <col min="246" max="246" width="53.5703125" style="178" bestFit="1" customWidth="1"/>
    <col min="247" max="247" width="6.5703125" style="178" bestFit="1" customWidth="1"/>
    <col min="248" max="248" width="14" style="178" customWidth="1"/>
    <col min="249" max="263" width="2.42578125" style="178" customWidth="1"/>
    <col min="264" max="264" width="2.85546875" style="178" customWidth="1"/>
    <col min="265" max="267" width="2.42578125" style="178" customWidth="1"/>
    <col min="268" max="268" width="2.85546875" style="178" customWidth="1"/>
    <col min="269" max="272" width="2.42578125" style="178" customWidth="1"/>
    <col min="273" max="500" width="9.140625" style="178"/>
    <col min="501" max="501" width="4.7109375" style="178" customWidth="1"/>
    <col min="502" max="502" width="53.5703125" style="178" bestFit="1" customWidth="1"/>
    <col min="503" max="503" width="6.5703125" style="178" bestFit="1" customWidth="1"/>
    <col min="504" max="504" width="14" style="178" customWidth="1"/>
    <col min="505" max="519" width="2.42578125" style="178" customWidth="1"/>
    <col min="520" max="520" width="2.85546875" style="178" customWidth="1"/>
    <col min="521" max="523" width="2.42578125" style="178" customWidth="1"/>
    <col min="524" max="524" width="2.85546875" style="178" customWidth="1"/>
    <col min="525" max="528" width="2.42578125" style="178" customWidth="1"/>
    <col min="529" max="756" width="9.140625" style="178"/>
    <col min="757" max="757" width="4.7109375" style="178" customWidth="1"/>
    <col min="758" max="758" width="53.5703125" style="178" bestFit="1" customWidth="1"/>
    <col min="759" max="759" width="6.5703125" style="178" bestFit="1" customWidth="1"/>
    <col min="760" max="760" width="14" style="178" customWidth="1"/>
    <col min="761" max="775" width="2.42578125" style="178" customWidth="1"/>
    <col min="776" max="776" width="2.85546875" style="178" customWidth="1"/>
    <col min="777" max="779" width="2.42578125" style="178" customWidth="1"/>
    <col min="780" max="780" width="2.85546875" style="178" customWidth="1"/>
    <col min="781" max="784" width="2.42578125" style="178" customWidth="1"/>
    <col min="785" max="1012" width="9.140625" style="178"/>
    <col min="1013" max="1013" width="4.7109375" style="178" customWidth="1"/>
    <col min="1014" max="1014" width="53.5703125" style="178" bestFit="1" customWidth="1"/>
    <col min="1015" max="1015" width="6.5703125" style="178" bestFit="1" customWidth="1"/>
    <col min="1016" max="1016" width="14" style="178" customWidth="1"/>
    <col min="1017" max="1031" width="2.42578125" style="178" customWidth="1"/>
    <col min="1032" max="1032" width="2.85546875" style="178" customWidth="1"/>
    <col min="1033" max="1035" width="2.42578125" style="178" customWidth="1"/>
    <col min="1036" max="1036" width="2.85546875" style="178" customWidth="1"/>
    <col min="1037" max="1040" width="2.42578125" style="178" customWidth="1"/>
    <col min="1041" max="1268" width="9.140625" style="178"/>
    <col min="1269" max="1269" width="4.7109375" style="178" customWidth="1"/>
    <col min="1270" max="1270" width="53.5703125" style="178" bestFit="1" customWidth="1"/>
    <col min="1271" max="1271" width="6.5703125" style="178" bestFit="1" customWidth="1"/>
    <col min="1272" max="1272" width="14" style="178" customWidth="1"/>
    <col min="1273" max="1287" width="2.42578125" style="178" customWidth="1"/>
    <col min="1288" max="1288" width="2.85546875" style="178" customWidth="1"/>
    <col min="1289" max="1291" width="2.42578125" style="178" customWidth="1"/>
    <col min="1292" max="1292" width="2.85546875" style="178" customWidth="1"/>
    <col min="1293" max="1296" width="2.42578125" style="178" customWidth="1"/>
    <col min="1297" max="1524" width="9.140625" style="178"/>
    <col min="1525" max="1525" width="4.7109375" style="178" customWidth="1"/>
    <col min="1526" max="1526" width="53.5703125" style="178" bestFit="1" customWidth="1"/>
    <col min="1527" max="1527" width="6.5703125" style="178" bestFit="1" customWidth="1"/>
    <col min="1528" max="1528" width="14" style="178" customWidth="1"/>
    <col min="1529" max="1543" width="2.42578125" style="178" customWidth="1"/>
    <col min="1544" max="1544" width="2.85546875" style="178" customWidth="1"/>
    <col min="1545" max="1547" width="2.42578125" style="178" customWidth="1"/>
    <col min="1548" max="1548" width="2.85546875" style="178" customWidth="1"/>
    <col min="1549" max="1552" width="2.42578125" style="178" customWidth="1"/>
    <col min="1553" max="1780" width="9.140625" style="178"/>
    <col min="1781" max="1781" width="4.7109375" style="178" customWidth="1"/>
    <col min="1782" max="1782" width="53.5703125" style="178" bestFit="1" customWidth="1"/>
    <col min="1783" max="1783" width="6.5703125" style="178" bestFit="1" customWidth="1"/>
    <col min="1784" max="1784" width="14" style="178" customWidth="1"/>
    <col min="1785" max="1799" width="2.42578125" style="178" customWidth="1"/>
    <col min="1800" max="1800" width="2.85546875" style="178" customWidth="1"/>
    <col min="1801" max="1803" width="2.42578125" style="178" customWidth="1"/>
    <col min="1804" max="1804" width="2.85546875" style="178" customWidth="1"/>
    <col min="1805" max="1808" width="2.42578125" style="178" customWidth="1"/>
    <col min="1809" max="2036" width="9.140625" style="178"/>
    <col min="2037" max="2037" width="4.7109375" style="178" customWidth="1"/>
    <col min="2038" max="2038" width="53.5703125" style="178" bestFit="1" customWidth="1"/>
    <col min="2039" max="2039" width="6.5703125" style="178" bestFit="1" customWidth="1"/>
    <col min="2040" max="2040" width="14" style="178" customWidth="1"/>
    <col min="2041" max="2055" width="2.42578125" style="178" customWidth="1"/>
    <col min="2056" max="2056" width="2.85546875" style="178" customWidth="1"/>
    <col min="2057" max="2059" width="2.42578125" style="178" customWidth="1"/>
    <col min="2060" max="2060" width="2.85546875" style="178" customWidth="1"/>
    <col min="2061" max="2064" width="2.42578125" style="178" customWidth="1"/>
    <col min="2065" max="2292" width="9.140625" style="178"/>
    <col min="2293" max="2293" width="4.7109375" style="178" customWidth="1"/>
    <col min="2294" max="2294" width="53.5703125" style="178" bestFit="1" customWidth="1"/>
    <col min="2295" max="2295" width="6.5703125" style="178" bestFit="1" customWidth="1"/>
    <col min="2296" max="2296" width="14" style="178" customWidth="1"/>
    <col min="2297" max="2311" width="2.42578125" style="178" customWidth="1"/>
    <col min="2312" max="2312" width="2.85546875" style="178" customWidth="1"/>
    <col min="2313" max="2315" width="2.42578125" style="178" customWidth="1"/>
    <col min="2316" max="2316" width="2.85546875" style="178" customWidth="1"/>
    <col min="2317" max="2320" width="2.42578125" style="178" customWidth="1"/>
    <col min="2321" max="2548" width="9.140625" style="178"/>
    <col min="2549" max="2549" width="4.7109375" style="178" customWidth="1"/>
    <col min="2550" max="2550" width="53.5703125" style="178" bestFit="1" customWidth="1"/>
    <col min="2551" max="2551" width="6.5703125" style="178" bestFit="1" customWidth="1"/>
    <col min="2552" max="2552" width="14" style="178" customWidth="1"/>
    <col min="2553" max="2567" width="2.42578125" style="178" customWidth="1"/>
    <col min="2568" max="2568" width="2.85546875" style="178" customWidth="1"/>
    <col min="2569" max="2571" width="2.42578125" style="178" customWidth="1"/>
    <col min="2572" max="2572" width="2.85546875" style="178" customWidth="1"/>
    <col min="2573" max="2576" width="2.42578125" style="178" customWidth="1"/>
    <col min="2577" max="2804" width="9.140625" style="178"/>
    <col min="2805" max="2805" width="4.7109375" style="178" customWidth="1"/>
    <col min="2806" max="2806" width="53.5703125" style="178" bestFit="1" customWidth="1"/>
    <col min="2807" max="2807" width="6.5703125" style="178" bestFit="1" customWidth="1"/>
    <col min="2808" max="2808" width="14" style="178" customWidth="1"/>
    <col min="2809" max="2823" width="2.42578125" style="178" customWidth="1"/>
    <col min="2824" max="2824" width="2.85546875" style="178" customWidth="1"/>
    <col min="2825" max="2827" width="2.42578125" style="178" customWidth="1"/>
    <col min="2828" max="2828" width="2.85546875" style="178" customWidth="1"/>
    <col min="2829" max="2832" width="2.42578125" style="178" customWidth="1"/>
    <col min="2833" max="3060" width="9.140625" style="178"/>
    <col min="3061" max="3061" width="4.7109375" style="178" customWidth="1"/>
    <col min="3062" max="3062" width="53.5703125" style="178" bestFit="1" customWidth="1"/>
    <col min="3063" max="3063" width="6.5703125" style="178" bestFit="1" customWidth="1"/>
    <col min="3064" max="3064" width="14" style="178" customWidth="1"/>
    <col min="3065" max="3079" width="2.42578125" style="178" customWidth="1"/>
    <col min="3080" max="3080" width="2.85546875" style="178" customWidth="1"/>
    <col min="3081" max="3083" width="2.42578125" style="178" customWidth="1"/>
    <col min="3084" max="3084" width="2.85546875" style="178" customWidth="1"/>
    <col min="3085" max="3088" width="2.42578125" style="178" customWidth="1"/>
    <col min="3089" max="3316" width="9.140625" style="178"/>
    <col min="3317" max="3317" width="4.7109375" style="178" customWidth="1"/>
    <col min="3318" max="3318" width="53.5703125" style="178" bestFit="1" customWidth="1"/>
    <col min="3319" max="3319" width="6.5703125" style="178" bestFit="1" customWidth="1"/>
    <col min="3320" max="3320" width="14" style="178" customWidth="1"/>
    <col min="3321" max="3335" width="2.42578125" style="178" customWidth="1"/>
    <col min="3336" max="3336" width="2.85546875" style="178" customWidth="1"/>
    <col min="3337" max="3339" width="2.42578125" style="178" customWidth="1"/>
    <col min="3340" max="3340" width="2.85546875" style="178" customWidth="1"/>
    <col min="3341" max="3344" width="2.42578125" style="178" customWidth="1"/>
    <col min="3345" max="3572" width="9.140625" style="178"/>
    <col min="3573" max="3573" width="4.7109375" style="178" customWidth="1"/>
    <col min="3574" max="3574" width="53.5703125" style="178" bestFit="1" customWidth="1"/>
    <col min="3575" max="3575" width="6.5703125" style="178" bestFit="1" customWidth="1"/>
    <col min="3576" max="3576" width="14" style="178" customWidth="1"/>
    <col min="3577" max="3591" width="2.42578125" style="178" customWidth="1"/>
    <col min="3592" max="3592" width="2.85546875" style="178" customWidth="1"/>
    <col min="3593" max="3595" width="2.42578125" style="178" customWidth="1"/>
    <col min="3596" max="3596" width="2.85546875" style="178" customWidth="1"/>
    <col min="3597" max="3600" width="2.42578125" style="178" customWidth="1"/>
    <col min="3601" max="3828" width="9.140625" style="178"/>
    <col min="3829" max="3829" width="4.7109375" style="178" customWidth="1"/>
    <col min="3830" max="3830" width="53.5703125" style="178" bestFit="1" customWidth="1"/>
    <col min="3831" max="3831" width="6.5703125" style="178" bestFit="1" customWidth="1"/>
    <col min="3832" max="3832" width="14" style="178" customWidth="1"/>
    <col min="3833" max="3847" width="2.42578125" style="178" customWidth="1"/>
    <col min="3848" max="3848" width="2.85546875" style="178" customWidth="1"/>
    <col min="3849" max="3851" width="2.42578125" style="178" customWidth="1"/>
    <col min="3852" max="3852" width="2.85546875" style="178" customWidth="1"/>
    <col min="3853" max="3856" width="2.42578125" style="178" customWidth="1"/>
    <col min="3857" max="4084" width="9.140625" style="178"/>
    <col min="4085" max="4085" width="4.7109375" style="178" customWidth="1"/>
    <col min="4086" max="4086" width="53.5703125" style="178" bestFit="1" customWidth="1"/>
    <col min="4087" max="4087" width="6.5703125" style="178" bestFit="1" customWidth="1"/>
    <col min="4088" max="4088" width="14" style="178" customWidth="1"/>
    <col min="4089" max="4103" width="2.42578125" style="178" customWidth="1"/>
    <col min="4104" max="4104" width="2.85546875" style="178" customWidth="1"/>
    <col min="4105" max="4107" width="2.42578125" style="178" customWidth="1"/>
    <col min="4108" max="4108" width="2.85546875" style="178" customWidth="1"/>
    <col min="4109" max="4112" width="2.42578125" style="178" customWidth="1"/>
    <col min="4113" max="4340" width="9.140625" style="178"/>
    <col min="4341" max="4341" width="4.7109375" style="178" customWidth="1"/>
    <col min="4342" max="4342" width="53.5703125" style="178" bestFit="1" customWidth="1"/>
    <col min="4343" max="4343" width="6.5703125" style="178" bestFit="1" customWidth="1"/>
    <col min="4344" max="4344" width="14" style="178" customWidth="1"/>
    <col min="4345" max="4359" width="2.42578125" style="178" customWidth="1"/>
    <col min="4360" max="4360" width="2.85546875" style="178" customWidth="1"/>
    <col min="4361" max="4363" width="2.42578125" style="178" customWidth="1"/>
    <col min="4364" max="4364" width="2.85546875" style="178" customWidth="1"/>
    <col min="4365" max="4368" width="2.42578125" style="178" customWidth="1"/>
    <col min="4369" max="4596" width="9.140625" style="178"/>
    <col min="4597" max="4597" width="4.7109375" style="178" customWidth="1"/>
    <col min="4598" max="4598" width="53.5703125" style="178" bestFit="1" customWidth="1"/>
    <col min="4599" max="4599" width="6.5703125" style="178" bestFit="1" customWidth="1"/>
    <col min="4600" max="4600" width="14" style="178" customWidth="1"/>
    <col min="4601" max="4615" width="2.42578125" style="178" customWidth="1"/>
    <col min="4616" max="4616" width="2.85546875" style="178" customWidth="1"/>
    <col min="4617" max="4619" width="2.42578125" style="178" customWidth="1"/>
    <col min="4620" max="4620" width="2.85546875" style="178" customWidth="1"/>
    <col min="4621" max="4624" width="2.42578125" style="178" customWidth="1"/>
    <col min="4625" max="4852" width="9.140625" style="178"/>
    <col min="4853" max="4853" width="4.7109375" style="178" customWidth="1"/>
    <col min="4854" max="4854" width="53.5703125" style="178" bestFit="1" customWidth="1"/>
    <col min="4855" max="4855" width="6.5703125" style="178" bestFit="1" customWidth="1"/>
    <col min="4856" max="4856" width="14" style="178" customWidth="1"/>
    <col min="4857" max="4871" width="2.42578125" style="178" customWidth="1"/>
    <col min="4872" max="4872" width="2.85546875" style="178" customWidth="1"/>
    <col min="4873" max="4875" width="2.42578125" style="178" customWidth="1"/>
    <col min="4876" max="4876" width="2.85546875" style="178" customWidth="1"/>
    <col min="4877" max="4880" width="2.42578125" style="178" customWidth="1"/>
    <col min="4881" max="5108" width="9.140625" style="178"/>
    <col min="5109" max="5109" width="4.7109375" style="178" customWidth="1"/>
    <col min="5110" max="5110" width="53.5703125" style="178" bestFit="1" customWidth="1"/>
    <col min="5111" max="5111" width="6.5703125" style="178" bestFit="1" customWidth="1"/>
    <col min="5112" max="5112" width="14" style="178" customWidth="1"/>
    <col min="5113" max="5127" width="2.42578125" style="178" customWidth="1"/>
    <col min="5128" max="5128" width="2.85546875" style="178" customWidth="1"/>
    <col min="5129" max="5131" width="2.42578125" style="178" customWidth="1"/>
    <col min="5132" max="5132" width="2.85546875" style="178" customWidth="1"/>
    <col min="5133" max="5136" width="2.42578125" style="178" customWidth="1"/>
    <col min="5137" max="5364" width="9.140625" style="178"/>
    <col min="5365" max="5365" width="4.7109375" style="178" customWidth="1"/>
    <col min="5366" max="5366" width="53.5703125" style="178" bestFit="1" customWidth="1"/>
    <col min="5367" max="5367" width="6.5703125" style="178" bestFit="1" customWidth="1"/>
    <col min="5368" max="5368" width="14" style="178" customWidth="1"/>
    <col min="5369" max="5383" width="2.42578125" style="178" customWidth="1"/>
    <col min="5384" max="5384" width="2.85546875" style="178" customWidth="1"/>
    <col min="5385" max="5387" width="2.42578125" style="178" customWidth="1"/>
    <col min="5388" max="5388" width="2.85546875" style="178" customWidth="1"/>
    <col min="5389" max="5392" width="2.42578125" style="178" customWidth="1"/>
    <col min="5393" max="5620" width="9.140625" style="178"/>
    <col min="5621" max="5621" width="4.7109375" style="178" customWidth="1"/>
    <col min="5622" max="5622" width="53.5703125" style="178" bestFit="1" customWidth="1"/>
    <col min="5623" max="5623" width="6.5703125" style="178" bestFit="1" customWidth="1"/>
    <col min="5624" max="5624" width="14" style="178" customWidth="1"/>
    <col min="5625" max="5639" width="2.42578125" style="178" customWidth="1"/>
    <col min="5640" max="5640" width="2.85546875" style="178" customWidth="1"/>
    <col min="5641" max="5643" width="2.42578125" style="178" customWidth="1"/>
    <col min="5644" max="5644" width="2.85546875" style="178" customWidth="1"/>
    <col min="5645" max="5648" width="2.42578125" style="178" customWidth="1"/>
    <col min="5649" max="5876" width="9.140625" style="178"/>
    <col min="5877" max="5877" width="4.7109375" style="178" customWidth="1"/>
    <col min="5878" max="5878" width="53.5703125" style="178" bestFit="1" customWidth="1"/>
    <col min="5879" max="5879" width="6.5703125" style="178" bestFit="1" customWidth="1"/>
    <col min="5880" max="5880" width="14" style="178" customWidth="1"/>
    <col min="5881" max="5895" width="2.42578125" style="178" customWidth="1"/>
    <col min="5896" max="5896" width="2.85546875" style="178" customWidth="1"/>
    <col min="5897" max="5899" width="2.42578125" style="178" customWidth="1"/>
    <col min="5900" max="5900" width="2.85546875" style="178" customWidth="1"/>
    <col min="5901" max="5904" width="2.42578125" style="178" customWidth="1"/>
    <col min="5905" max="6132" width="9.140625" style="178"/>
    <col min="6133" max="6133" width="4.7109375" style="178" customWidth="1"/>
    <col min="6134" max="6134" width="53.5703125" style="178" bestFit="1" customWidth="1"/>
    <col min="6135" max="6135" width="6.5703125" style="178" bestFit="1" customWidth="1"/>
    <col min="6136" max="6136" width="14" style="178" customWidth="1"/>
    <col min="6137" max="6151" width="2.42578125" style="178" customWidth="1"/>
    <col min="6152" max="6152" width="2.85546875" style="178" customWidth="1"/>
    <col min="6153" max="6155" width="2.42578125" style="178" customWidth="1"/>
    <col min="6156" max="6156" width="2.85546875" style="178" customWidth="1"/>
    <col min="6157" max="6160" width="2.42578125" style="178" customWidth="1"/>
    <col min="6161" max="6388" width="9.140625" style="178"/>
    <col min="6389" max="6389" width="4.7109375" style="178" customWidth="1"/>
    <col min="6390" max="6390" width="53.5703125" style="178" bestFit="1" customWidth="1"/>
    <col min="6391" max="6391" width="6.5703125" style="178" bestFit="1" customWidth="1"/>
    <col min="6392" max="6392" width="14" style="178" customWidth="1"/>
    <col min="6393" max="6407" width="2.42578125" style="178" customWidth="1"/>
    <col min="6408" max="6408" width="2.85546875" style="178" customWidth="1"/>
    <col min="6409" max="6411" width="2.42578125" style="178" customWidth="1"/>
    <col min="6412" max="6412" width="2.85546875" style="178" customWidth="1"/>
    <col min="6413" max="6416" width="2.42578125" style="178" customWidth="1"/>
    <col min="6417" max="6644" width="9.140625" style="178"/>
    <col min="6645" max="6645" width="4.7109375" style="178" customWidth="1"/>
    <col min="6646" max="6646" width="53.5703125" style="178" bestFit="1" customWidth="1"/>
    <col min="6647" max="6647" width="6.5703125" style="178" bestFit="1" customWidth="1"/>
    <col min="6648" max="6648" width="14" style="178" customWidth="1"/>
    <col min="6649" max="6663" width="2.42578125" style="178" customWidth="1"/>
    <col min="6664" max="6664" width="2.85546875" style="178" customWidth="1"/>
    <col min="6665" max="6667" width="2.42578125" style="178" customWidth="1"/>
    <col min="6668" max="6668" width="2.85546875" style="178" customWidth="1"/>
    <col min="6669" max="6672" width="2.42578125" style="178" customWidth="1"/>
    <col min="6673" max="6900" width="9.140625" style="178"/>
    <col min="6901" max="6901" width="4.7109375" style="178" customWidth="1"/>
    <col min="6902" max="6902" width="53.5703125" style="178" bestFit="1" customWidth="1"/>
    <col min="6903" max="6903" width="6.5703125" style="178" bestFit="1" customWidth="1"/>
    <col min="6904" max="6904" width="14" style="178" customWidth="1"/>
    <col min="6905" max="6919" width="2.42578125" style="178" customWidth="1"/>
    <col min="6920" max="6920" width="2.85546875" style="178" customWidth="1"/>
    <col min="6921" max="6923" width="2.42578125" style="178" customWidth="1"/>
    <col min="6924" max="6924" width="2.85546875" style="178" customWidth="1"/>
    <col min="6925" max="6928" width="2.42578125" style="178" customWidth="1"/>
    <col min="6929" max="7156" width="9.140625" style="178"/>
    <col min="7157" max="7157" width="4.7109375" style="178" customWidth="1"/>
    <col min="7158" max="7158" width="53.5703125" style="178" bestFit="1" customWidth="1"/>
    <col min="7159" max="7159" width="6.5703125" style="178" bestFit="1" customWidth="1"/>
    <col min="7160" max="7160" width="14" style="178" customWidth="1"/>
    <col min="7161" max="7175" width="2.42578125" style="178" customWidth="1"/>
    <col min="7176" max="7176" width="2.85546875" style="178" customWidth="1"/>
    <col min="7177" max="7179" width="2.42578125" style="178" customWidth="1"/>
    <col min="7180" max="7180" width="2.85546875" style="178" customWidth="1"/>
    <col min="7181" max="7184" width="2.42578125" style="178" customWidth="1"/>
    <col min="7185" max="7412" width="9.140625" style="178"/>
    <col min="7413" max="7413" width="4.7109375" style="178" customWidth="1"/>
    <col min="7414" max="7414" width="53.5703125" style="178" bestFit="1" customWidth="1"/>
    <col min="7415" max="7415" width="6.5703125" style="178" bestFit="1" customWidth="1"/>
    <col min="7416" max="7416" width="14" style="178" customWidth="1"/>
    <col min="7417" max="7431" width="2.42578125" style="178" customWidth="1"/>
    <col min="7432" max="7432" width="2.85546875" style="178" customWidth="1"/>
    <col min="7433" max="7435" width="2.42578125" style="178" customWidth="1"/>
    <col min="7436" max="7436" width="2.85546875" style="178" customWidth="1"/>
    <col min="7437" max="7440" width="2.42578125" style="178" customWidth="1"/>
    <col min="7441" max="7668" width="9.140625" style="178"/>
    <col min="7669" max="7669" width="4.7109375" style="178" customWidth="1"/>
    <col min="7670" max="7670" width="53.5703125" style="178" bestFit="1" customWidth="1"/>
    <col min="7671" max="7671" width="6.5703125" style="178" bestFit="1" customWidth="1"/>
    <col min="7672" max="7672" width="14" style="178" customWidth="1"/>
    <col min="7673" max="7687" width="2.42578125" style="178" customWidth="1"/>
    <col min="7688" max="7688" width="2.85546875" style="178" customWidth="1"/>
    <col min="7689" max="7691" width="2.42578125" style="178" customWidth="1"/>
    <col min="7692" max="7692" width="2.85546875" style="178" customWidth="1"/>
    <col min="7693" max="7696" width="2.42578125" style="178" customWidth="1"/>
    <col min="7697" max="7924" width="9.140625" style="178"/>
    <col min="7925" max="7925" width="4.7109375" style="178" customWidth="1"/>
    <col min="7926" max="7926" width="53.5703125" style="178" bestFit="1" customWidth="1"/>
    <col min="7927" max="7927" width="6.5703125" style="178" bestFit="1" customWidth="1"/>
    <col min="7928" max="7928" width="14" style="178" customWidth="1"/>
    <col min="7929" max="7943" width="2.42578125" style="178" customWidth="1"/>
    <col min="7944" max="7944" width="2.85546875" style="178" customWidth="1"/>
    <col min="7945" max="7947" width="2.42578125" style="178" customWidth="1"/>
    <col min="7948" max="7948" width="2.85546875" style="178" customWidth="1"/>
    <col min="7949" max="7952" width="2.42578125" style="178" customWidth="1"/>
    <col min="7953" max="8180" width="9.140625" style="178"/>
    <col min="8181" max="8181" width="4.7109375" style="178" customWidth="1"/>
    <col min="8182" max="8182" width="53.5703125" style="178" bestFit="1" customWidth="1"/>
    <col min="8183" max="8183" width="6.5703125" style="178" bestFit="1" customWidth="1"/>
    <col min="8184" max="8184" width="14" style="178" customWidth="1"/>
    <col min="8185" max="8199" width="2.42578125" style="178" customWidth="1"/>
    <col min="8200" max="8200" width="2.85546875" style="178" customWidth="1"/>
    <col min="8201" max="8203" width="2.42578125" style="178" customWidth="1"/>
    <col min="8204" max="8204" width="2.85546875" style="178" customWidth="1"/>
    <col min="8205" max="8208" width="2.42578125" style="178" customWidth="1"/>
    <col min="8209" max="8436" width="9.140625" style="178"/>
    <col min="8437" max="8437" width="4.7109375" style="178" customWidth="1"/>
    <col min="8438" max="8438" width="53.5703125" style="178" bestFit="1" customWidth="1"/>
    <col min="8439" max="8439" width="6.5703125" style="178" bestFit="1" customWidth="1"/>
    <col min="8440" max="8440" width="14" style="178" customWidth="1"/>
    <col min="8441" max="8455" width="2.42578125" style="178" customWidth="1"/>
    <col min="8456" max="8456" width="2.85546875" style="178" customWidth="1"/>
    <col min="8457" max="8459" width="2.42578125" style="178" customWidth="1"/>
    <col min="8460" max="8460" width="2.85546875" style="178" customWidth="1"/>
    <col min="8461" max="8464" width="2.42578125" style="178" customWidth="1"/>
    <col min="8465" max="8692" width="9.140625" style="178"/>
    <col min="8693" max="8693" width="4.7109375" style="178" customWidth="1"/>
    <col min="8694" max="8694" width="53.5703125" style="178" bestFit="1" customWidth="1"/>
    <col min="8695" max="8695" width="6.5703125" style="178" bestFit="1" customWidth="1"/>
    <col min="8696" max="8696" width="14" style="178" customWidth="1"/>
    <col min="8697" max="8711" width="2.42578125" style="178" customWidth="1"/>
    <col min="8712" max="8712" width="2.85546875" style="178" customWidth="1"/>
    <col min="8713" max="8715" width="2.42578125" style="178" customWidth="1"/>
    <col min="8716" max="8716" width="2.85546875" style="178" customWidth="1"/>
    <col min="8717" max="8720" width="2.42578125" style="178" customWidth="1"/>
    <col min="8721" max="8948" width="9.140625" style="178"/>
    <col min="8949" max="8949" width="4.7109375" style="178" customWidth="1"/>
    <col min="8950" max="8950" width="53.5703125" style="178" bestFit="1" customWidth="1"/>
    <col min="8951" max="8951" width="6.5703125" style="178" bestFit="1" customWidth="1"/>
    <col min="8952" max="8952" width="14" style="178" customWidth="1"/>
    <col min="8953" max="8967" width="2.42578125" style="178" customWidth="1"/>
    <col min="8968" max="8968" width="2.85546875" style="178" customWidth="1"/>
    <col min="8969" max="8971" width="2.42578125" style="178" customWidth="1"/>
    <col min="8972" max="8972" width="2.85546875" style="178" customWidth="1"/>
    <col min="8973" max="8976" width="2.42578125" style="178" customWidth="1"/>
    <col min="8977" max="9204" width="9.140625" style="178"/>
    <col min="9205" max="9205" width="4.7109375" style="178" customWidth="1"/>
    <col min="9206" max="9206" width="53.5703125" style="178" bestFit="1" customWidth="1"/>
    <col min="9207" max="9207" width="6.5703125" style="178" bestFit="1" customWidth="1"/>
    <col min="9208" max="9208" width="14" style="178" customWidth="1"/>
    <col min="9209" max="9223" width="2.42578125" style="178" customWidth="1"/>
    <col min="9224" max="9224" width="2.85546875" style="178" customWidth="1"/>
    <col min="9225" max="9227" width="2.42578125" style="178" customWidth="1"/>
    <col min="9228" max="9228" width="2.85546875" style="178" customWidth="1"/>
    <col min="9229" max="9232" width="2.42578125" style="178" customWidth="1"/>
    <col min="9233" max="9460" width="9.140625" style="178"/>
    <col min="9461" max="9461" width="4.7109375" style="178" customWidth="1"/>
    <col min="9462" max="9462" width="53.5703125" style="178" bestFit="1" customWidth="1"/>
    <col min="9463" max="9463" width="6.5703125" style="178" bestFit="1" customWidth="1"/>
    <col min="9464" max="9464" width="14" style="178" customWidth="1"/>
    <col min="9465" max="9479" width="2.42578125" style="178" customWidth="1"/>
    <col min="9480" max="9480" width="2.85546875" style="178" customWidth="1"/>
    <col min="9481" max="9483" width="2.42578125" style="178" customWidth="1"/>
    <col min="9484" max="9484" width="2.85546875" style="178" customWidth="1"/>
    <col min="9485" max="9488" width="2.42578125" style="178" customWidth="1"/>
    <col min="9489" max="9716" width="9.140625" style="178"/>
    <col min="9717" max="9717" width="4.7109375" style="178" customWidth="1"/>
    <col min="9718" max="9718" width="53.5703125" style="178" bestFit="1" customWidth="1"/>
    <col min="9719" max="9719" width="6.5703125" style="178" bestFit="1" customWidth="1"/>
    <col min="9720" max="9720" width="14" style="178" customWidth="1"/>
    <col min="9721" max="9735" width="2.42578125" style="178" customWidth="1"/>
    <col min="9736" max="9736" width="2.85546875" style="178" customWidth="1"/>
    <col min="9737" max="9739" width="2.42578125" style="178" customWidth="1"/>
    <col min="9740" max="9740" width="2.85546875" style="178" customWidth="1"/>
    <col min="9741" max="9744" width="2.42578125" style="178" customWidth="1"/>
    <col min="9745" max="9972" width="9.140625" style="178"/>
    <col min="9973" max="9973" width="4.7109375" style="178" customWidth="1"/>
    <col min="9974" max="9974" width="53.5703125" style="178" bestFit="1" customWidth="1"/>
    <col min="9975" max="9975" width="6.5703125" style="178" bestFit="1" customWidth="1"/>
    <col min="9976" max="9976" width="14" style="178" customWidth="1"/>
    <col min="9977" max="9991" width="2.42578125" style="178" customWidth="1"/>
    <col min="9992" max="9992" width="2.85546875" style="178" customWidth="1"/>
    <col min="9993" max="9995" width="2.42578125" style="178" customWidth="1"/>
    <col min="9996" max="9996" width="2.85546875" style="178" customWidth="1"/>
    <col min="9997" max="10000" width="2.42578125" style="178" customWidth="1"/>
    <col min="10001" max="10228" width="9.140625" style="178"/>
    <col min="10229" max="10229" width="4.7109375" style="178" customWidth="1"/>
    <col min="10230" max="10230" width="53.5703125" style="178" bestFit="1" customWidth="1"/>
    <col min="10231" max="10231" width="6.5703125" style="178" bestFit="1" customWidth="1"/>
    <col min="10232" max="10232" width="14" style="178" customWidth="1"/>
    <col min="10233" max="10247" width="2.42578125" style="178" customWidth="1"/>
    <col min="10248" max="10248" width="2.85546875" style="178" customWidth="1"/>
    <col min="10249" max="10251" width="2.42578125" style="178" customWidth="1"/>
    <col min="10252" max="10252" width="2.85546875" style="178" customWidth="1"/>
    <col min="10253" max="10256" width="2.42578125" style="178" customWidth="1"/>
    <col min="10257" max="10484" width="9.140625" style="178"/>
    <col min="10485" max="10485" width="4.7109375" style="178" customWidth="1"/>
    <col min="10486" max="10486" width="53.5703125" style="178" bestFit="1" customWidth="1"/>
    <col min="10487" max="10487" width="6.5703125" style="178" bestFit="1" customWidth="1"/>
    <col min="10488" max="10488" width="14" style="178" customWidth="1"/>
    <col min="10489" max="10503" width="2.42578125" style="178" customWidth="1"/>
    <col min="10504" max="10504" width="2.85546875" style="178" customWidth="1"/>
    <col min="10505" max="10507" width="2.42578125" style="178" customWidth="1"/>
    <col min="10508" max="10508" width="2.85546875" style="178" customWidth="1"/>
    <col min="10509" max="10512" width="2.42578125" style="178" customWidth="1"/>
    <col min="10513" max="10740" width="9.140625" style="178"/>
    <col min="10741" max="10741" width="4.7109375" style="178" customWidth="1"/>
    <col min="10742" max="10742" width="53.5703125" style="178" bestFit="1" customWidth="1"/>
    <col min="10743" max="10743" width="6.5703125" style="178" bestFit="1" customWidth="1"/>
    <col min="10744" max="10744" width="14" style="178" customWidth="1"/>
    <col min="10745" max="10759" width="2.42578125" style="178" customWidth="1"/>
    <col min="10760" max="10760" width="2.85546875" style="178" customWidth="1"/>
    <col min="10761" max="10763" width="2.42578125" style="178" customWidth="1"/>
    <col min="10764" max="10764" width="2.85546875" style="178" customWidth="1"/>
    <col min="10765" max="10768" width="2.42578125" style="178" customWidth="1"/>
    <col min="10769" max="10996" width="9.140625" style="178"/>
    <col min="10997" max="10997" width="4.7109375" style="178" customWidth="1"/>
    <col min="10998" max="10998" width="53.5703125" style="178" bestFit="1" customWidth="1"/>
    <col min="10999" max="10999" width="6.5703125" style="178" bestFit="1" customWidth="1"/>
    <col min="11000" max="11000" width="14" style="178" customWidth="1"/>
    <col min="11001" max="11015" width="2.42578125" style="178" customWidth="1"/>
    <col min="11016" max="11016" width="2.85546875" style="178" customWidth="1"/>
    <col min="11017" max="11019" width="2.42578125" style="178" customWidth="1"/>
    <col min="11020" max="11020" width="2.85546875" style="178" customWidth="1"/>
    <col min="11021" max="11024" width="2.42578125" style="178" customWidth="1"/>
    <col min="11025" max="11252" width="9.140625" style="178"/>
    <col min="11253" max="11253" width="4.7109375" style="178" customWidth="1"/>
    <col min="11254" max="11254" width="53.5703125" style="178" bestFit="1" customWidth="1"/>
    <col min="11255" max="11255" width="6.5703125" style="178" bestFit="1" customWidth="1"/>
    <col min="11256" max="11256" width="14" style="178" customWidth="1"/>
    <col min="11257" max="11271" width="2.42578125" style="178" customWidth="1"/>
    <col min="11272" max="11272" width="2.85546875" style="178" customWidth="1"/>
    <col min="11273" max="11275" width="2.42578125" style="178" customWidth="1"/>
    <col min="11276" max="11276" width="2.85546875" style="178" customWidth="1"/>
    <col min="11277" max="11280" width="2.42578125" style="178" customWidth="1"/>
    <col min="11281" max="11508" width="9.140625" style="178"/>
    <col min="11509" max="11509" width="4.7109375" style="178" customWidth="1"/>
    <col min="11510" max="11510" width="53.5703125" style="178" bestFit="1" customWidth="1"/>
    <col min="11511" max="11511" width="6.5703125" style="178" bestFit="1" customWidth="1"/>
    <col min="11512" max="11512" width="14" style="178" customWidth="1"/>
    <col min="11513" max="11527" width="2.42578125" style="178" customWidth="1"/>
    <col min="11528" max="11528" width="2.85546875" style="178" customWidth="1"/>
    <col min="11529" max="11531" width="2.42578125" style="178" customWidth="1"/>
    <col min="11532" max="11532" width="2.85546875" style="178" customWidth="1"/>
    <col min="11533" max="11536" width="2.42578125" style="178" customWidth="1"/>
    <col min="11537" max="11764" width="9.140625" style="178"/>
    <col min="11765" max="11765" width="4.7109375" style="178" customWidth="1"/>
    <col min="11766" max="11766" width="53.5703125" style="178" bestFit="1" customWidth="1"/>
    <col min="11767" max="11767" width="6.5703125" style="178" bestFit="1" customWidth="1"/>
    <col min="11768" max="11768" width="14" style="178" customWidth="1"/>
    <col min="11769" max="11783" width="2.42578125" style="178" customWidth="1"/>
    <col min="11784" max="11784" width="2.85546875" style="178" customWidth="1"/>
    <col min="11785" max="11787" width="2.42578125" style="178" customWidth="1"/>
    <col min="11788" max="11788" width="2.85546875" style="178" customWidth="1"/>
    <col min="11789" max="11792" width="2.42578125" style="178" customWidth="1"/>
    <col min="11793" max="12020" width="9.140625" style="178"/>
    <col min="12021" max="12021" width="4.7109375" style="178" customWidth="1"/>
    <col min="12022" max="12022" width="53.5703125" style="178" bestFit="1" customWidth="1"/>
    <col min="12023" max="12023" width="6.5703125" style="178" bestFit="1" customWidth="1"/>
    <col min="12024" max="12024" width="14" style="178" customWidth="1"/>
    <col min="12025" max="12039" width="2.42578125" style="178" customWidth="1"/>
    <col min="12040" max="12040" width="2.85546875" style="178" customWidth="1"/>
    <col min="12041" max="12043" width="2.42578125" style="178" customWidth="1"/>
    <col min="12044" max="12044" width="2.85546875" style="178" customWidth="1"/>
    <col min="12045" max="12048" width="2.42578125" style="178" customWidth="1"/>
    <col min="12049" max="12276" width="9.140625" style="178"/>
    <col min="12277" max="12277" width="4.7109375" style="178" customWidth="1"/>
    <col min="12278" max="12278" width="53.5703125" style="178" bestFit="1" customWidth="1"/>
    <col min="12279" max="12279" width="6.5703125" style="178" bestFit="1" customWidth="1"/>
    <col min="12280" max="12280" width="14" style="178" customWidth="1"/>
    <col min="12281" max="12295" width="2.42578125" style="178" customWidth="1"/>
    <col min="12296" max="12296" width="2.85546875" style="178" customWidth="1"/>
    <col min="12297" max="12299" width="2.42578125" style="178" customWidth="1"/>
    <col min="12300" max="12300" width="2.85546875" style="178" customWidth="1"/>
    <col min="12301" max="12304" width="2.42578125" style="178" customWidth="1"/>
    <col min="12305" max="12532" width="9.140625" style="178"/>
    <col min="12533" max="12533" width="4.7109375" style="178" customWidth="1"/>
    <col min="12534" max="12534" width="53.5703125" style="178" bestFit="1" customWidth="1"/>
    <col min="12535" max="12535" width="6.5703125" style="178" bestFit="1" customWidth="1"/>
    <col min="12536" max="12536" width="14" style="178" customWidth="1"/>
    <col min="12537" max="12551" width="2.42578125" style="178" customWidth="1"/>
    <col min="12552" max="12552" width="2.85546875" style="178" customWidth="1"/>
    <col min="12553" max="12555" width="2.42578125" style="178" customWidth="1"/>
    <col min="12556" max="12556" width="2.85546875" style="178" customWidth="1"/>
    <col min="12557" max="12560" width="2.42578125" style="178" customWidth="1"/>
    <col min="12561" max="12788" width="9.140625" style="178"/>
    <col min="12789" max="12789" width="4.7109375" style="178" customWidth="1"/>
    <col min="12790" max="12790" width="53.5703125" style="178" bestFit="1" customWidth="1"/>
    <col min="12791" max="12791" width="6.5703125" style="178" bestFit="1" customWidth="1"/>
    <col min="12792" max="12792" width="14" style="178" customWidth="1"/>
    <col min="12793" max="12807" width="2.42578125" style="178" customWidth="1"/>
    <col min="12808" max="12808" width="2.85546875" style="178" customWidth="1"/>
    <col min="12809" max="12811" width="2.42578125" style="178" customWidth="1"/>
    <col min="12812" max="12812" width="2.85546875" style="178" customWidth="1"/>
    <col min="12813" max="12816" width="2.42578125" style="178" customWidth="1"/>
    <col min="12817" max="13044" width="9.140625" style="178"/>
    <col min="13045" max="13045" width="4.7109375" style="178" customWidth="1"/>
    <col min="13046" max="13046" width="53.5703125" style="178" bestFit="1" customWidth="1"/>
    <col min="13047" max="13047" width="6.5703125" style="178" bestFit="1" customWidth="1"/>
    <col min="13048" max="13048" width="14" style="178" customWidth="1"/>
    <col min="13049" max="13063" width="2.42578125" style="178" customWidth="1"/>
    <col min="13064" max="13064" width="2.85546875" style="178" customWidth="1"/>
    <col min="13065" max="13067" width="2.42578125" style="178" customWidth="1"/>
    <col min="13068" max="13068" width="2.85546875" style="178" customWidth="1"/>
    <col min="13069" max="13072" width="2.42578125" style="178" customWidth="1"/>
    <col min="13073" max="13300" width="9.140625" style="178"/>
    <col min="13301" max="13301" width="4.7109375" style="178" customWidth="1"/>
    <col min="13302" max="13302" width="53.5703125" style="178" bestFit="1" customWidth="1"/>
    <col min="13303" max="13303" width="6.5703125" style="178" bestFit="1" customWidth="1"/>
    <col min="13304" max="13304" width="14" style="178" customWidth="1"/>
    <col min="13305" max="13319" width="2.42578125" style="178" customWidth="1"/>
    <col min="13320" max="13320" width="2.85546875" style="178" customWidth="1"/>
    <col min="13321" max="13323" width="2.42578125" style="178" customWidth="1"/>
    <col min="13324" max="13324" width="2.85546875" style="178" customWidth="1"/>
    <col min="13325" max="13328" width="2.42578125" style="178" customWidth="1"/>
    <col min="13329" max="13556" width="9.140625" style="178"/>
    <col min="13557" max="13557" width="4.7109375" style="178" customWidth="1"/>
    <col min="13558" max="13558" width="53.5703125" style="178" bestFit="1" customWidth="1"/>
    <col min="13559" max="13559" width="6.5703125" style="178" bestFit="1" customWidth="1"/>
    <col min="13560" max="13560" width="14" style="178" customWidth="1"/>
    <col min="13561" max="13575" width="2.42578125" style="178" customWidth="1"/>
    <col min="13576" max="13576" width="2.85546875" style="178" customWidth="1"/>
    <col min="13577" max="13579" width="2.42578125" style="178" customWidth="1"/>
    <col min="13580" max="13580" width="2.85546875" style="178" customWidth="1"/>
    <col min="13581" max="13584" width="2.42578125" style="178" customWidth="1"/>
    <col min="13585" max="13812" width="9.140625" style="178"/>
    <col min="13813" max="13813" width="4.7109375" style="178" customWidth="1"/>
    <col min="13814" max="13814" width="53.5703125" style="178" bestFit="1" customWidth="1"/>
    <col min="13815" max="13815" width="6.5703125" style="178" bestFit="1" customWidth="1"/>
    <col min="13816" max="13816" width="14" style="178" customWidth="1"/>
    <col min="13817" max="13831" width="2.42578125" style="178" customWidth="1"/>
    <col min="13832" max="13832" width="2.85546875" style="178" customWidth="1"/>
    <col min="13833" max="13835" width="2.42578125" style="178" customWidth="1"/>
    <col min="13836" max="13836" width="2.85546875" style="178" customWidth="1"/>
    <col min="13837" max="13840" width="2.42578125" style="178" customWidth="1"/>
    <col min="13841" max="14068" width="9.140625" style="178"/>
    <col min="14069" max="14069" width="4.7109375" style="178" customWidth="1"/>
    <col min="14070" max="14070" width="53.5703125" style="178" bestFit="1" customWidth="1"/>
    <col min="14071" max="14071" width="6.5703125" style="178" bestFit="1" customWidth="1"/>
    <col min="14072" max="14072" width="14" style="178" customWidth="1"/>
    <col min="14073" max="14087" width="2.42578125" style="178" customWidth="1"/>
    <col min="14088" max="14088" width="2.85546875" style="178" customWidth="1"/>
    <col min="14089" max="14091" width="2.42578125" style="178" customWidth="1"/>
    <col min="14092" max="14092" width="2.85546875" style="178" customWidth="1"/>
    <col min="14093" max="14096" width="2.42578125" style="178" customWidth="1"/>
    <col min="14097" max="14324" width="9.140625" style="178"/>
    <col min="14325" max="14325" width="4.7109375" style="178" customWidth="1"/>
    <col min="14326" max="14326" width="53.5703125" style="178" bestFit="1" customWidth="1"/>
    <col min="14327" max="14327" width="6.5703125" style="178" bestFit="1" customWidth="1"/>
    <col min="14328" max="14328" width="14" style="178" customWidth="1"/>
    <col min="14329" max="14343" width="2.42578125" style="178" customWidth="1"/>
    <col min="14344" max="14344" width="2.85546875" style="178" customWidth="1"/>
    <col min="14345" max="14347" width="2.42578125" style="178" customWidth="1"/>
    <col min="14348" max="14348" width="2.85546875" style="178" customWidth="1"/>
    <col min="14349" max="14352" width="2.42578125" style="178" customWidth="1"/>
    <col min="14353" max="14580" width="9.140625" style="178"/>
    <col min="14581" max="14581" width="4.7109375" style="178" customWidth="1"/>
    <col min="14582" max="14582" width="53.5703125" style="178" bestFit="1" customWidth="1"/>
    <col min="14583" max="14583" width="6.5703125" style="178" bestFit="1" customWidth="1"/>
    <col min="14584" max="14584" width="14" style="178" customWidth="1"/>
    <col min="14585" max="14599" width="2.42578125" style="178" customWidth="1"/>
    <col min="14600" max="14600" width="2.85546875" style="178" customWidth="1"/>
    <col min="14601" max="14603" width="2.42578125" style="178" customWidth="1"/>
    <col min="14604" max="14604" width="2.85546875" style="178" customWidth="1"/>
    <col min="14605" max="14608" width="2.42578125" style="178" customWidth="1"/>
    <col min="14609" max="14836" width="9.140625" style="178"/>
    <col min="14837" max="14837" width="4.7109375" style="178" customWidth="1"/>
    <col min="14838" max="14838" width="53.5703125" style="178" bestFit="1" customWidth="1"/>
    <col min="14839" max="14839" width="6.5703125" style="178" bestFit="1" customWidth="1"/>
    <col min="14840" max="14840" width="14" style="178" customWidth="1"/>
    <col min="14841" max="14855" width="2.42578125" style="178" customWidth="1"/>
    <col min="14856" max="14856" width="2.85546875" style="178" customWidth="1"/>
    <col min="14857" max="14859" width="2.42578125" style="178" customWidth="1"/>
    <col min="14860" max="14860" width="2.85546875" style="178" customWidth="1"/>
    <col min="14861" max="14864" width="2.42578125" style="178" customWidth="1"/>
    <col min="14865" max="15092" width="9.140625" style="178"/>
    <col min="15093" max="15093" width="4.7109375" style="178" customWidth="1"/>
    <col min="15094" max="15094" width="53.5703125" style="178" bestFit="1" customWidth="1"/>
    <col min="15095" max="15095" width="6.5703125" style="178" bestFit="1" customWidth="1"/>
    <col min="15096" max="15096" width="14" style="178" customWidth="1"/>
    <col min="15097" max="15111" width="2.42578125" style="178" customWidth="1"/>
    <col min="15112" max="15112" width="2.85546875" style="178" customWidth="1"/>
    <col min="15113" max="15115" width="2.42578125" style="178" customWidth="1"/>
    <col min="15116" max="15116" width="2.85546875" style="178" customWidth="1"/>
    <col min="15117" max="15120" width="2.42578125" style="178" customWidth="1"/>
    <col min="15121" max="15348" width="9.140625" style="178"/>
    <col min="15349" max="15349" width="4.7109375" style="178" customWidth="1"/>
    <col min="15350" max="15350" width="53.5703125" style="178" bestFit="1" customWidth="1"/>
    <col min="15351" max="15351" width="6.5703125" style="178" bestFit="1" customWidth="1"/>
    <col min="15352" max="15352" width="14" style="178" customWidth="1"/>
    <col min="15353" max="15367" width="2.42578125" style="178" customWidth="1"/>
    <col min="15368" max="15368" width="2.85546875" style="178" customWidth="1"/>
    <col min="15369" max="15371" width="2.42578125" style="178" customWidth="1"/>
    <col min="15372" max="15372" width="2.85546875" style="178" customWidth="1"/>
    <col min="15373" max="15376" width="2.42578125" style="178" customWidth="1"/>
    <col min="15377" max="15604" width="9.140625" style="178"/>
    <col min="15605" max="15605" width="4.7109375" style="178" customWidth="1"/>
    <col min="15606" max="15606" width="53.5703125" style="178" bestFit="1" customWidth="1"/>
    <col min="15607" max="15607" width="6.5703125" style="178" bestFit="1" customWidth="1"/>
    <col min="15608" max="15608" width="14" style="178" customWidth="1"/>
    <col min="15609" max="15623" width="2.42578125" style="178" customWidth="1"/>
    <col min="15624" max="15624" width="2.85546875" style="178" customWidth="1"/>
    <col min="15625" max="15627" width="2.42578125" style="178" customWidth="1"/>
    <col min="15628" max="15628" width="2.85546875" style="178" customWidth="1"/>
    <col min="15629" max="15632" width="2.42578125" style="178" customWidth="1"/>
    <col min="15633" max="15860" width="9.140625" style="178"/>
    <col min="15861" max="15861" width="4.7109375" style="178" customWidth="1"/>
    <col min="15862" max="15862" width="53.5703125" style="178" bestFit="1" customWidth="1"/>
    <col min="15863" max="15863" width="6.5703125" style="178" bestFit="1" customWidth="1"/>
    <col min="15864" max="15864" width="14" style="178" customWidth="1"/>
    <col min="15865" max="15879" width="2.42578125" style="178" customWidth="1"/>
    <col min="15880" max="15880" width="2.85546875" style="178" customWidth="1"/>
    <col min="15881" max="15883" width="2.42578125" style="178" customWidth="1"/>
    <col min="15884" max="15884" width="2.85546875" style="178" customWidth="1"/>
    <col min="15885" max="15888" width="2.42578125" style="178" customWidth="1"/>
    <col min="15889" max="16116" width="9.140625" style="178"/>
    <col min="16117" max="16117" width="4.7109375" style="178" customWidth="1"/>
    <col min="16118" max="16118" width="53.5703125" style="178" bestFit="1" customWidth="1"/>
    <col min="16119" max="16119" width="6.5703125" style="178" bestFit="1" customWidth="1"/>
    <col min="16120" max="16120" width="14" style="178" customWidth="1"/>
    <col min="16121" max="16135" width="2.42578125" style="178" customWidth="1"/>
    <col min="16136" max="16136" width="2.85546875" style="178" customWidth="1"/>
    <col min="16137" max="16139" width="2.42578125" style="178" customWidth="1"/>
    <col min="16140" max="16140" width="2.85546875" style="178" customWidth="1"/>
    <col min="16141" max="16144" width="2.42578125" style="178" customWidth="1"/>
    <col min="16145" max="16384" width="9.140625" style="178"/>
  </cols>
  <sheetData>
    <row r="1" spans="1:17" ht="28.5" customHeight="1" thickBot="1" x14ac:dyDescent="0.25">
      <c r="A1" s="672" t="str">
        <f>PFS!A6</f>
        <v>OBJETO: Serviços de engenharia para elaboração do projeto de pavimentação asfáltica da estrada com origem na BR 135 até o Perímetro Irrigado Nupeba (Município de Riachão das Neves/BA) passando pelo reservatório elevado da rede alta em sentido ao povoado de São José do Rio Grande, sob a gestão da 2ª Superintendência Regional da CODEVASF, no Estado da Bahia.</v>
      </c>
      <c r="B1" s="673"/>
      <c r="C1" s="673"/>
      <c r="D1" s="673"/>
      <c r="E1" s="673"/>
      <c r="F1" s="673"/>
      <c r="G1" s="673"/>
      <c r="H1" s="673"/>
      <c r="I1" s="673"/>
      <c r="J1" s="673"/>
      <c r="K1" s="673"/>
      <c r="L1" s="673"/>
      <c r="M1" s="673"/>
      <c r="N1" s="673"/>
      <c r="O1" s="673"/>
      <c r="P1" s="674"/>
    </row>
    <row r="2" spans="1:17" ht="15.95" customHeight="1" thickBot="1" x14ac:dyDescent="0.25">
      <c r="A2" s="179"/>
      <c r="B2" s="180"/>
      <c r="C2" s="180"/>
      <c r="D2" s="180"/>
      <c r="E2" s="180"/>
      <c r="F2" s="180"/>
      <c r="G2" s="180"/>
      <c r="H2" s="180"/>
      <c r="I2" s="180"/>
      <c r="J2" s="180"/>
      <c r="K2" s="180"/>
      <c r="L2" s="180"/>
      <c r="M2" s="180"/>
      <c r="N2" s="180"/>
      <c r="O2" s="180"/>
      <c r="P2" s="181"/>
    </row>
    <row r="3" spans="1:17" ht="15.95" customHeight="1" thickBot="1" x14ac:dyDescent="0.25">
      <c r="A3" s="675" t="s">
        <v>189</v>
      </c>
      <c r="B3" s="676"/>
      <c r="C3" s="677">
        <f>PFS!N24</f>
        <v>267725.07</v>
      </c>
      <c r="D3" s="678"/>
      <c r="E3" s="182"/>
      <c r="F3" s="183"/>
      <c r="G3" s="183"/>
      <c r="H3" s="183"/>
      <c r="I3" s="183"/>
      <c r="J3" s="183"/>
      <c r="K3" s="183"/>
      <c r="L3" s="183"/>
      <c r="M3" s="183"/>
      <c r="N3" s="183"/>
      <c r="O3" s="183"/>
      <c r="P3" s="184"/>
    </row>
    <row r="4" spans="1:17" ht="15.95" customHeight="1" x14ac:dyDescent="0.2">
      <c r="A4" s="679" t="s">
        <v>190</v>
      </c>
      <c r="B4" s="680"/>
      <c r="C4" s="681"/>
      <c r="D4" s="681"/>
      <c r="E4" s="681"/>
      <c r="F4" s="681"/>
      <c r="G4" s="681"/>
      <c r="H4" s="681"/>
      <c r="I4" s="681"/>
      <c r="J4" s="681"/>
      <c r="K4" s="681"/>
      <c r="L4" s="681"/>
      <c r="M4" s="681"/>
      <c r="N4" s="681"/>
      <c r="O4" s="681"/>
      <c r="P4" s="682"/>
    </row>
    <row r="5" spans="1:17" ht="15.95" customHeight="1" x14ac:dyDescent="0.2">
      <c r="A5" s="185" t="s">
        <v>45</v>
      </c>
      <c r="B5" s="200" t="s">
        <v>191</v>
      </c>
      <c r="C5" s="200" t="s">
        <v>192</v>
      </c>
      <c r="D5" s="200" t="s">
        <v>193</v>
      </c>
      <c r="E5" s="683" t="s">
        <v>250</v>
      </c>
      <c r="F5" s="684"/>
      <c r="G5" s="684"/>
      <c r="H5" s="684"/>
      <c r="I5" s="683" t="s">
        <v>250</v>
      </c>
      <c r="J5" s="684"/>
      <c r="K5" s="684"/>
      <c r="L5" s="684"/>
      <c r="M5" s="683" t="s">
        <v>250</v>
      </c>
      <c r="N5" s="684"/>
      <c r="O5" s="684"/>
      <c r="P5" s="685"/>
    </row>
    <row r="6" spans="1:17" ht="15.95" customHeight="1" x14ac:dyDescent="0.2">
      <c r="A6" s="185">
        <v>1</v>
      </c>
      <c r="B6" s="244" t="s">
        <v>210</v>
      </c>
      <c r="C6" s="186">
        <f>D6/$D$9</f>
        <v>0.2</v>
      </c>
      <c r="D6" s="187">
        <f>ROUND(0.2*C3,2)</f>
        <v>53545.01</v>
      </c>
      <c r="E6" s="199" t="s">
        <v>213</v>
      </c>
      <c r="F6" s="199" t="s">
        <v>213</v>
      </c>
      <c r="G6" s="199" t="s">
        <v>213</v>
      </c>
      <c r="H6" s="199" t="s">
        <v>213</v>
      </c>
      <c r="I6" s="330"/>
      <c r="J6" s="330"/>
      <c r="K6" s="330"/>
      <c r="L6" s="330"/>
      <c r="M6" s="330"/>
      <c r="N6" s="330"/>
      <c r="O6" s="240"/>
      <c r="P6" s="242"/>
    </row>
    <row r="7" spans="1:17" ht="15.95" customHeight="1" x14ac:dyDescent="0.2">
      <c r="A7" s="185">
        <v>2</v>
      </c>
      <c r="B7" s="244" t="s">
        <v>211</v>
      </c>
      <c r="C7" s="186">
        <f>D7/$D$9</f>
        <v>0.3</v>
      </c>
      <c r="D7" s="187">
        <f>ROUND(0.3*C3,2)</f>
        <v>80317.52</v>
      </c>
      <c r="E7" s="241"/>
      <c r="F7" s="241"/>
      <c r="G7" s="241"/>
      <c r="H7" s="240"/>
      <c r="I7" s="199" t="s">
        <v>213</v>
      </c>
      <c r="J7" s="199" t="s">
        <v>213</v>
      </c>
      <c r="K7" s="199" t="s">
        <v>213</v>
      </c>
      <c r="L7" s="199" t="s">
        <v>213</v>
      </c>
      <c r="M7" s="240"/>
      <c r="N7" s="240"/>
      <c r="O7" s="240"/>
      <c r="P7" s="242"/>
    </row>
    <row r="8" spans="1:17" ht="15.95" customHeight="1" x14ac:dyDescent="0.2">
      <c r="A8" s="185">
        <v>3</v>
      </c>
      <c r="B8" s="244" t="s">
        <v>212</v>
      </c>
      <c r="C8" s="186">
        <f>D8/$D$9</f>
        <v>0.5</v>
      </c>
      <c r="D8" s="187">
        <f>ROUND(0.5*C3,2)</f>
        <v>133862.54</v>
      </c>
      <c r="E8" s="241"/>
      <c r="F8" s="241"/>
      <c r="G8" s="241"/>
      <c r="H8" s="240"/>
      <c r="I8" s="240"/>
      <c r="J8" s="240"/>
      <c r="K8" s="240"/>
      <c r="L8" s="240"/>
      <c r="M8" s="199" t="s">
        <v>213</v>
      </c>
      <c r="N8" s="199" t="s">
        <v>213</v>
      </c>
      <c r="O8" s="199" t="s">
        <v>213</v>
      </c>
      <c r="P8" s="199" t="s">
        <v>213</v>
      </c>
    </row>
    <row r="9" spans="1:17" ht="15.95" customHeight="1" thickBot="1" x14ac:dyDescent="0.25">
      <c r="A9" s="243"/>
      <c r="B9" s="245" t="s">
        <v>194</v>
      </c>
      <c r="C9" s="246">
        <f>SUM(C5:C8)</f>
        <v>1</v>
      </c>
      <c r="D9" s="247">
        <f>SUM(D6:D8)</f>
        <v>267725.07</v>
      </c>
      <c r="E9" s="668">
        <f>D6</f>
        <v>53545.01</v>
      </c>
      <c r="F9" s="668"/>
      <c r="G9" s="668"/>
      <c r="H9" s="668"/>
      <c r="I9" s="686">
        <f>D7</f>
        <v>80317.52</v>
      </c>
      <c r="J9" s="687"/>
      <c r="K9" s="687"/>
      <c r="L9" s="688"/>
      <c r="M9" s="686">
        <f>D8</f>
        <v>133862.54</v>
      </c>
      <c r="N9" s="687"/>
      <c r="O9" s="687"/>
      <c r="P9" s="689"/>
    </row>
    <row r="10" spans="1:17" ht="15.95" customHeight="1" thickBot="1" x14ac:dyDescent="0.25">
      <c r="A10" s="182"/>
      <c r="B10" s="248" t="s">
        <v>197</v>
      </c>
      <c r="C10" s="331"/>
      <c r="D10" s="249"/>
      <c r="E10" s="669">
        <f>ROUND(E9/$C$3,2)</f>
        <v>0.2</v>
      </c>
      <c r="F10" s="670"/>
      <c r="G10" s="670"/>
      <c r="H10" s="671"/>
      <c r="I10" s="669">
        <f>I9/C3</f>
        <v>0.3</v>
      </c>
      <c r="J10" s="670"/>
      <c r="K10" s="670"/>
      <c r="L10" s="671"/>
      <c r="M10" s="670">
        <f>M9/C3</f>
        <v>0.5</v>
      </c>
      <c r="N10" s="670"/>
      <c r="O10" s="670"/>
      <c r="P10" s="671"/>
      <c r="Q10" s="188"/>
    </row>
    <row r="11" spans="1:17" ht="15.95" customHeight="1" x14ac:dyDescent="0.2">
      <c r="A11" s="189"/>
      <c r="C11" s="667"/>
      <c r="D11" s="667"/>
      <c r="E11" s="667"/>
      <c r="F11" s="667"/>
      <c r="G11" s="667"/>
      <c r="H11" s="667"/>
      <c r="I11" s="329"/>
      <c r="J11" s="329"/>
      <c r="K11" s="329"/>
      <c r="L11" s="329"/>
      <c r="M11" s="329"/>
      <c r="N11" s="329"/>
    </row>
    <row r="12" spans="1:17" ht="12.75" x14ac:dyDescent="0.2">
      <c r="B12" s="191" t="s">
        <v>195</v>
      </c>
      <c r="C12" s="192">
        <v>1</v>
      </c>
      <c r="D12" s="193">
        <f>ROUND(D6/2,2)</f>
        <v>26772.51</v>
      </c>
      <c r="E12" s="358"/>
      <c r="F12" s="194"/>
      <c r="G12" s="194"/>
      <c r="H12" s="194"/>
      <c r="I12" s="194"/>
      <c r="J12" s="194"/>
      <c r="K12" s="194"/>
      <c r="L12" s="194"/>
      <c r="M12" s="194"/>
      <c r="N12" s="194"/>
      <c r="O12" s="194"/>
      <c r="P12" s="194"/>
    </row>
    <row r="13" spans="1:17" ht="12.75" x14ac:dyDescent="0.2">
      <c r="B13" s="191"/>
      <c r="C13" s="192">
        <v>2</v>
      </c>
      <c r="D13" s="193">
        <f>ROUND(D6/2,2)</f>
        <v>26772.51</v>
      </c>
      <c r="E13" s="194"/>
      <c r="F13" s="194"/>
      <c r="G13" s="194"/>
      <c r="H13" s="194"/>
      <c r="I13" s="194"/>
      <c r="J13" s="194"/>
      <c r="K13" s="194"/>
      <c r="L13" s="194"/>
      <c r="M13" s="194"/>
      <c r="N13" s="194"/>
      <c r="O13" s="194"/>
      <c r="P13" s="194"/>
    </row>
    <row r="14" spans="1:17" ht="12.75" x14ac:dyDescent="0.2">
      <c r="B14" s="191"/>
      <c r="C14" s="192">
        <v>3</v>
      </c>
      <c r="D14" s="193">
        <f>ROUND(D7/2,2)</f>
        <v>40158.76</v>
      </c>
      <c r="E14" s="194"/>
      <c r="F14" s="194"/>
      <c r="G14" s="194"/>
      <c r="H14" s="194"/>
      <c r="I14" s="194"/>
      <c r="J14" s="194"/>
      <c r="K14" s="194"/>
      <c r="L14" s="194"/>
      <c r="M14" s="194"/>
      <c r="N14" s="194"/>
      <c r="O14" s="194"/>
      <c r="P14" s="194"/>
    </row>
    <row r="15" spans="1:17" ht="12.75" x14ac:dyDescent="0.2">
      <c r="B15" s="191"/>
      <c r="C15" s="192">
        <v>4</v>
      </c>
      <c r="D15" s="193">
        <f>ROUND(D7/2,2)</f>
        <v>40158.76</v>
      </c>
      <c r="E15" s="194"/>
      <c r="F15" s="194"/>
      <c r="G15" s="194"/>
      <c r="H15" s="194"/>
      <c r="I15" s="194"/>
      <c r="J15" s="194"/>
      <c r="K15" s="194"/>
      <c r="L15" s="194"/>
      <c r="M15" s="194"/>
      <c r="N15" s="194"/>
      <c r="O15" s="194"/>
      <c r="P15" s="194"/>
    </row>
    <row r="16" spans="1:17" ht="12.75" x14ac:dyDescent="0.2">
      <c r="B16" s="191"/>
      <c r="C16" s="192">
        <v>5</v>
      </c>
      <c r="D16" s="193">
        <f>ROUND(D8/2,2)</f>
        <v>66931.27</v>
      </c>
      <c r="E16" s="194"/>
      <c r="F16" s="194"/>
      <c r="G16" s="194"/>
      <c r="H16" s="194"/>
      <c r="I16" s="194"/>
      <c r="J16" s="194"/>
      <c r="K16" s="194"/>
      <c r="L16" s="194"/>
      <c r="M16" s="194"/>
      <c r="N16" s="194"/>
      <c r="O16" s="194"/>
      <c r="P16" s="194"/>
    </row>
    <row r="17" spans="1:16" ht="12.75" x14ac:dyDescent="0.2">
      <c r="B17" s="191"/>
      <c r="C17" s="192">
        <v>6</v>
      </c>
      <c r="D17" s="193">
        <f>ROUND(D8/2,2)</f>
        <v>66931.27</v>
      </c>
      <c r="E17" s="194"/>
      <c r="F17" s="194"/>
      <c r="G17" s="194"/>
      <c r="H17" s="194"/>
      <c r="I17" s="194"/>
      <c r="J17" s="194"/>
      <c r="K17" s="194"/>
      <c r="L17" s="194"/>
      <c r="M17" s="194"/>
      <c r="N17" s="194"/>
      <c r="O17" s="194"/>
      <c r="P17" s="194"/>
    </row>
    <row r="18" spans="1:16" ht="15.95" customHeight="1" x14ac:dyDescent="0.2">
      <c r="B18" s="195"/>
      <c r="C18" s="196" t="s">
        <v>196</v>
      </c>
      <c r="D18" s="197">
        <f>SUM(D12:D17)</f>
        <v>267725.08</v>
      </c>
      <c r="E18" s="188"/>
    </row>
    <row r="19" spans="1:16" ht="15.95" customHeight="1" x14ac:dyDescent="0.2">
      <c r="B19" s="195"/>
      <c r="C19" s="195"/>
      <c r="D19" s="195"/>
    </row>
    <row r="20" spans="1:16" ht="15.95" customHeight="1" x14ac:dyDescent="0.2">
      <c r="A20" s="178"/>
      <c r="D20" s="198"/>
    </row>
    <row r="22" spans="1:16" ht="15.95" customHeight="1" x14ac:dyDescent="0.2">
      <c r="D22" s="198"/>
    </row>
  </sheetData>
  <mergeCells count="14">
    <mergeCell ref="C11:H11"/>
    <mergeCell ref="E9:H9"/>
    <mergeCell ref="E10:H10"/>
    <mergeCell ref="A1:P1"/>
    <mergeCell ref="A3:B3"/>
    <mergeCell ref="C3:D3"/>
    <mergeCell ref="A4:P4"/>
    <mergeCell ref="E5:H5"/>
    <mergeCell ref="I5:L5"/>
    <mergeCell ref="M5:P5"/>
    <mergeCell ref="I9:L9"/>
    <mergeCell ref="M9:P9"/>
    <mergeCell ref="I10:L10"/>
    <mergeCell ref="M10:P10"/>
  </mergeCells>
  <printOptions horizontalCentered="1"/>
  <pageMargins left="0.98425196850393704" right="0.98425196850393704" top="1.3779527559055118" bottom="0.78740157480314965" header="0.51181102362204722" footer="0.39370078740157483"/>
  <pageSetup paperSize="9" scale="7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8</vt:i4>
      </vt:variant>
    </vt:vector>
  </HeadingPairs>
  <TitlesOfParts>
    <vt:vector size="17" baseType="lpstr">
      <vt:lpstr>PFS</vt:lpstr>
      <vt:lpstr>PFS_I Equipe</vt:lpstr>
      <vt:lpstr>PFS_II Desp Alimentacao</vt:lpstr>
      <vt:lpstr>PFS_III Desp Gerais</vt:lpstr>
      <vt:lpstr>PFS_IV_ Det_ Custos Adm</vt:lpstr>
      <vt:lpstr>PFS_V Det_ Desp Fiscais</vt:lpstr>
      <vt:lpstr>PFS_VI Det_ Enc_ Soc</vt:lpstr>
      <vt:lpstr>C.U. Caminhoneta</vt:lpstr>
      <vt:lpstr>Crongrama Físico-Financeiro</vt:lpstr>
      <vt:lpstr>PFS!Area_de_impressao</vt:lpstr>
      <vt:lpstr>'PFS_I Equipe'!Area_de_impressao</vt:lpstr>
      <vt:lpstr>'PFS_II Desp Alimentacao'!Area_de_impressao</vt:lpstr>
      <vt:lpstr>'PFS_III Desp Gerais'!Area_de_impressao</vt:lpstr>
      <vt:lpstr>'PFS_IV_ Det_ Custos Adm'!Area_de_impressao</vt:lpstr>
      <vt:lpstr>'PFS_V Det_ Desp Fiscais'!Area_de_impressao</vt:lpstr>
      <vt:lpstr>'PFS_VI Det_ Enc_ Soc'!Area_de_impressao</vt:lpstr>
      <vt:lpstr>'PFS_VI Det_ Enc_ Soc'!Titulos_de_impressao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Roberto Caetano Brasil</dc:creator>
  <cp:lastModifiedBy>Arnaldo Dantas de Araujo Filho</cp:lastModifiedBy>
  <cp:lastPrinted>2021-11-11T15:10:16Z</cp:lastPrinted>
  <dcterms:created xsi:type="dcterms:W3CDTF">2009-12-08T14:34:18Z</dcterms:created>
  <dcterms:modified xsi:type="dcterms:W3CDTF">2021-11-11T15:10:23Z</dcterms:modified>
</cp:coreProperties>
</file>