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3.bin" ContentType="application/vnd.openxmlformats-officedocument.oleObject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.xml" ContentType="application/vnd.openxmlformats-officedocument.drawingml.chart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filterPrivacy="1" codeName="ThisWorkbook" defaultThemeVersion="166925"/>
  <xr:revisionPtr revIDLastSave="0" documentId="8_{05CCFE89-4A09-4204-8F5E-5B5BA12DE105}" xr6:coauthVersionLast="47" xr6:coauthVersionMax="47" xr10:uidLastSave="{00000000-0000-0000-0000-000000000000}"/>
  <bookViews>
    <workbookView xWindow="-120" yWindow="-120" windowWidth="29040" windowHeight="15720" tabRatio="908" xr2:uid="{00000000-000D-0000-FFFF-FFFF00000000}"/>
  </bookViews>
  <sheets>
    <sheet name="Resumo" sheetId="13" r:id="rId1"/>
    <sheet name="Orçamento" sheetId="1" r:id="rId2"/>
    <sheet name="BDI" sheetId="11" r:id="rId3"/>
    <sheet name="Cronograma Físico-Financeiro" sheetId="4" r:id="rId4"/>
    <sheet name="Composições Próprias" sheetId="10" r:id="rId5"/>
    <sheet name="Composições Auxiliares" sheetId="9" r:id="rId6"/>
    <sheet name="Mobilização" sheetId="6" r:id="rId7"/>
    <sheet name="Mobilização - Planilha" sheetId="5" r:id="rId8"/>
    <sheet name="Desmobilização" sheetId="8" r:id="rId9"/>
    <sheet name="Desmobilização - Planilha" sheetId="7" r:id="rId10"/>
    <sheet name="CURVA ABC" sheetId="3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\0">#N/A</definedName>
    <definedName name="\e">#N/A</definedName>
    <definedName name="_____ta105">#REF!</definedName>
    <definedName name="_____ta157">#REF!</definedName>
    <definedName name="____ta105">#REF!</definedName>
    <definedName name="____ta157">#REF!</definedName>
    <definedName name="___ta105">#REF!</definedName>
    <definedName name="___ta157">#REF!</definedName>
    <definedName name="__a100000">#REF!</definedName>
    <definedName name="__a70000">#REF!</definedName>
    <definedName name="__apf1">#REF!</definedName>
    <definedName name="__cpf1">#REF!</definedName>
    <definedName name="__SL6">#N/A</definedName>
    <definedName name="__ta105">#REF!</definedName>
    <definedName name="__ta157">#REF!</definedName>
    <definedName name="_a100000">#REF!</definedName>
    <definedName name="_a70000">#REF!</definedName>
    <definedName name="_apf1">#REF!</definedName>
    <definedName name="_c">[2]Q8!#REF!</definedName>
    <definedName name="_cpf1">#REF!</definedName>
    <definedName name="_xlnm._FilterDatabase" localSheetId="10" hidden="1">'CURVA ABC'!$C$4:$J$110</definedName>
    <definedName name="_Order1" hidden="1">255</definedName>
    <definedName name="_SL6">#N/A</definedName>
    <definedName name="_ta105">#REF!</definedName>
    <definedName name="_ta157">#REF!</definedName>
    <definedName name="ABRE_COLUNAS">#N/A</definedName>
    <definedName name="ACERTA_TITULOS">#N/A</definedName>
    <definedName name="AGORA">#REF!</definedName>
    <definedName name="_xlnm.Print_Area" localSheetId="2">BDI!$B$2:$H$111</definedName>
    <definedName name="_xlnm.Print_Area" localSheetId="5">'Composições Auxiliares'!$A$1:$I$212</definedName>
    <definedName name="_xlnm.Print_Area" localSheetId="4">'Composições Próprias'!$A$1:$G$650</definedName>
    <definedName name="_xlnm.Print_Area" localSheetId="3">'Cronograma Físico-Financeiro'!$A$1:$S$22</definedName>
    <definedName name="_xlnm.Print_Area" localSheetId="10">'CURVA ABC'!$C$1:$M$140</definedName>
    <definedName name="_xlnm.Print_Area" localSheetId="8">Desmobilização!$A$1:$M$57</definedName>
    <definedName name="_xlnm.Print_Area" localSheetId="9">'Desmobilização - Planilha'!$A$1:$N$32</definedName>
    <definedName name="_xlnm.Print_Area" localSheetId="6">Mobilização!$A$1:$M$57</definedName>
    <definedName name="_xlnm.Print_Area" localSheetId="7">'Mobilização - Planilha'!$A$1:$N$32</definedName>
    <definedName name="_xlnm.Print_Area" localSheetId="1">Orçamento!$A$1:$L$130</definedName>
    <definedName name="_xlnm.Print_Area" localSheetId="0">Resumo!$A$1:$E$17</definedName>
    <definedName name="Área_impressão">#REF!</definedName>
    <definedName name="Área_impressão_IM">#REF!</definedName>
    <definedName name="atual">[3]Imai03!$A$2:$D$3535</definedName>
    <definedName name="_xlnm.Database">#REF!</definedName>
    <definedName name="BLOCO_BEEP">#N/A</definedName>
    <definedName name="BLOCO_IMPRESSAO">#N/A</definedName>
    <definedName name="BLOCO_SI">#N/A</definedName>
    <definedName name="cdi">[4]Assumptions!$B$23</definedName>
    <definedName name="COMP">'[5]COMPOSIÇOES-ORDEM NÚMERICA'!$A$8:$D$98</definedName>
    <definedName name="CONTADOR">#N/A</definedName>
    <definedName name="_xlnm.Criteria">#REF!</definedName>
    <definedName name="CUSTO_06">#REF!</definedName>
    <definedName name="d">#REF!</definedName>
    <definedName name="dealer">[4]Assumptions!$B$29</definedName>
    <definedName name="DEF_I_U_Q_ATUAL">#N/A</definedName>
    <definedName name="DEF_ITEM_ATUAL">#N/A</definedName>
    <definedName name="DEFINE_COMECO">#N/A</definedName>
    <definedName name="DEFINE_Q_ATUAL">#N/A</definedName>
    <definedName name="DEFINE_RANGE">#N/A</definedName>
    <definedName name="DEFINE_U_ATUAL">#N/A</definedName>
    <definedName name="DEL_LINHA">#N/A</definedName>
    <definedName name="DMT">'[6]Instalação e manutenção de cant'!$D$1651,'[6]Instalação e manutenção de cant'!$D$1155</definedName>
    <definedName name="E_ESQUERDA">#N/A</definedName>
    <definedName name="ERRO">#N/A</definedName>
    <definedName name="Excel_BuiltIn_Criteria">#REF!</definedName>
    <definedName name="Excel_BuiltIn_Print_Area_1">"$#REF!.$A$1:$G$27"</definedName>
    <definedName name="Excel_BuiltIn_Print_Area_1_1">"$#REF!.$A$1:$G$25"</definedName>
    <definedName name="Excel_BuiltIn_Print_Area_2_1">#REF!</definedName>
    <definedName name="Excel_BuiltIn_Print_Area_2_1_6">#REF!</definedName>
    <definedName name="Excel_BuiltIn_Print_Area_6_1">#REF!</definedName>
    <definedName name="Excel_BuiltIn_Print_Area_6_1_6">#REF!</definedName>
    <definedName name="f">#REF!</definedName>
    <definedName name="FINAL">#N/A</definedName>
    <definedName name="formulas">'[7]Compactação  botafora'!$B$112,'[7]Compactação  botafora'!$B$50,'[7]Compactação  botafora'!$B$174:$B$177,'[7]Compactação  botafora'!$B$236:$B$239,'[7]Compactação  botafora'!$B$298:$B$301,'[7]Compactação  botafora'!$B$360:$B$362,'[7]Compactação  botafora'!$B$422:$B$424,'[7]Compactação  botafora'!$B$484:$B$486,'[7]Compactação  botafora'!$B$546:$B$547,'[7]Compactação  botafora'!$B$608:$B$609,'[7]Compactação  botafora'!$B$671:$B$672,'[7]Compactação  botafora'!$B$733:$B$734,'[7]Compactação  botafora'!$B$795:$B$796,'[7]Compactação  botafora'!$B$857:$B$858,'[7]Compactação  botafora'!$B$980,'[7]Compactação  botafora'!$B$1042,'[7]Compactação  botafora'!$B$1104,'[7]Compactação  botafora'!$B$1166:$B$1168,'[7]Compactação  botafora'!$B$1228:$B$1230,'[7]Compactação  botafora'!$B$1290:$B$1292</definedName>
    <definedName name="FUNCAO">#N/A</definedName>
    <definedName name="FUNCAO_1">#N/A</definedName>
    <definedName name="FUNCAO_3">#N/A</definedName>
    <definedName name="FUNCAO_TITULOS">#N/A</definedName>
    <definedName name="IA">#N/A</definedName>
    <definedName name="JR_PAGE_ANCHOR_0_1" localSheetId="5">'Composições Auxiliares'!$A$1</definedName>
    <definedName name="JR_PAGE_ANCHOR_0_1" localSheetId="4">'Composições Próprias'!$A$1</definedName>
    <definedName name="JR_PAGE_ANCHOR_0_1" localSheetId="3">'Cronograma Físico-Financeiro'!#REF!</definedName>
    <definedName name="JR_PAGE_ANCHOR_0_1" localSheetId="0">Resumo!$A$1</definedName>
    <definedName name="JR_PAGE_ANCHOR_0_1">Orçamento!$A$1</definedName>
    <definedName name="KAPA">'[8]1-1'!#REF!</definedName>
    <definedName name="L_">#N/A</definedName>
    <definedName name="MENSAGEM">#N/A</definedName>
    <definedName name="MENSSAGEM_ERRO">#N/A</definedName>
    <definedName name="MM">#REF!</definedName>
    <definedName name="N_FOLHAS">#N/A</definedName>
    <definedName name="ok">[3]Imai03!$A$2:$D$3535</definedName>
    <definedName name="Percentual_adm_local">#REF!</definedName>
    <definedName name="Preço_unit_total_comp">#REF!</definedName>
    <definedName name="QA">#N/A</definedName>
    <definedName name="RETORNA_CURSOR">#N/A</definedName>
    <definedName name="SOBE_ATE_I_0">#N/A</definedName>
    <definedName name="ss">'[9]SERVIÇOS SABESP'!$B$2:$E$8622</definedName>
    <definedName name="ssss">'[9]SERVIÇOS SABESP'!$B$2:$E$8622</definedName>
    <definedName name="STOP">#N/A</definedName>
    <definedName name="STOP_3">#N/A</definedName>
    <definedName name="SUB_91">#N/A</definedName>
    <definedName name="SUB_92">#N/A</definedName>
    <definedName name="SUB_93">#N/A</definedName>
    <definedName name="SUB_94">#N/A</definedName>
    <definedName name="SUB_95">#N/A</definedName>
    <definedName name="SUB_96">#N/A</definedName>
    <definedName name="SUB_97">#N/A</definedName>
    <definedName name="SUB_SI">#N/A</definedName>
    <definedName name="TiposObras">[13]DADOS!$A$1:$A$6</definedName>
    <definedName name="_xlnm.Print_Titles" localSheetId="2">BDI!$2:$11</definedName>
    <definedName name="_xlnm.Print_Titles" localSheetId="5">'Composições Auxiliares'!$A:$I,'Composições Auxiliares'!$1:$2</definedName>
    <definedName name="_xlnm.Print_Titles" localSheetId="4">'Composições Próprias'!$A:$G,'Composições Próprias'!$1:$2</definedName>
    <definedName name="_xlnm.Print_Titles" localSheetId="10">'CURVA ABC'!$1:$4</definedName>
    <definedName name="_xlnm.Print_Titles" localSheetId="8">Desmobilização!$1:$7</definedName>
    <definedName name="_xlnm.Print_Titles" localSheetId="9">'Desmobilização - Planilha'!$1:$9</definedName>
    <definedName name="_xlnm.Print_Titles" localSheetId="6">Mobilização!$1:$7</definedName>
    <definedName name="_xlnm.Print_Titles" localSheetId="7">'Mobilização - Planilha'!$1:$9</definedName>
    <definedName name="_xlnm.Print_Titles" localSheetId="1">Orçamento!$A:$L,Orçamento!$1:$3</definedName>
    <definedName name="UA">#N/A</definedName>
    <definedName name="VALOR">#N/A</definedName>
    <definedName name="VALOR_1">#N/A</definedName>
    <definedName name="VALOR_2">#N/A</definedName>
    <definedName name="Valor_total_cal">#REF!</definedName>
    <definedName name="VERIFICA_SI">#N/A</definedName>
    <definedName name="Z_385977A3_6FE9_40C9_8548_2B73DA2662B2_.wvu.Cols" localSheetId="10" hidden="1">'CURVA ABC'!$A:$C,'CURVA ABC'!$E:$E</definedName>
    <definedName name="Z_385977A3_6FE9_40C9_8548_2B73DA2662B2_.wvu.FilterData" localSheetId="10" hidden="1">'CURVA ABC'!$A$4:$L$103</definedName>
    <definedName name="Z_385977A3_6FE9_40C9_8548_2B73DA2662B2_.wvu.PrintArea" localSheetId="10" hidden="1">'CURVA ABC'!$D$1:$L$108</definedName>
    <definedName name="Z_385977A3_6FE9_40C9_8548_2B73DA2662B2_.wvu.PrintTitles" localSheetId="10" hidden="1">'CURVA ABC'!$1:$4</definedName>
    <definedName name="Z_BF95D06F_A801_4955_B76D_3C2C36D85037_.wvu.Cols" localSheetId="10" hidden="1">'CURVA ABC'!$A:$C,'CURVA ABC'!$E:$E</definedName>
    <definedName name="Z_BF95D06F_A801_4955_B76D_3C2C36D85037_.wvu.FilterData" localSheetId="10" hidden="1">'CURVA ABC'!$A$4:$L$103</definedName>
    <definedName name="Z_BF95D06F_A801_4955_B76D_3C2C36D85037_.wvu.PrintArea" localSheetId="10" hidden="1">'CURVA ABC'!$D$1:$L$108</definedName>
    <definedName name="Z_BF95D06F_A801_4955_B76D_3C2C36D85037_.wvu.PrintTitles" localSheetId="10" hidden="1">'CURVA ABC'!$1:$4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107" i="11" l="1"/>
  <c r="E109" i="11" s="1"/>
  <c r="H105" i="11"/>
  <c r="G105" i="11"/>
  <c r="F105" i="11"/>
  <c r="E105" i="11"/>
  <c r="E111" i="11" s="1"/>
  <c r="H98" i="11"/>
  <c r="G98" i="11"/>
  <c r="F98" i="11"/>
  <c r="E98" i="11"/>
  <c r="H86" i="11"/>
  <c r="G86" i="11"/>
  <c r="G108" i="11" s="1"/>
  <c r="F86" i="11"/>
  <c r="F108" i="11" s="1"/>
  <c r="E86" i="11"/>
  <c r="E108" i="11" s="1"/>
  <c r="K62" i="11"/>
  <c r="J62" i="11"/>
  <c r="I62" i="11"/>
  <c r="H62" i="11"/>
  <c r="B54" i="11"/>
  <c r="B70" i="11" s="1"/>
  <c r="H51" i="11"/>
  <c r="H50" i="11"/>
  <c r="H66" i="11" s="1"/>
  <c r="H49" i="11"/>
  <c r="H48" i="11" s="1"/>
  <c r="H47" i="11"/>
  <c r="H45" i="11"/>
  <c r="H44" i="11"/>
  <c r="B38" i="11"/>
  <c r="H34" i="11"/>
  <c r="H33" i="11"/>
  <c r="H32" i="11"/>
  <c r="H37" i="11" s="1"/>
  <c r="K30" i="11"/>
  <c r="J30" i="11"/>
  <c r="I30" i="11"/>
  <c r="H30" i="11"/>
  <c r="K24" i="11"/>
  <c r="J24" i="11"/>
  <c r="I24" i="11"/>
  <c r="H19" i="11"/>
  <c r="K18" i="11"/>
  <c r="J18" i="11"/>
  <c r="I18" i="11"/>
  <c r="K17" i="11"/>
  <c r="J17" i="11"/>
  <c r="I17" i="11"/>
  <c r="H17" i="11"/>
  <c r="H24" i="11" s="1"/>
  <c r="K16" i="11"/>
  <c r="J16" i="11"/>
  <c r="I16" i="11"/>
  <c r="K15" i="11"/>
  <c r="J15" i="11"/>
  <c r="I15" i="11"/>
  <c r="I12" i="11"/>
  <c r="N31" i="8" a="1"/>
  <c r="Y31" i="8" s="1"/>
  <c r="L31" i="8"/>
  <c r="N29" i="8"/>
  <c r="P29" i="8" s="1"/>
  <c r="Q29" i="8" s="1"/>
  <c r="L29" i="8" s="1"/>
  <c r="J29" i="8"/>
  <c r="I29" i="8"/>
  <c r="H29" i="8"/>
  <c r="G29" i="8"/>
  <c r="M29" i="8" s="1"/>
  <c r="F29" i="8"/>
  <c r="E29" i="8"/>
  <c r="B29" i="8"/>
  <c r="Y29" i="8" s="1"/>
  <c r="Y28" i="8"/>
  <c r="U28" i="8"/>
  <c r="N28" i="8"/>
  <c r="P28" i="8" s="1"/>
  <c r="Q28" i="8" s="1"/>
  <c r="L28" i="8" s="1"/>
  <c r="J28" i="8"/>
  <c r="I28" i="8"/>
  <c r="H28" i="8"/>
  <c r="G28" i="8"/>
  <c r="F28" i="8"/>
  <c r="E28" i="8"/>
  <c r="B28" i="8"/>
  <c r="N27" i="8"/>
  <c r="P27" i="8" s="1"/>
  <c r="Q27" i="8" s="1"/>
  <c r="L27" i="8" s="1"/>
  <c r="J27" i="8"/>
  <c r="I27" i="8"/>
  <c r="H27" i="8"/>
  <c r="G27" i="8"/>
  <c r="M27" i="8" s="1"/>
  <c r="F27" i="8"/>
  <c r="E27" i="8"/>
  <c r="B27" i="8"/>
  <c r="Y27" i="8" s="1"/>
  <c r="N26" i="8"/>
  <c r="P26" i="8" s="1"/>
  <c r="Q26" i="8" s="1"/>
  <c r="L26" i="8" s="1"/>
  <c r="M26" i="8" s="1"/>
  <c r="J26" i="8"/>
  <c r="I26" i="8"/>
  <c r="H26" i="8"/>
  <c r="G26" i="8"/>
  <c r="F26" i="8"/>
  <c r="E26" i="8"/>
  <c r="B26" i="8"/>
  <c r="Y26" i="8" s="1"/>
  <c r="N25" i="8"/>
  <c r="P25" i="8" s="1"/>
  <c r="Q25" i="8" s="1"/>
  <c r="L25" i="8" s="1"/>
  <c r="J25" i="8"/>
  <c r="I25" i="8"/>
  <c r="H25" i="8"/>
  <c r="G25" i="8"/>
  <c r="M25" i="8" s="1"/>
  <c r="F25" i="8"/>
  <c r="E25" i="8"/>
  <c r="B25" i="8"/>
  <c r="Y25" i="8" s="1"/>
  <c r="N24" i="8"/>
  <c r="P24" i="8" s="1"/>
  <c r="Q24" i="8" s="1"/>
  <c r="L24" i="8" s="1"/>
  <c r="M24" i="8" s="1"/>
  <c r="J24" i="8"/>
  <c r="I24" i="8"/>
  <c r="H24" i="8"/>
  <c r="G24" i="8"/>
  <c r="F24" i="8"/>
  <c r="E24" i="8"/>
  <c r="B24" i="8"/>
  <c r="Y24" i="8" s="1"/>
  <c r="P23" i="8"/>
  <c r="Q23" i="8" s="1"/>
  <c r="L23" i="8" s="1"/>
  <c r="N23" i="8"/>
  <c r="J23" i="8"/>
  <c r="I23" i="8"/>
  <c r="H23" i="8"/>
  <c r="G23" i="8"/>
  <c r="M23" i="8" s="1"/>
  <c r="F23" i="8"/>
  <c r="E23" i="8"/>
  <c r="B23" i="8"/>
  <c r="Y23" i="8" s="1"/>
  <c r="I19" i="8"/>
  <c r="H19" i="8"/>
  <c r="G19" i="8"/>
  <c r="F19" i="8"/>
  <c r="E19" i="8"/>
  <c r="I18" i="8"/>
  <c r="H18" i="8"/>
  <c r="G18" i="8"/>
  <c r="F18" i="8"/>
  <c r="E18" i="8"/>
  <c r="I17" i="8"/>
  <c r="H17" i="8"/>
  <c r="G17" i="8"/>
  <c r="F17" i="8"/>
  <c r="E17" i="8"/>
  <c r="I16" i="8"/>
  <c r="H16" i="8"/>
  <c r="G16" i="8"/>
  <c r="F16" i="8"/>
  <c r="E16" i="8"/>
  <c r="I15" i="8"/>
  <c r="H15" i="8"/>
  <c r="G15" i="8"/>
  <c r="F15" i="8"/>
  <c r="E15" i="8"/>
  <c r="I14" i="8"/>
  <c r="H14" i="8"/>
  <c r="G14" i="8"/>
  <c r="F14" i="8"/>
  <c r="E14" i="8"/>
  <c r="O13" i="8"/>
  <c r="O14" i="8" s="1"/>
  <c r="O15" i="8" s="1"/>
  <c r="O16" i="8" s="1"/>
  <c r="O17" i="8" s="1"/>
  <c r="O18" i="8" s="1"/>
  <c r="O19" i="8" s="1"/>
  <c r="I13" i="8"/>
  <c r="H13" i="8"/>
  <c r="G13" i="8"/>
  <c r="F13" i="8"/>
  <c r="E13" i="8"/>
  <c r="O12" i="8"/>
  <c r="N12" i="8"/>
  <c r="N13" i="8" s="1"/>
  <c r="I12" i="8"/>
  <c r="H12" i="8"/>
  <c r="G12" i="8"/>
  <c r="F12" i="8"/>
  <c r="E12" i="8"/>
  <c r="P11" i="8"/>
  <c r="Q11" i="8" s="1"/>
  <c r="N11" i="8"/>
  <c r="I11" i="8"/>
  <c r="H11" i="8"/>
  <c r="G11" i="8"/>
  <c r="F11" i="8"/>
  <c r="E11" i="8"/>
  <c r="A4" i="8"/>
  <c r="N2" i="8"/>
  <c r="A9" i="8" s="1"/>
  <c r="J20" i="7"/>
  <c r="I20" i="7"/>
  <c r="F20" i="7"/>
  <c r="E20" i="7"/>
  <c r="B20" i="7"/>
  <c r="O19" i="7"/>
  <c r="P19" i="7" s="1"/>
  <c r="J19" i="7"/>
  <c r="I19" i="7"/>
  <c r="H19" i="7"/>
  <c r="F19" i="7"/>
  <c r="E19" i="7"/>
  <c r="B19" i="7"/>
  <c r="O18" i="7"/>
  <c r="S18" i="7" s="1"/>
  <c r="T18" i="7" s="1"/>
  <c r="L18" i="7" s="1"/>
  <c r="J18" i="7"/>
  <c r="I18" i="7"/>
  <c r="H18" i="7"/>
  <c r="F18" i="7"/>
  <c r="E18" i="7"/>
  <c r="B18" i="7"/>
  <c r="O17" i="7"/>
  <c r="S17" i="7" s="1"/>
  <c r="T17" i="7" s="1"/>
  <c r="L17" i="7" s="1"/>
  <c r="J17" i="7"/>
  <c r="I17" i="7"/>
  <c r="H17" i="7"/>
  <c r="F17" i="7"/>
  <c r="E17" i="7"/>
  <c r="B17" i="7"/>
  <c r="O16" i="7"/>
  <c r="S16" i="7" s="1"/>
  <c r="T16" i="7" s="1"/>
  <c r="L16" i="7" s="1"/>
  <c r="N16" i="7"/>
  <c r="N18" i="7" s="1"/>
  <c r="N19" i="7" s="1"/>
  <c r="N20" i="7" s="1"/>
  <c r="J16" i="7"/>
  <c r="I16" i="7"/>
  <c r="H16" i="7"/>
  <c r="F16" i="7"/>
  <c r="E16" i="7"/>
  <c r="B16" i="7"/>
  <c r="O15" i="7"/>
  <c r="O20" i="7" s="1"/>
  <c r="N15" i="7"/>
  <c r="N17" i="7" s="1"/>
  <c r="J15" i="7"/>
  <c r="I15" i="7"/>
  <c r="H15" i="7"/>
  <c r="F15" i="7"/>
  <c r="E15" i="7"/>
  <c r="B15" i="7"/>
  <c r="U14" i="7"/>
  <c r="V14" i="7" s="1"/>
  <c r="R14" i="7"/>
  <c r="P14" i="7"/>
  <c r="O14" i="7"/>
  <c r="S14" i="7" s="1"/>
  <c r="T14" i="7" s="1"/>
  <c r="L14" i="7" s="1"/>
  <c r="J14" i="7"/>
  <c r="I14" i="7"/>
  <c r="H14" i="7"/>
  <c r="F14" i="7"/>
  <c r="E14" i="7"/>
  <c r="B14" i="7"/>
  <c r="O13" i="7"/>
  <c r="S13" i="7" s="1"/>
  <c r="T13" i="7" s="1"/>
  <c r="L13" i="7" s="1"/>
  <c r="J13" i="7"/>
  <c r="I13" i="7"/>
  <c r="H13" i="7"/>
  <c r="G13" i="7"/>
  <c r="G14" i="7" s="1"/>
  <c r="F13" i="7"/>
  <c r="E13" i="7"/>
  <c r="B13" i="7"/>
  <c r="P12" i="7"/>
  <c r="O12" i="7"/>
  <c r="S12" i="7" s="1"/>
  <c r="T12" i="7" s="1"/>
  <c r="L12" i="7" s="1"/>
  <c r="J12" i="7"/>
  <c r="I12" i="7"/>
  <c r="H12" i="7"/>
  <c r="G12" i="7"/>
  <c r="F12" i="7"/>
  <c r="E12" i="7"/>
  <c r="B12" i="7"/>
  <c r="S11" i="7"/>
  <c r="T11" i="7" s="1"/>
  <c r="L11" i="7" s="1"/>
  <c r="O11" i="7"/>
  <c r="P11" i="7" s="1"/>
  <c r="J11" i="7"/>
  <c r="I11" i="7"/>
  <c r="H11" i="7"/>
  <c r="F11" i="7"/>
  <c r="E11" i="7"/>
  <c r="M11" i="7" s="1"/>
  <c r="B11" i="7"/>
  <c r="U1" i="7"/>
  <c r="A9" i="7" s="1"/>
  <c r="N31" i="6" a="1"/>
  <c r="Y31" i="6" s="1"/>
  <c r="L31" i="6"/>
  <c r="N29" i="6"/>
  <c r="P29" i="6" s="1"/>
  <c r="Q29" i="6" s="1"/>
  <c r="L29" i="6" s="1"/>
  <c r="M29" i="6" s="1"/>
  <c r="J29" i="6"/>
  <c r="I29" i="6"/>
  <c r="H29" i="6"/>
  <c r="G29" i="6"/>
  <c r="F29" i="6"/>
  <c r="E29" i="6"/>
  <c r="B29" i="6"/>
  <c r="Y29" i="6" s="1"/>
  <c r="Y28" i="6"/>
  <c r="U28" i="6"/>
  <c r="P28" i="6" s="1"/>
  <c r="Q28" i="6" s="1"/>
  <c r="L28" i="6" s="1"/>
  <c r="N28" i="6"/>
  <c r="J28" i="6"/>
  <c r="I28" i="6"/>
  <c r="H28" i="6"/>
  <c r="G28" i="6"/>
  <c r="M28" i="6" s="1"/>
  <c r="F28" i="6"/>
  <c r="E28" i="6"/>
  <c r="B28" i="6"/>
  <c r="N27" i="6"/>
  <c r="P27" i="6" s="1"/>
  <c r="Q27" i="6" s="1"/>
  <c r="L27" i="6" s="1"/>
  <c r="M27" i="6" s="1"/>
  <c r="J27" i="6"/>
  <c r="I27" i="6"/>
  <c r="H27" i="6"/>
  <c r="G27" i="6"/>
  <c r="F27" i="6"/>
  <c r="E27" i="6"/>
  <c r="B27" i="6"/>
  <c r="Y27" i="6" s="1"/>
  <c r="P26" i="6"/>
  <c r="Q26" i="6" s="1"/>
  <c r="L26" i="6" s="1"/>
  <c r="N26" i="6"/>
  <c r="J26" i="6"/>
  <c r="I26" i="6"/>
  <c r="M26" i="6" s="1"/>
  <c r="H26" i="6"/>
  <c r="G26" i="6"/>
  <c r="F26" i="6"/>
  <c r="E26" i="6"/>
  <c r="B26" i="6"/>
  <c r="Y26" i="6" s="1"/>
  <c r="P25" i="6"/>
  <c r="Q25" i="6" s="1"/>
  <c r="L25" i="6" s="1"/>
  <c r="N25" i="6"/>
  <c r="J25" i="6"/>
  <c r="I25" i="6"/>
  <c r="H25" i="6"/>
  <c r="G25" i="6"/>
  <c r="M25" i="6" s="1"/>
  <c r="F25" i="6"/>
  <c r="E25" i="6"/>
  <c r="B25" i="6"/>
  <c r="Y25" i="6" s="1"/>
  <c r="Q24" i="6"/>
  <c r="L24" i="6" s="1"/>
  <c r="P24" i="6"/>
  <c r="N24" i="6"/>
  <c r="J24" i="6"/>
  <c r="I24" i="6"/>
  <c r="H24" i="6"/>
  <c r="G24" i="6"/>
  <c r="F24" i="6"/>
  <c r="E24" i="6"/>
  <c r="B24" i="6"/>
  <c r="Y24" i="6" s="1"/>
  <c r="Y23" i="6"/>
  <c r="P23" i="6"/>
  <c r="Q23" i="6" s="1"/>
  <c r="L23" i="6" s="1"/>
  <c r="M23" i="6" s="1"/>
  <c r="N23" i="6"/>
  <c r="J23" i="6"/>
  <c r="I23" i="6"/>
  <c r="H23" i="6"/>
  <c r="G23" i="6"/>
  <c r="F23" i="6"/>
  <c r="E23" i="6"/>
  <c r="B23" i="6"/>
  <c r="I19" i="6"/>
  <c r="H19" i="6"/>
  <c r="G19" i="6"/>
  <c r="F19" i="6"/>
  <c r="E19" i="6"/>
  <c r="I18" i="6"/>
  <c r="H18" i="6"/>
  <c r="G18" i="6"/>
  <c r="F18" i="6"/>
  <c r="E18" i="6"/>
  <c r="I17" i="6"/>
  <c r="H17" i="6"/>
  <c r="G17" i="6"/>
  <c r="F17" i="6"/>
  <c r="E17" i="6"/>
  <c r="I16" i="6"/>
  <c r="H16" i="6"/>
  <c r="G16" i="6"/>
  <c r="F16" i="6"/>
  <c r="E16" i="6"/>
  <c r="I15" i="6"/>
  <c r="H15" i="6"/>
  <c r="G15" i="6"/>
  <c r="F15" i="6"/>
  <c r="E15" i="6"/>
  <c r="I14" i="6"/>
  <c r="H14" i="6"/>
  <c r="G14" i="6"/>
  <c r="F14" i="6"/>
  <c r="E14" i="6"/>
  <c r="I13" i="6"/>
  <c r="H13" i="6"/>
  <c r="G13" i="6"/>
  <c r="F13" i="6"/>
  <c r="E13" i="6"/>
  <c r="O12" i="6"/>
  <c r="O13" i="6" s="1"/>
  <c r="O14" i="6" s="1"/>
  <c r="O15" i="6" s="1"/>
  <c r="O16" i="6" s="1"/>
  <c r="O17" i="6" s="1"/>
  <c r="O18" i="6" s="1"/>
  <c r="O19" i="6" s="1"/>
  <c r="N12" i="6"/>
  <c r="N13" i="6" s="1"/>
  <c r="I12" i="6"/>
  <c r="H12" i="6"/>
  <c r="G12" i="6"/>
  <c r="F12" i="6"/>
  <c r="E12" i="6"/>
  <c r="N11" i="6"/>
  <c r="P11" i="6" s="1"/>
  <c r="Q11" i="6" s="1"/>
  <c r="I11" i="6"/>
  <c r="H11" i="6"/>
  <c r="G11" i="6"/>
  <c r="F11" i="6"/>
  <c r="E11" i="6"/>
  <c r="A9" i="6"/>
  <c r="A4" i="6"/>
  <c r="N2" i="6"/>
  <c r="J20" i="5"/>
  <c r="I20" i="5"/>
  <c r="F20" i="5"/>
  <c r="E20" i="5"/>
  <c r="B20" i="5"/>
  <c r="O19" i="5"/>
  <c r="P19" i="5" s="1"/>
  <c r="J19" i="5"/>
  <c r="I19" i="5"/>
  <c r="H19" i="5"/>
  <c r="F19" i="5"/>
  <c r="E19" i="5"/>
  <c r="B19" i="5"/>
  <c r="O18" i="5"/>
  <c r="S18" i="5" s="1"/>
  <c r="T18" i="5" s="1"/>
  <c r="L18" i="5" s="1"/>
  <c r="J18" i="5"/>
  <c r="I18" i="5"/>
  <c r="H18" i="5"/>
  <c r="F18" i="5"/>
  <c r="E18" i="5"/>
  <c r="B18" i="5"/>
  <c r="O17" i="5"/>
  <c r="S17" i="5" s="1"/>
  <c r="T17" i="5" s="1"/>
  <c r="L17" i="5" s="1"/>
  <c r="J17" i="5"/>
  <c r="I17" i="5"/>
  <c r="H17" i="5"/>
  <c r="F17" i="5"/>
  <c r="E17" i="5"/>
  <c r="B17" i="5"/>
  <c r="O16" i="5"/>
  <c r="S16" i="5" s="1"/>
  <c r="T16" i="5" s="1"/>
  <c r="L16" i="5" s="1"/>
  <c r="J16" i="5"/>
  <c r="I16" i="5"/>
  <c r="H16" i="5"/>
  <c r="F16" i="5"/>
  <c r="E16" i="5"/>
  <c r="B16" i="5"/>
  <c r="O15" i="5"/>
  <c r="O20" i="5" s="1"/>
  <c r="N15" i="5"/>
  <c r="N16" i="5" s="1"/>
  <c r="N18" i="5" s="1"/>
  <c r="N19" i="5" s="1"/>
  <c r="N20" i="5" s="1"/>
  <c r="J15" i="5"/>
  <c r="I15" i="5"/>
  <c r="H15" i="5"/>
  <c r="F15" i="5"/>
  <c r="E15" i="5"/>
  <c r="B15" i="5"/>
  <c r="U14" i="5"/>
  <c r="V14" i="5" s="1"/>
  <c r="S14" i="5"/>
  <c r="T14" i="5" s="1"/>
  <c r="L14" i="5" s="1"/>
  <c r="R14" i="5"/>
  <c r="P14" i="5"/>
  <c r="O14" i="5"/>
  <c r="J14" i="5"/>
  <c r="I14" i="5"/>
  <c r="H14" i="5"/>
  <c r="F14" i="5"/>
  <c r="E14" i="5"/>
  <c r="B14" i="5"/>
  <c r="S13" i="5"/>
  <c r="T13" i="5" s="1"/>
  <c r="L13" i="5" s="1"/>
  <c r="O13" i="5"/>
  <c r="P13" i="5" s="1"/>
  <c r="J13" i="5"/>
  <c r="I13" i="5"/>
  <c r="H13" i="5"/>
  <c r="G13" i="5"/>
  <c r="G14" i="5" s="1"/>
  <c r="F13" i="5"/>
  <c r="E13" i="5"/>
  <c r="B13" i="5"/>
  <c r="O12" i="5"/>
  <c r="S12" i="5" s="1"/>
  <c r="T12" i="5" s="1"/>
  <c r="L12" i="5" s="1"/>
  <c r="M12" i="5" s="1"/>
  <c r="J12" i="5"/>
  <c r="I12" i="5"/>
  <c r="H12" i="5"/>
  <c r="G12" i="5"/>
  <c r="F12" i="5"/>
  <c r="E12" i="5"/>
  <c r="B12" i="5"/>
  <c r="O11" i="5"/>
  <c r="S11" i="5" s="1"/>
  <c r="T11" i="5" s="1"/>
  <c r="L11" i="5" s="1"/>
  <c r="J11" i="5"/>
  <c r="I11" i="5"/>
  <c r="H11" i="5"/>
  <c r="F11" i="5"/>
  <c r="E11" i="5"/>
  <c r="M11" i="5" s="1"/>
  <c r="B11" i="5"/>
  <c r="U1" i="5"/>
  <c r="A9" i="5" s="1"/>
  <c r="R23" i="4"/>
  <c r="S21" i="4"/>
  <c r="R21" i="4"/>
  <c r="Q21" i="4"/>
  <c r="L21" i="4"/>
  <c r="I21" i="4"/>
  <c r="G21" i="4"/>
  <c r="F21" i="4"/>
  <c r="C21" i="4"/>
  <c r="R6" i="4"/>
  <c r="Q6" i="4"/>
  <c r="P6" i="4"/>
  <c r="P21" i="4" s="1"/>
  <c r="O6" i="4"/>
  <c r="O21" i="4" s="1"/>
  <c r="N6" i="4"/>
  <c r="N21" i="4" s="1"/>
  <c r="M6" i="4"/>
  <c r="M21" i="4" s="1"/>
  <c r="I6" i="4"/>
  <c r="H6" i="4"/>
  <c r="H21" i="4" s="1"/>
  <c r="G6" i="4"/>
  <c r="F6" i="4"/>
  <c r="E6" i="4"/>
  <c r="E21" i="4" s="1"/>
  <c r="D6" i="4"/>
  <c r="D21" i="4" s="1"/>
  <c r="D22" i="4" s="1"/>
  <c r="E22" i="4" s="1"/>
  <c r="F22" i="4" s="1"/>
  <c r="G22" i="4" s="1"/>
  <c r="B158" i="3"/>
  <c r="C158" i="3" s="1"/>
  <c r="B157" i="3"/>
  <c r="C157" i="3" s="1"/>
  <c r="D157" i="3" s="1"/>
  <c r="B156" i="3"/>
  <c r="C156" i="3" s="1"/>
  <c r="D156" i="3" s="1"/>
  <c r="C155" i="3"/>
  <c r="D155" i="3" s="1"/>
  <c r="B155" i="3"/>
  <c r="B154" i="3"/>
  <c r="C154" i="3" s="1"/>
  <c r="D154" i="3" s="1"/>
  <c r="B153" i="3"/>
  <c r="C153" i="3" s="1"/>
  <c r="D153" i="3" s="1"/>
  <c r="B152" i="3"/>
  <c r="C152" i="3" s="1"/>
  <c r="D152" i="3" s="1"/>
  <c r="C151" i="3"/>
  <c r="D151" i="3" s="1"/>
  <c r="B151" i="3"/>
  <c r="C150" i="3"/>
  <c r="D150" i="3" s="1"/>
  <c r="B150" i="3"/>
  <c r="B149" i="3"/>
  <c r="C149" i="3" s="1"/>
  <c r="D149" i="3" s="1"/>
  <c r="B148" i="3"/>
  <c r="C148" i="3" s="1"/>
  <c r="D148" i="3" s="1"/>
  <c r="C147" i="3"/>
  <c r="D147" i="3" s="1"/>
  <c r="B147" i="3"/>
  <c r="B146" i="3"/>
  <c r="C146" i="3" s="1"/>
  <c r="D146" i="3" s="1"/>
  <c r="B145" i="3"/>
  <c r="C145" i="3" s="1"/>
  <c r="D145" i="3" s="1"/>
  <c r="C144" i="3"/>
  <c r="C159" i="3" s="1"/>
  <c r="B144" i="3"/>
  <c r="Q110" i="3"/>
  <c r="Q109" i="3"/>
  <c r="N109" i="3"/>
  <c r="N110" i="3" s="1"/>
  <c r="W108" i="3"/>
  <c r="V108" i="3"/>
  <c r="Q108" i="3"/>
  <c r="Q107" i="3"/>
  <c r="P107" i="3"/>
  <c r="O107" i="3"/>
  <c r="J107" i="3"/>
  <c r="Q106" i="3"/>
  <c r="P106" i="3"/>
  <c r="O106" i="3"/>
  <c r="Q105" i="3"/>
  <c r="P105" i="3"/>
  <c r="O105" i="3"/>
  <c r="Q104" i="3"/>
  <c r="P104" i="3"/>
  <c r="O104" i="3"/>
  <c r="K104" i="3"/>
  <c r="J104" i="3"/>
  <c r="Q103" i="3"/>
  <c r="R103" i="3" s="1"/>
  <c r="P103" i="3"/>
  <c r="K103" i="3"/>
  <c r="R102" i="3"/>
  <c r="Q102" i="3"/>
  <c r="P102" i="3"/>
  <c r="K102" i="3"/>
  <c r="Q101" i="3"/>
  <c r="R101" i="3" s="1"/>
  <c r="P101" i="3"/>
  <c r="K101" i="3"/>
  <c r="R100" i="3"/>
  <c r="Q100" i="3"/>
  <c r="P100" i="3"/>
  <c r="K100" i="3"/>
  <c r="Q99" i="3"/>
  <c r="R99" i="3" s="1"/>
  <c r="P99" i="3"/>
  <c r="K99" i="3"/>
  <c r="R98" i="3"/>
  <c r="Q98" i="3"/>
  <c r="P98" i="3"/>
  <c r="K98" i="3"/>
  <c r="Q97" i="3"/>
  <c r="R97" i="3" s="1"/>
  <c r="P97" i="3"/>
  <c r="K97" i="3"/>
  <c r="R96" i="3"/>
  <c r="Q96" i="3"/>
  <c r="P96" i="3"/>
  <c r="K96" i="3"/>
  <c r="Q95" i="3"/>
  <c r="R95" i="3" s="1"/>
  <c r="P95" i="3"/>
  <c r="K95" i="3"/>
  <c r="R94" i="3"/>
  <c r="Q94" i="3"/>
  <c r="P94" i="3"/>
  <c r="K94" i="3"/>
  <c r="Q93" i="3"/>
  <c r="R93" i="3" s="1"/>
  <c r="P93" i="3"/>
  <c r="K93" i="3"/>
  <c r="R92" i="3"/>
  <c r="Q92" i="3"/>
  <c r="P92" i="3"/>
  <c r="K92" i="3"/>
  <c r="Q91" i="3"/>
  <c r="R91" i="3" s="1"/>
  <c r="P91" i="3"/>
  <c r="K91" i="3"/>
  <c r="R90" i="3"/>
  <c r="Q90" i="3"/>
  <c r="P90" i="3"/>
  <c r="K90" i="3"/>
  <c r="Q89" i="3"/>
  <c r="R89" i="3" s="1"/>
  <c r="P89" i="3"/>
  <c r="K89" i="3"/>
  <c r="R88" i="3"/>
  <c r="Q88" i="3"/>
  <c r="P88" i="3"/>
  <c r="K88" i="3"/>
  <c r="Q87" i="3"/>
  <c r="R87" i="3" s="1"/>
  <c r="P87" i="3"/>
  <c r="K87" i="3"/>
  <c r="R86" i="3"/>
  <c r="Q86" i="3"/>
  <c r="P86" i="3"/>
  <c r="K86" i="3"/>
  <c r="Q85" i="3"/>
  <c r="R85" i="3" s="1"/>
  <c r="P85" i="3"/>
  <c r="K85" i="3"/>
  <c r="R84" i="3"/>
  <c r="Q84" i="3"/>
  <c r="P84" i="3"/>
  <c r="K84" i="3"/>
  <c r="Q83" i="3"/>
  <c r="R83" i="3" s="1"/>
  <c r="P83" i="3"/>
  <c r="K83" i="3"/>
  <c r="R82" i="3"/>
  <c r="Q82" i="3"/>
  <c r="P82" i="3"/>
  <c r="K82" i="3"/>
  <c r="Q81" i="3"/>
  <c r="R81" i="3" s="1"/>
  <c r="P81" i="3"/>
  <c r="K81" i="3"/>
  <c r="R80" i="3"/>
  <c r="Q80" i="3"/>
  <c r="P80" i="3"/>
  <c r="K80" i="3"/>
  <c r="Q79" i="3"/>
  <c r="R79" i="3" s="1"/>
  <c r="P79" i="3"/>
  <c r="K79" i="3"/>
  <c r="R78" i="3"/>
  <c r="Q78" i="3"/>
  <c r="P78" i="3"/>
  <c r="K78" i="3"/>
  <c r="Q77" i="3"/>
  <c r="R77" i="3" s="1"/>
  <c r="P77" i="3"/>
  <c r="K77" i="3"/>
  <c r="R76" i="3"/>
  <c r="Q76" i="3"/>
  <c r="P76" i="3"/>
  <c r="K76" i="3"/>
  <c r="Q75" i="3"/>
  <c r="R75" i="3" s="1"/>
  <c r="P75" i="3"/>
  <c r="K75" i="3"/>
  <c r="R74" i="3"/>
  <c r="Q74" i="3"/>
  <c r="P74" i="3"/>
  <c r="K74" i="3"/>
  <c r="Q73" i="3"/>
  <c r="R73" i="3" s="1"/>
  <c r="P73" i="3"/>
  <c r="K73" i="3"/>
  <c r="R72" i="3"/>
  <c r="Q72" i="3"/>
  <c r="P72" i="3"/>
  <c r="K72" i="3"/>
  <c r="Q71" i="3"/>
  <c r="R71" i="3" s="1"/>
  <c r="P71" i="3"/>
  <c r="K71" i="3"/>
  <c r="R70" i="3"/>
  <c r="Q70" i="3"/>
  <c r="P70" i="3"/>
  <c r="K70" i="3"/>
  <c r="Q69" i="3"/>
  <c r="R69" i="3" s="1"/>
  <c r="P69" i="3"/>
  <c r="K69" i="3"/>
  <c r="R68" i="3"/>
  <c r="Q68" i="3"/>
  <c r="P68" i="3"/>
  <c r="K68" i="3"/>
  <c r="Q67" i="3"/>
  <c r="R67" i="3" s="1"/>
  <c r="P67" i="3"/>
  <c r="K67" i="3"/>
  <c r="R66" i="3"/>
  <c r="Q66" i="3"/>
  <c r="P66" i="3"/>
  <c r="K66" i="3"/>
  <c r="Q65" i="3"/>
  <c r="R65" i="3" s="1"/>
  <c r="P65" i="3"/>
  <c r="K65" i="3"/>
  <c r="R64" i="3"/>
  <c r="Q64" i="3"/>
  <c r="P64" i="3"/>
  <c r="K64" i="3"/>
  <c r="Q63" i="3"/>
  <c r="R63" i="3" s="1"/>
  <c r="P63" i="3"/>
  <c r="K63" i="3"/>
  <c r="R62" i="3"/>
  <c r="Q62" i="3"/>
  <c r="P62" i="3"/>
  <c r="K62" i="3"/>
  <c r="Q61" i="3"/>
  <c r="R61" i="3" s="1"/>
  <c r="P61" i="3"/>
  <c r="K61" i="3"/>
  <c r="R60" i="3"/>
  <c r="Q60" i="3"/>
  <c r="P60" i="3"/>
  <c r="K60" i="3"/>
  <c r="Q59" i="3"/>
  <c r="R59" i="3" s="1"/>
  <c r="P59" i="3"/>
  <c r="K59" i="3"/>
  <c r="R58" i="3"/>
  <c r="Q58" i="3"/>
  <c r="P58" i="3"/>
  <c r="K58" i="3"/>
  <c r="Q57" i="3"/>
  <c r="R57" i="3" s="1"/>
  <c r="P57" i="3"/>
  <c r="K57" i="3"/>
  <c r="R56" i="3"/>
  <c r="Q56" i="3"/>
  <c r="P56" i="3"/>
  <c r="K56" i="3"/>
  <c r="Q55" i="3"/>
  <c r="R55" i="3" s="1"/>
  <c r="P55" i="3"/>
  <c r="K55" i="3"/>
  <c r="R54" i="3"/>
  <c r="Q54" i="3"/>
  <c r="P54" i="3"/>
  <c r="K54" i="3"/>
  <c r="Q53" i="3"/>
  <c r="R53" i="3" s="1"/>
  <c r="P53" i="3"/>
  <c r="K53" i="3"/>
  <c r="R52" i="3"/>
  <c r="Q52" i="3"/>
  <c r="P52" i="3"/>
  <c r="K52" i="3"/>
  <c r="Q51" i="3"/>
  <c r="R51" i="3" s="1"/>
  <c r="P51" i="3"/>
  <c r="K51" i="3"/>
  <c r="R50" i="3"/>
  <c r="Q50" i="3"/>
  <c r="P50" i="3"/>
  <c r="K50" i="3"/>
  <c r="Q49" i="3"/>
  <c r="R49" i="3" s="1"/>
  <c r="P49" i="3"/>
  <c r="K49" i="3"/>
  <c r="R48" i="3"/>
  <c r="Q48" i="3"/>
  <c r="P48" i="3"/>
  <c r="K48" i="3"/>
  <c r="Q47" i="3"/>
  <c r="R47" i="3" s="1"/>
  <c r="P47" i="3"/>
  <c r="K47" i="3"/>
  <c r="R46" i="3"/>
  <c r="Q46" i="3"/>
  <c r="P46" i="3"/>
  <c r="K46" i="3"/>
  <c r="Q45" i="3"/>
  <c r="R45" i="3" s="1"/>
  <c r="P45" i="3"/>
  <c r="K45" i="3"/>
  <c r="Q44" i="3"/>
  <c r="R44" i="3" s="1"/>
  <c r="P44" i="3"/>
  <c r="K44" i="3"/>
  <c r="R43" i="3"/>
  <c r="Q43" i="3"/>
  <c r="P43" i="3"/>
  <c r="K43" i="3"/>
  <c r="Q42" i="3"/>
  <c r="R42" i="3" s="1"/>
  <c r="P42" i="3"/>
  <c r="K42" i="3"/>
  <c r="R41" i="3"/>
  <c r="Q41" i="3"/>
  <c r="P41" i="3"/>
  <c r="K41" i="3"/>
  <c r="Q40" i="3"/>
  <c r="R40" i="3" s="1"/>
  <c r="P40" i="3"/>
  <c r="K40" i="3"/>
  <c r="R39" i="3"/>
  <c r="Q39" i="3"/>
  <c r="P39" i="3"/>
  <c r="K39" i="3"/>
  <c r="Q38" i="3"/>
  <c r="R38" i="3" s="1"/>
  <c r="P38" i="3"/>
  <c r="K38" i="3"/>
  <c r="R37" i="3"/>
  <c r="Q37" i="3"/>
  <c r="P37" i="3"/>
  <c r="K37" i="3"/>
  <c r="Q36" i="3"/>
  <c r="R36" i="3" s="1"/>
  <c r="P36" i="3"/>
  <c r="K36" i="3"/>
  <c r="R35" i="3"/>
  <c r="Q35" i="3"/>
  <c r="P35" i="3"/>
  <c r="K35" i="3"/>
  <c r="Q34" i="3"/>
  <c r="R34" i="3" s="1"/>
  <c r="P34" i="3"/>
  <c r="K34" i="3"/>
  <c r="R33" i="3"/>
  <c r="Q33" i="3"/>
  <c r="P33" i="3"/>
  <c r="K33" i="3"/>
  <c r="Q32" i="3"/>
  <c r="R32" i="3" s="1"/>
  <c r="P32" i="3"/>
  <c r="K32" i="3"/>
  <c r="R31" i="3"/>
  <c r="Q31" i="3"/>
  <c r="P31" i="3"/>
  <c r="K31" i="3"/>
  <c r="Q30" i="3"/>
  <c r="R30" i="3" s="1"/>
  <c r="P30" i="3"/>
  <c r="K30" i="3"/>
  <c r="R29" i="3"/>
  <c r="Q29" i="3"/>
  <c r="P29" i="3"/>
  <c r="K29" i="3"/>
  <c r="Q28" i="3"/>
  <c r="R28" i="3" s="1"/>
  <c r="P28" i="3"/>
  <c r="K28" i="3"/>
  <c r="R27" i="3"/>
  <c r="Q27" i="3"/>
  <c r="P27" i="3"/>
  <c r="K27" i="3"/>
  <c r="Q26" i="3"/>
  <c r="R26" i="3" s="1"/>
  <c r="P26" i="3"/>
  <c r="K26" i="3"/>
  <c r="Q25" i="3"/>
  <c r="R25" i="3" s="1"/>
  <c r="P25" i="3"/>
  <c r="K25" i="3"/>
  <c r="Q24" i="3"/>
  <c r="R24" i="3" s="1"/>
  <c r="P24" i="3"/>
  <c r="K24" i="3"/>
  <c r="Q23" i="3"/>
  <c r="R23" i="3" s="1"/>
  <c r="P23" i="3"/>
  <c r="K23" i="3"/>
  <c r="Q22" i="3"/>
  <c r="R22" i="3" s="1"/>
  <c r="P22" i="3"/>
  <c r="K22" i="3"/>
  <c r="Q21" i="3"/>
  <c r="R21" i="3" s="1"/>
  <c r="P21" i="3"/>
  <c r="K21" i="3"/>
  <c r="Q20" i="3"/>
  <c r="R20" i="3" s="1"/>
  <c r="P20" i="3"/>
  <c r="K20" i="3"/>
  <c r="Q19" i="3"/>
  <c r="R19" i="3" s="1"/>
  <c r="P19" i="3"/>
  <c r="K19" i="3"/>
  <c r="Q18" i="3"/>
  <c r="R18" i="3" s="1"/>
  <c r="P18" i="3"/>
  <c r="K18" i="3"/>
  <c r="Q17" i="3"/>
  <c r="R17" i="3" s="1"/>
  <c r="P17" i="3"/>
  <c r="K17" i="3"/>
  <c r="Q16" i="3"/>
  <c r="R16" i="3" s="1"/>
  <c r="P16" i="3"/>
  <c r="K16" i="3"/>
  <c r="Q15" i="3"/>
  <c r="R15" i="3" s="1"/>
  <c r="P15" i="3"/>
  <c r="K15" i="3"/>
  <c r="Q14" i="3"/>
  <c r="R14" i="3" s="1"/>
  <c r="P14" i="3"/>
  <c r="K14" i="3"/>
  <c r="Q13" i="3"/>
  <c r="R13" i="3" s="1"/>
  <c r="P13" i="3"/>
  <c r="K13" i="3"/>
  <c r="T12" i="3"/>
  <c r="Q12" i="3"/>
  <c r="R12" i="3" s="1"/>
  <c r="P12" i="3"/>
  <c r="K12" i="3"/>
  <c r="Q11" i="3"/>
  <c r="R11" i="3" s="1"/>
  <c r="P11" i="3"/>
  <c r="K11" i="3"/>
  <c r="Q10" i="3"/>
  <c r="P10" i="3"/>
  <c r="K10" i="3"/>
  <c r="T9" i="3"/>
  <c r="Q9" i="3"/>
  <c r="P9" i="3"/>
  <c r="K9" i="3"/>
  <c r="T8" i="3"/>
  <c r="Q8" i="3"/>
  <c r="P8" i="3"/>
  <c r="K8" i="3"/>
  <c r="T7" i="3"/>
  <c r="Q7" i="3"/>
  <c r="P7" i="3"/>
  <c r="K7" i="3"/>
  <c r="T6" i="3"/>
  <c r="Q6" i="3"/>
  <c r="P6" i="3"/>
  <c r="K6" i="3"/>
  <c r="T5" i="3"/>
  <c r="Q5" i="3"/>
  <c r="R5" i="3" s="1"/>
  <c r="P5" i="3"/>
  <c r="K5" i="3"/>
  <c r="L5" i="3" s="1"/>
  <c r="H65" i="11" l="1"/>
  <c r="H64" i="11" s="1"/>
  <c r="H69" i="11" s="1"/>
  <c r="F107" i="11"/>
  <c r="F109" i="11" s="1"/>
  <c r="F111" i="11" s="1"/>
  <c r="G107" i="11"/>
  <c r="G109" i="11" s="1"/>
  <c r="G111" i="11" s="1"/>
  <c r="H46" i="11"/>
  <c r="H53" i="11" s="1"/>
  <c r="H107" i="11"/>
  <c r="H108" i="11"/>
  <c r="M11" i="8"/>
  <c r="L11" i="8"/>
  <c r="Q12" i="8"/>
  <c r="P13" i="8"/>
  <c r="N14" i="8"/>
  <c r="M28" i="8"/>
  <c r="M30" i="8" s="1"/>
  <c r="P12" i="8"/>
  <c r="N31" i="8"/>
  <c r="A31" i="8" s="1"/>
  <c r="O31" i="8"/>
  <c r="P31" i="8"/>
  <c r="Q31" i="8"/>
  <c r="R31" i="8"/>
  <c r="S31" i="8"/>
  <c r="U31" i="8"/>
  <c r="V31" i="8"/>
  <c r="T31" i="8"/>
  <c r="W31" i="8"/>
  <c r="X31" i="8"/>
  <c r="M13" i="7"/>
  <c r="G15" i="7"/>
  <c r="M14" i="7"/>
  <c r="S20" i="7"/>
  <c r="T20" i="7" s="1"/>
  <c r="L20" i="7" s="1"/>
  <c r="P20" i="7"/>
  <c r="M12" i="7"/>
  <c r="S19" i="7"/>
  <c r="T19" i="7" s="1"/>
  <c r="L19" i="7" s="1"/>
  <c r="P18" i="7"/>
  <c r="P17" i="7"/>
  <c r="P16" i="7"/>
  <c r="P15" i="7"/>
  <c r="S15" i="7"/>
  <c r="T15" i="7" s="1"/>
  <c r="L15" i="7" s="1"/>
  <c r="P13" i="7"/>
  <c r="L11" i="6"/>
  <c r="Q12" i="6"/>
  <c r="M11" i="6"/>
  <c r="P13" i="6"/>
  <c r="N14" i="6"/>
  <c r="M24" i="6"/>
  <c r="M30" i="6" s="1"/>
  <c r="P12" i="6"/>
  <c r="N31" i="6"/>
  <c r="A31" i="6" s="1"/>
  <c r="O31" i="6"/>
  <c r="P31" i="6"/>
  <c r="Q31" i="6"/>
  <c r="R31" i="6"/>
  <c r="S31" i="6"/>
  <c r="T31" i="6"/>
  <c r="U31" i="6"/>
  <c r="V31" i="6"/>
  <c r="W31" i="6"/>
  <c r="X31" i="6"/>
  <c r="S20" i="5"/>
  <c r="T20" i="5" s="1"/>
  <c r="L20" i="5" s="1"/>
  <c r="P20" i="5"/>
  <c r="M13" i="5"/>
  <c r="G15" i="5"/>
  <c r="M14" i="5"/>
  <c r="S19" i="5"/>
  <c r="T19" i="5" s="1"/>
  <c r="L19" i="5" s="1"/>
  <c r="N17" i="5"/>
  <c r="P18" i="5"/>
  <c r="P12" i="5"/>
  <c r="P11" i="5"/>
  <c r="P17" i="5"/>
  <c r="P16" i="5"/>
  <c r="P15" i="5"/>
  <c r="S15" i="5"/>
  <c r="T15" i="5" s="1"/>
  <c r="L15" i="5" s="1"/>
  <c r="H22" i="4"/>
  <c r="I22" i="4" s="1"/>
  <c r="M22" i="4" s="1"/>
  <c r="N22" i="4" s="1"/>
  <c r="O22" i="4" s="1"/>
  <c r="P22" i="4" s="1"/>
  <c r="Q22" i="4" s="1"/>
  <c r="R22" i="4" s="1"/>
  <c r="T22" i="4" s="1"/>
  <c r="O5" i="3"/>
  <c r="N5" i="3"/>
  <c r="M5" i="3"/>
  <c r="L6" i="3"/>
  <c r="L7" i="3"/>
  <c r="L8" i="3"/>
  <c r="L9" i="3" s="1"/>
  <c r="D144" i="3"/>
  <c r="D159" i="3" s="1"/>
  <c r="H109" i="11" l="1"/>
  <c r="H111" i="11" s="1"/>
  <c r="P14" i="8"/>
  <c r="N15" i="8"/>
  <c r="Q13" i="8"/>
  <c r="L12" i="8"/>
  <c r="M12" i="8" s="1"/>
  <c r="G16" i="7"/>
  <c r="G17" i="7"/>
  <c r="M17" i="7" s="1"/>
  <c r="M15" i="7"/>
  <c r="P14" i="6"/>
  <c r="N15" i="6"/>
  <c r="Q13" i="6"/>
  <c r="L12" i="6"/>
  <c r="M12" i="6" s="1"/>
  <c r="G16" i="5"/>
  <c r="G17" i="5"/>
  <c r="M17" i="5" s="1"/>
  <c r="M15" i="5"/>
  <c r="N9" i="3"/>
  <c r="O9" i="3"/>
  <c r="M9" i="3"/>
  <c r="L10" i="3"/>
  <c r="N8" i="3"/>
  <c r="O8" i="3"/>
  <c r="M8" i="3"/>
  <c r="O7" i="3"/>
  <c r="N7" i="3"/>
  <c r="M7" i="3"/>
  <c r="N6" i="3"/>
  <c r="O6" i="3"/>
  <c r="M6" i="3"/>
  <c r="L13" i="8" l="1"/>
  <c r="M13" i="8" s="1"/>
  <c r="Q14" i="8"/>
  <c r="N16" i="8"/>
  <c r="P15" i="8"/>
  <c r="G18" i="7"/>
  <c r="M16" i="7"/>
  <c r="Q14" i="6"/>
  <c r="L13" i="6"/>
  <c r="M13" i="6" s="1"/>
  <c r="N16" i="6"/>
  <c r="P15" i="6"/>
  <c r="G18" i="5"/>
  <c r="M16" i="5"/>
  <c r="N10" i="3"/>
  <c r="O10" i="3"/>
  <c r="M10" i="3"/>
  <c r="L11" i="3"/>
  <c r="P16" i="8" l="1"/>
  <c r="N17" i="8"/>
  <c r="Q15" i="8"/>
  <c r="L14" i="8"/>
  <c r="M14" i="8" s="1"/>
  <c r="M18" i="7"/>
  <c r="G19" i="7"/>
  <c r="Q15" i="6"/>
  <c r="L14" i="6"/>
  <c r="M14" i="6" s="1"/>
  <c r="P16" i="6"/>
  <c r="N17" i="6"/>
  <c r="G19" i="5"/>
  <c r="M18" i="5"/>
  <c r="O11" i="3"/>
  <c r="N11" i="3"/>
  <c r="M11" i="3"/>
  <c r="L12" i="3"/>
  <c r="Q16" i="8" l="1"/>
  <c r="L15" i="8"/>
  <c r="M15" i="8" s="1"/>
  <c r="P17" i="8"/>
  <c r="N18" i="8"/>
  <c r="M19" i="7"/>
  <c r="G20" i="7"/>
  <c r="M20" i="7" s="1"/>
  <c r="M21" i="7" s="1"/>
  <c r="Q16" i="6"/>
  <c r="L15" i="6"/>
  <c r="M15" i="6" s="1"/>
  <c r="P17" i="6"/>
  <c r="N18" i="6"/>
  <c r="M19" i="5"/>
  <c r="G20" i="5"/>
  <c r="M20" i="5" s="1"/>
  <c r="M21" i="5" s="1"/>
  <c r="M12" i="3"/>
  <c r="O12" i="3"/>
  <c r="N12" i="3"/>
  <c r="L13" i="3"/>
  <c r="N19" i="8" l="1"/>
  <c r="P19" i="8" s="1"/>
  <c r="P18" i="8"/>
  <c r="Q17" i="8"/>
  <c r="L16" i="8"/>
  <c r="M16" i="8" s="1"/>
  <c r="N19" i="6"/>
  <c r="P19" i="6" s="1"/>
  <c r="P18" i="6"/>
  <c r="Q17" i="6"/>
  <c r="L16" i="6"/>
  <c r="M16" i="6" s="1"/>
  <c r="N13" i="3"/>
  <c r="M13" i="3"/>
  <c r="O13" i="3"/>
  <c r="L14" i="3"/>
  <c r="Q18" i="8" l="1"/>
  <c r="L17" i="8"/>
  <c r="M17" i="8" s="1"/>
  <c r="Q18" i="6"/>
  <c r="L17" i="6"/>
  <c r="M17" i="6" s="1"/>
  <c r="N14" i="3"/>
  <c r="O14" i="3"/>
  <c r="M14" i="3"/>
  <c r="L15" i="3"/>
  <c r="Q19" i="8" l="1"/>
  <c r="L19" i="8" s="1"/>
  <c r="M19" i="8" s="1"/>
  <c r="L18" i="8"/>
  <c r="M18" i="8" s="1"/>
  <c r="Q19" i="6"/>
  <c r="L19" i="6" s="1"/>
  <c r="M19" i="6" s="1"/>
  <c r="L18" i="6"/>
  <c r="M18" i="6" s="1"/>
  <c r="O15" i="3"/>
  <c r="N15" i="3"/>
  <c r="M15" i="3"/>
  <c r="L16" i="3"/>
  <c r="M20" i="8" l="1"/>
  <c r="L32" i="8" s="1"/>
  <c r="M20" i="6"/>
  <c r="L32" i="6" s="1"/>
  <c r="N16" i="3"/>
  <c r="O16" i="3"/>
  <c r="M16" i="3"/>
  <c r="L17" i="3"/>
  <c r="N17" i="3" l="1"/>
  <c r="M17" i="3"/>
  <c r="O17" i="3"/>
  <c r="L18" i="3"/>
  <c r="N18" i="3" l="1"/>
  <c r="O18" i="3"/>
  <c r="M18" i="3"/>
  <c r="L19" i="3"/>
  <c r="N19" i="3" l="1"/>
  <c r="M19" i="3"/>
  <c r="O19" i="3"/>
  <c r="L20" i="3"/>
  <c r="N20" i="3" l="1"/>
  <c r="O20" i="3"/>
  <c r="M20" i="3"/>
  <c r="L21" i="3"/>
  <c r="N21" i="3" l="1"/>
  <c r="M21" i="3"/>
  <c r="O21" i="3"/>
  <c r="L22" i="3"/>
  <c r="N22" i="3" l="1"/>
  <c r="O22" i="3"/>
  <c r="M22" i="3"/>
  <c r="L23" i="3"/>
  <c r="N23" i="3" l="1"/>
  <c r="O23" i="3"/>
  <c r="M23" i="3"/>
  <c r="L24" i="3"/>
  <c r="N24" i="3" l="1"/>
  <c r="O24" i="3"/>
  <c r="M24" i="3"/>
  <c r="L25" i="3"/>
  <c r="N25" i="3" l="1"/>
  <c r="M25" i="3"/>
  <c r="O25" i="3"/>
  <c r="L26" i="3"/>
  <c r="N26" i="3" l="1"/>
  <c r="O26" i="3"/>
  <c r="M26" i="3"/>
  <c r="L27" i="3"/>
  <c r="O27" i="3" l="1"/>
  <c r="M27" i="3"/>
  <c r="L28" i="3"/>
  <c r="M28" i="3" l="1"/>
  <c r="O28" i="3"/>
  <c r="N28" i="3"/>
  <c r="L29" i="3"/>
  <c r="O29" i="3" l="1"/>
  <c r="N29" i="3"/>
  <c r="M29" i="3"/>
  <c r="L30" i="3"/>
  <c r="M30" i="3" l="1"/>
  <c r="O30" i="3"/>
  <c r="N30" i="3"/>
  <c r="L31" i="3"/>
  <c r="O31" i="3" l="1"/>
  <c r="N31" i="3"/>
  <c r="M31" i="3"/>
  <c r="L32" i="3"/>
  <c r="M32" i="3" l="1"/>
  <c r="O32" i="3"/>
  <c r="N32" i="3"/>
  <c r="L33" i="3"/>
  <c r="O33" i="3" l="1"/>
  <c r="N33" i="3"/>
  <c r="M33" i="3"/>
  <c r="L34" i="3"/>
  <c r="M34" i="3" l="1"/>
  <c r="O34" i="3"/>
  <c r="N34" i="3"/>
  <c r="L35" i="3"/>
  <c r="O35" i="3" l="1"/>
  <c r="N35" i="3"/>
  <c r="M35" i="3"/>
  <c r="L36" i="3"/>
  <c r="M36" i="3" l="1"/>
  <c r="O36" i="3"/>
  <c r="N36" i="3"/>
  <c r="L37" i="3"/>
  <c r="O37" i="3" l="1"/>
  <c r="N37" i="3"/>
  <c r="M37" i="3"/>
  <c r="L38" i="3"/>
  <c r="M38" i="3" l="1"/>
  <c r="O38" i="3"/>
  <c r="N38" i="3"/>
  <c r="L39" i="3"/>
  <c r="O39" i="3" l="1"/>
  <c r="N39" i="3"/>
  <c r="M39" i="3"/>
  <c r="L40" i="3"/>
  <c r="M40" i="3" l="1"/>
  <c r="O40" i="3"/>
  <c r="N40" i="3"/>
  <c r="L41" i="3"/>
  <c r="O41" i="3" l="1"/>
  <c r="N41" i="3"/>
  <c r="M41" i="3"/>
  <c r="L42" i="3"/>
  <c r="M42" i="3" l="1"/>
  <c r="O42" i="3"/>
  <c r="N42" i="3"/>
  <c r="L43" i="3"/>
  <c r="O43" i="3" l="1"/>
  <c r="N43" i="3"/>
  <c r="M43" i="3"/>
  <c r="L44" i="3"/>
  <c r="M44" i="3" l="1"/>
  <c r="O44" i="3"/>
  <c r="N44" i="3"/>
  <c r="L45" i="3"/>
  <c r="O45" i="3" l="1"/>
  <c r="M45" i="3"/>
  <c r="L46" i="3"/>
  <c r="N46" i="3" l="1"/>
  <c r="M46" i="3"/>
  <c r="O46" i="3"/>
  <c r="L47" i="3"/>
  <c r="O47" i="3" l="1"/>
  <c r="N47" i="3"/>
  <c r="M47" i="3"/>
  <c r="L48" i="3"/>
  <c r="N48" i="3" l="1"/>
  <c r="M48" i="3"/>
  <c r="O48" i="3"/>
  <c r="L49" i="3"/>
  <c r="O49" i="3" l="1"/>
  <c r="N49" i="3"/>
  <c r="M49" i="3"/>
  <c r="L50" i="3"/>
  <c r="N50" i="3" l="1"/>
  <c r="M50" i="3"/>
  <c r="O50" i="3"/>
  <c r="L51" i="3"/>
  <c r="O51" i="3" l="1"/>
  <c r="N51" i="3"/>
  <c r="M51" i="3"/>
  <c r="L52" i="3"/>
  <c r="N52" i="3" l="1"/>
  <c r="M52" i="3"/>
  <c r="O52" i="3"/>
  <c r="L53" i="3"/>
  <c r="O53" i="3" l="1"/>
  <c r="N53" i="3"/>
  <c r="M53" i="3"/>
  <c r="L54" i="3"/>
  <c r="N54" i="3" l="1"/>
  <c r="M54" i="3"/>
  <c r="O54" i="3"/>
  <c r="L55" i="3"/>
  <c r="O55" i="3" l="1"/>
  <c r="N55" i="3"/>
  <c r="M55" i="3"/>
  <c r="L56" i="3"/>
  <c r="N56" i="3" l="1"/>
  <c r="M56" i="3"/>
  <c r="O56" i="3"/>
  <c r="L57" i="3"/>
  <c r="O57" i="3" l="1"/>
  <c r="N57" i="3"/>
  <c r="M57" i="3"/>
  <c r="L58" i="3"/>
  <c r="N58" i="3" l="1"/>
  <c r="M58" i="3"/>
  <c r="O58" i="3"/>
  <c r="L59" i="3"/>
  <c r="O59" i="3" l="1"/>
  <c r="N59" i="3"/>
  <c r="M59" i="3"/>
  <c r="L60" i="3"/>
  <c r="N60" i="3" l="1"/>
  <c r="M60" i="3"/>
  <c r="O60" i="3"/>
  <c r="L61" i="3"/>
  <c r="O61" i="3" l="1"/>
  <c r="N61" i="3"/>
  <c r="M61" i="3"/>
  <c r="L62" i="3"/>
  <c r="N62" i="3" l="1"/>
  <c r="M62" i="3"/>
  <c r="O62" i="3"/>
  <c r="L63" i="3"/>
  <c r="O63" i="3" l="1"/>
  <c r="N63" i="3"/>
  <c r="M63" i="3"/>
  <c r="L64" i="3"/>
  <c r="N64" i="3" l="1"/>
  <c r="M64" i="3"/>
  <c r="O64" i="3"/>
  <c r="L65" i="3"/>
  <c r="O65" i="3" l="1"/>
  <c r="N65" i="3"/>
  <c r="M65" i="3"/>
  <c r="L66" i="3"/>
  <c r="N66" i="3" l="1"/>
  <c r="M66" i="3"/>
  <c r="O66" i="3"/>
  <c r="L67" i="3"/>
  <c r="O67" i="3" l="1"/>
  <c r="N67" i="3"/>
  <c r="M67" i="3"/>
  <c r="L68" i="3"/>
  <c r="N68" i="3" l="1"/>
  <c r="M68" i="3"/>
  <c r="O68" i="3"/>
  <c r="L69" i="3"/>
  <c r="O69" i="3" l="1"/>
  <c r="N69" i="3"/>
  <c r="M69" i="3"/>
  <c r="L70" i="3"/>
  <c r="N70" i="3" l="1"/>
  <c r="M70" i="3"/>
  <c r="O70" i="3"/>
  <c r="L71" i="3"/>
  <c r="O71" i="3" l="1"/>
  <c r="N71" i="3"/>
  <c r="M71" i="3"/>
  <c r="L72" i="3"/>
  <c r="N72" i="3" l="1"/>
  <c r="M72" i="3"/>
  <c r="O72" i="3"/>
  <c r="L73" i="3"/>
  <c r="O73" i="3" l="1"/>
  <c r="N73" i="3"/>
  <c r="M73" i="3"/>
  <c r="L74" i="3"/>
  <c r="N74" i="3" l="1"/>
  <c r="M74" i="3"/>
  <c r="O74" i="3"/>
  <c r="L75" i="3"/>
  <c r="O75" i="3" l="1"/>
  <c r="N75" i="3"/>
  <c r="M75" i="3"/>
  <c r="L76" i="3"/>
  <c r="N76" i="3" l="1"/>
  <c r="M76" i="3"/>
  <c r="O76" i="3"/>
  <c r="L77" i="3"/>
  <c r="O77" i="3" l="1"/>
  <c r="N77" i="3"/>
  <c r="M77" i="3"/>
  <c r="L78" i="3"/>
  <c r="N78" i="3" l="1"/>
  <c r="M78" i="3"/>
  <c r="O78" i="3"/>
  <c r="L79" i="3"/>
  <c r="O79" i="3" l="1"/>
  <c r="N79" i="3"/>
  <c r="M79" i="3"/>
  <c r="L80" i="3"/>
  <c r="N80" i="3" l="1"/>
  <c r="M80" i="3"/>
  <c r="O80" i="3"/>
  <c r="L81" i="3"/>
  <c r="O81" i="3" l="1"/>
  <c r="N81" i="3"/>
  <c r="M81" i="3"/>
  <c r="L82" i="3"/>
  <c r="N82" i="3" l="1"/>
  <c r="M82" i="3"/>
  <c r="O82" i="3"/>
  <c r="L83" i="3"/>
  <c r="O83" i="3" l="1"/>
  <c r="N83" i="3"/>
  <c r="M83" i="3"/>
  <c r="L84" i="3"/>
  <c r="N84" i="3" l="1"/>
  <c r="M84" i="3"/>
  <c r="O84" i="3"/>
  <c r="L85" i="3"/>
  <c r="O85" i="3" l="1"/>
  <c r="N85" i="3"/>
  <c r="M85" i="3"/>
  <c r="L86" i="3"/>
  <c r="N86" i="3" l="1"/>
  <c r="M86" i="3"/>
  <c r="O86" i="3"/>
  <c r="L87" i="3"/>
  <c r="O87" i="3" l="1"/>
  <c r="N87" i="3"/>
  <c r="M87" i="3"/>
  <c r="L88" i="3"/>
  <c r="N88" i="3" l="1"/>
  <c r="M88" i="3"/>
  <c r="O88" i="3"/>
  <c r="L89" i="3"/>
  <c r="O89" i="3" l="1"/>
  <c r="N89" i="3"/>
  <c r="M89" i="3"/>
  <c r="L90" i="3"/>
  <c r="N90" i="3" l="1"/>
  <c r="M90" i="3"/>
  <c r="O90" i="3"/>
  <c r="L91" i="3"/>
  <c r="O91" i="3" l="1"/>
  <c r="N91" i="3"/>
  <c r="M91" i="3"/>
  <c r="L92" i="3"/>
  <c r="N92" i="3" l="1"/>
  <c r="M92" i="3"/>
  <c r="O92" i="3"/>
  <c r="L93" i="3"/>
  <c r="O93" i="3" l="1"/>
  <c r="N93" i="3"/>
  <c r="M93" i="3"/>
  <c r="L94" i="3"/>
  <c r="N94" i="3" l="1"/>
  <c r="M94" i="3"/>
  <c r="O94" i="3"/>
  <c r="L95" i="3"/>
  <c r="O95" i="3" l="1"/>
  <c r="N95" i="3"/>
  <c r="M95" i="3"/>
  <c r="L96" i="3"/>
  <c r="N96" i="3" l="1"/>
  <c r="M96" i="3"/>
  <c r="O96" i="3"/>
  <c r="L97" i="3"/>
  <c r="L100" i="3"/>
  <c r="N100" i="3" l="1"/>
  <c r="M100" i="3"/>
  <c r="O100" i="3"/>
  <c r="L101" i="3"/>
  <c r="O97" i="3"/>
  <c r="N97" i="3"/>
  <c r="M97" i="3"/>
  <c r="L98" i="3"/>
  <c r="O101" i="3" l="1"/>
  <c r="N101" i="3"/>
  <c r="M101" i="3"/>
  <c r="L102" i="3"/>
  <c r="N98" i="3"/>
  <c r="M98" i="3"/>
  <c r="O98" i="3"/>
  <c r="L99" i="3"/>
  <c r="O99" i="3" l="1"/>
  <c r="N99" i="3"/>
  <c r="M99" i="3"/>
  <c r="L103" i="3"/>
  <c r="N102" i="3"/>
  <c r="M102" i="3"/>
  <c r="O102" i="3"/>
  <c r="O103" i="3" l="1"/>
  <c r="N103" i="3"/>
  <c r="M103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B11" authorId="0" shapeId="0" xr:uid="{A00322DE-4193-44E1-B4ED-3E91E39309A3}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<sst xmlns="http://schemas.openxmlformats.org/spreadsheetml/2006/main" count="4311" uniqueCount="1268">
  <si>
    <t>ITEM</t>
  </si>
  <si>
    <t>CÓDIGO</t>
  </si>
  <si>
    <t>DESCRIÇÃO</t>
  </si>
  <si>
    <t>FONTE</t>
  </si>
  <si>
    <t>UNID</t>
  </si>
  <si>
    <t>QUANTIDADE</t>
  </si>
  <si>
    <t>PREÇO UNITÁRIO R$</t>
  </si>
  <si>
    <t>PREÇO
TOTAL R$</t>
  </si>
  <si>
    <t>SEM BDI</t>
  </si>
  <si>
    <t>BDI</t>
  </si>
  <si>
    <t>COM BDI</t>
  </si>
  <si>
    <t>1</t>
  </si>
  <si>
    <t>MOBILIZAÇÃO E DESMOBILIZAÇÃO</t>
  </si>
  <si>
    <t>1.1</t>
  </si>
  <si>
    <t>COMP-01493867</t>
  </si>
  <si>
    <t>MOBILIZAÇÃO DE EQUIPAMENTOS DE MACEIÓ PARA MARECHAL DEODORO (PAVIMENTAÇÃO - RUAS FRANCÊS)</t>
  </si>
  <si>
    <t>Composições Próprias</t>
  </si>
  <si>
    <t>UN</t>
  </si>
  <si>
    <t>1.2</t>
  </si>
  <si>
    <t>COMP-61629209</t>
  </si>
  <si>
    <t>DESMOBILIZAÇÃO DE EQUIPAMENTOS DE MACEIÓ PARA MARECHAL DEODORO (PAVIMENTAÇÃO - RUAS FRANCÊS)</t>
  </si>
  <si>
    <t>2</t>
  </si>
  <si>
    <t>ADMINISTRAÇÃO LOCAL</t>
  </si>
  <si>
    <t>2.1</t>
  </si>
  <si>
    <t>COMP-55688599</t>
  </si>
  <si>
    <t>ADMINISTRAÇÃO LOCAL - INCLUINDO EXAMES, ALIMENTAÇÃO E SEGURO - PAVIMENTAÇÃO RUAS FRANCÊS (RUAS SELECIONADAS)</t>
  </si>
  <si>
    <t>3</t>
  </si>
  <si>
    <t>CANTEIRO DE OBRAS</t>
  </si>
  <si>
    <t>3.1</t>
  </si>
  <si>
    <t>93211</t>
  </si>
  <si>
    <t>EXECUÇÃO DE REFEITÓRIO EM CANTEIRO DE OBRA EM ALVENARIA, NÃO INCLUSO MOBILIÁRIO E EQUIPAMENTOS. AF_02/2016</t>
  </si>
  <si>
    <t>SINAPI</t>
  </si>
  <si>
    <t>M2</t>
  </si>
  <si>
    <t>3.2</t>
  </si>
  <si>
    <t>93206</t>
  </si>
  <si>
    <t>EXECUÇÃO DE ESCRITÓRIO EM CANTEIRO DE OBRA EM ALVENARIA, NÃO INCLUSO MOBILIÁRIO E EQUIPAMENTOS. AF_02/2016</t>
  </si>
  <si>
    <t>3.3</t>
  </si>
  <si>
    <t>93213</t>
  </si>
  <si>
    <t>EXECUÇÃO DE SANITÁRIO E VESTIÁRIO EM CANTEIRO DE OBRA EM ALVENARIA, NÃO INCLUSO MOBILIÁRIO. AF_02/2016</t>
  </si>
  <si>
    <t>3.4</t>
  </si>
  <si>
    <t>93209</t>
  </si>
  <si>
    <t>EXECUÇÃO DE ALMOXARIFADO EM CANTEIRO DE OBRA EM ALVENARIA, INCLUSO PRATELEIRAS. AF_02/2016</t>
  </si>
  <si>
    <t>3.5</t>
  </si>
  <si>
    <t>98459</t>
  </si>
  <si>
    <t>TAPUME COM TELHA METÁLICA. AF_05/2018</t>
  </si>
  <si>
    <t>4</t>
  </si>
  <si>
    <t>SERVIÇOS PRELIMINARES</t>
  </si>
  <si>
    <t>4.1</t>
  </si>
  <si>
    <t>CP-1783-74209/001</t>
  </si>
  <si>
    <t>PLACA DE OBRA EM CHAPA DE ACO GALVANIZADO</t>
  </si>
  <si>
    <t>4.2</t>
  </si>
  <si>
    <t>COMP-61946658</t>
  </si>
  <si>
    <t>Ligação Predial de Água no Passeio em 1 1/2", com fornecimento do material, inclusive hidrômetro de 20m3/h e caixa de proteção c/tampa de concreto - REV.03</t>
  </si>
  <si>
    <t>un</t>
  </si>
  <si>
    <t>4.3</t>
  </si>
  <si>
    <t>CP-4488-S09416.01</t>
  </si>
  <si>
    <t>Instalação provisória de energia elétrica, aerea, trifasica, em poste de concreto, exclusive fornecimento do medidor REV.01(1O/2021)</t>
  </si>
  <si>
    <t>4.4</t>
  </si>
  <si>
    <t>CP-0401-73658.01</t>
  </si>
  <si>
    <t>LIGAÇÃO DOMICILIAR DE ESGOTO DN 100MM, DA CASA ATÉ A CAIXA, COMPOSTO POR 30,0M TUBO DE PVC ESGOTO PREDIAL DN 100MM E CAIXA DE ALVENARIA COM TAMPA DE CONCRETO - FORNECIMENTO E INSTALAÇÃO. REV.01(10/2021)</t>
  </si>
  <si>
    <t>4.5</t>
  </si>
  <si>
    <t>COMP-85823326</t>
  </si>
  <si>
    <t>Acompanhamento Topográfico de Infraestrutura.</t>
  </si>
  <si>
    <t>m²</t>
  </si>
  <si>
    <t>4.6</t>
  </si>
  <si>
    <t>COMP-93142686</t>
  </si>
  <si>
    <t>Detalhamento e As Built.</t>
  </si>
  <si>
    <t>VB</t>
  </si>
  <si>
    <t>5</t>
  </si>
  <si>
    <t>SERVIÇO DE TERRAPLENAGEM</t>
  </si>
  <si>
    <t>5.1</t>
  </si>
  <si>
    <t>101116</t>
  </si>
  <si>
    <t>ESCAVAÇÃO HORIZONTAL EM SOLO DE 1A CATEGORIA COM TRATOR DE ESTEIRAS (170HP/LÂMINA: 5,20M3). AF_07/2020</t>
  </si>
  <si>
    <t>M3</t>
  </si>
  <si>
    <t>5.2</t>
  </si>
  <si>
    <t>100992</t>
  </si>
  <si>
    <t>CARGA, MANOBRA E DESCARGA DE SOLOS E MATERIAIS GRANULARES EM CAMINHÃO BASCULANTE 18 M³ - CARGA COM PÁ CARREGADEIRA (CAÇAMBA DE 1,7 A 2,8 M³ / 128 HP) E DESCARGA LIVRE (UNIDADE: T). AF_07/2020</t>
  </si>
  <si>
    <t>T</t>
  </si>
  <si>
    <t>5.3</t>
  </si>
  <si>
    <t>95428</t>
  </si>
  <si>
    <t>TRANSPORTE COM CAMINHÃO BASCULANTE DE 18 M³, EM VIA URBANA EM LEITO NATURAL (UNIDADE: TXKM). AF_07/2020</t>
  </si>
  <si>
    <t>TXKM</t>
  </si>
  <si>
    <t>5.4</t>
  </si>
  <si>
    <t>95880</t>
  </si>
  <si>
    <t>TRANSPORTE COM CAMINHÃO BASCULANTE DE 18 M³, EM VIA URBANA PAVIMENTADA, DMT ATÉ 30 KM (UNIDADE: TXKM). AF_07/2020</t>
  </si>
  <si>
    <t>5.5</t>
  </si>
  <si>
    <t>100574</t>
  </si>
  <si>
    <t>ESPALHAMENTO DE MATERIAL COM TRATOR DE ESTEIRAS. AF_11/2019</t>
  </si>
  <si>
    <t>6</t>
  </si>
  <si>
    <t>SERVIÇOS DE PAVIMENTAÇÃO</t>
  </si>
  <si>
    <t>6.1</t>
  </si>
  <si>
    <t>100576</t>
  </si>
  <si>
    <t>REGULARIZAÇÃO E COMPACTAÇÃO DE SUBLEITO DE SOLO PREDOMINANTEMENTE ARGILOSO. AF_11/2019</t>
  </si>
  <si>
    <t>6.2</t>
  </si>
  <si>
    <t>101768</t>
  </si>
  <si>
    <t>EXECUÇÃO E COMPACTAÇÃO DE BASE E OU SUB BASE PARA PAVIMENTAÇÃO DE SOLO ESTABILIZADO GRANULOMETRICAMENTE SEM MISTURA DE SOLOS - EXCLUSIVE SOLO, ESCAVAÇÃO, CARGA E TRANSPORTE. AF_11/2019</t>
  </si>
  <si>
    <t>6.3</t>
  </si>
  <si>
    <t>98525</t>
  </si>
  <si>
    <t>LIMPEZA MECANIZADA DE CAMADA VEGETAL, VEGETAÇÃO E PEQUENAS ÁRVORES (DIÂMETRO DE TRONCO MENOR QUE 0,20 M), COM TRATOR DE ESTEIRAS.AF_05/2018</t>
  </si>
  <si>
    <t>6.4</t>
  </si>
  <si>
    <t>96396</t>
  </si>
  <si>
    <t>EXECUÇÃO E COMPACTAÇÃO DE BASE E OU SUB BASE PARA PAVIMENTAÇÃO DE BRITA GRADUADA SIMPLES - EXCLUSIVE CARGA E TRANSPORTE. AF_11/2019</t>
  </si>
  <si>
    <t>6.5</t>
  </si>
  <si>
    <t>CP-4011352-33072337</t>
  </si>
  <si>
    <t>EXECUÇÃO DE IMPRIMAÇÃO COM EMULSÃO ASFÁLTICA - EAI</t>
  </si>
  <si>
    <t>6.6</t>
  </si>
  <si>
    <t>CP-96402-36775074</t>
  </si>
  <si>
    <t>EXECUÇÃO DE PINTURA DE LIGAÇÃO SEM EMULSÃO ASFÁLTICA RR-1C. AF_11/2019</t>
  </si>
  <si>
    <t>6.7</t>
  </si>
  <si>
    <t>CP-95995-56578480</t>
  </si>
  <si>
    <t>EXECUÇÃO DE PAVIMENTO COM APLICAÇÃO DE CONCRETO ASFÁLTICO, CAMADA DE ROLAMENTO - EXCLUSIVE AQUISIÇÃO E TRANSPORTE DO CAP, CARGA E TRANSPORTE DA MASSA. AF_11/2019</t>
  </si>
  <si>
    <t>6.8</t>
  </si>
  <si>
    <t>101003</t>
  </si>
  <si>
    <t>CARGA DE MISTURA ASFÁLTICA EM CAMINHÃO BASCULANTE 14 M³ (UNIDADE: T). AF_07/2020</t>
  </si>
  <si>
    <t>6.9</t>
  </si>
  <si>
    <t>4915669</t>
  </si>
  <si>
    <t>Remoção mecanizada de camada granular do pavimento</t>
  </si>
  <si>
    <t>SICRO NOVO</t>
  </si>
  <si>
    <t>m³</t>
  </si>
  <si>
    <t>6.10</t>
  </si>
  <si>
    <t>97636</t>
  </si>
  <si>
    <t>DEMOLIÇÃO PARCIAL DE PAVIMENTO ASFÁLTICO, DE FORMA MECANIZADA, SEM REAPROVEITAMENTO. AF_12/2017</t>
  </si>
  <si>
    <t>6.11</t>
  </si>
  <si>
    <t>COM-41170925</t>
  </si>
  <si>
    <t>CONTROLE TECNOLÓGICO DE ASFALTO</t>
  </si>
  <si>
    <t>6.12</t>
  </si>
  <si>
    <t>6.13</t>
  </si>
  <si>
    <t>6.14</t>
  </si>
  <si>
    <t>6.15</t>
  </si>
  <si>
    <t>95430</t>
  </si>
  <si>
    <t>TRANSPORTE COM CAMINHÃO BASCULANTE DE 18 M³, EM VIA URBANA PAVIMENTADA, ADICIONAL PARA DMT EXCEDENTE A 30 KM (UNIDADE: TXKM). AF_07/2020</t>
  </si>
  <si>
    <t>6.16</t>
  </si>
  <si>
    <t>AQUISIÇÃO DE MATERIAL ASFÁLTICO</t>
  </si>
  <si>
    <t>6.16.1</t>
  </si>
  <si>
    <t>COMP-86955784</t>
  </si>
  <si>
    <t>Aquisição de material asfáltico - CAP-50/70 - - BDI = 15,00</t>
  </si>
  <si>
    <t>6.16.2</t>
  </si>
  <si>
    <t>COMP-22455277</t>
  </si>
  <si>
    <t>Aquisição de material asfáltico - Emulsão asfáltica para imprimação - EAI	 - BDI = 15,00</t>
  </si>
  <si>
    <t>6.16.3</t>
  </si>
  <si>
    <t>COMP-06182664</t>
  </si>
  <si>
    <t>Aquisição de material asfáltico - RR 1C - BDI = 15,00</t>
  </si>
  <si>
    <t>6.17</t>
  </si>
  <si>
    <t>TRANSPORTE DE MATERIAL ASFÁLTICO</t>
  </si>
  <si>
    <t>6.17.1</t>
  </si>
  <si>
    <t>COMP-30839860-JUN-2022</t>
  </si>
  <si>
    <t>Transporte de material asfáltico - CAP-50/70 - BDI = 15,00</t>
  </si>
  <si>
    <t>6.17.2</t>
  </si>
  <si>
    <t>COMP-63584108-JUN-2022</t>
  </si>
  <si>
    <t>Transporte de material asfáltico - Emulsão asfáltica para imprimação - EAI - BDI = 15,00</t>
  </si>
  <si>
    <t>6.17.3</t>
  </si>
  <si>
    <t>COMP-70351721-JUN-2022</t>
  </si>
  <si>
    <t>Transporte de material asfáltico - RR-1C - BDI = 15,00</t>
  </si>
  <si>
    <t>7</t>
  </si>
  <si>
    <t>SERVIÇOS DE DRENAGEM</t>
  </si>
  <si>
    <t>7.1</t>
  </si>
  <si>
    <t>COMP-17265471</t>
  </si>
  <si>
    <t>Locação de rede de drenagem</t>
  </si>
  <si>
    <t>m</t>
  </si>
  <si>
    <t>7.2</t>
  </si>
  <si>
    <t>COMP-71943776</t>
  </si>
  <si>
    <t>ISOLAMENTO DE OBRA COM TELA PLASTICA COM MALHA DE 5MM E ESTRUTURA DE MADEIRA PONTALETEADA reaproveitamento 10 vezes</t>
  </si>
  <si>
    <t>7.3</t>
  </si>
  <si>
    <t>94273</t>
  </si>
  <si>
    <t>ASSENTAMENTO DE GUIA (MEIO-FIO) EM TRECHO RETO, CONFECCIONADA EM CONCRETO PRÉ-FABRICADO, DIMENSÕES 100X15X13X30 CM (COMPRIMENTO X BASE INFERIOR X BASE SUPERIOR X ALTURA), PARA VIAS URBANAS (USO VIÁRIO). AF_06/2016</t>
  </si>
  <si>
    <t>M</t>
  </si>
  <si>
    <t>7.4</t>
  </si>
  <si>
    <t>102498</t>
  </si>
  <si>
    <t>PINTURA DE MEIO-FIO COM TINTA BRANCA A BASE DE CAL (CAIAÇÃO). AF_05/2021</t>
  </si>
  <si>
    <t>7.5</t>
  </si>
  <si>
    <t>94287</t>
  </si>
  <si>
    <t>EXECUÇÃO DE SARJETA DE CONCRETO USINADO, MOLDADA IN LOCO EM TRECHO RETO, 30 CM BASE X 10 CM ALTURA. AF_06/2016</t>
  </si>
  <si>
    <t>7.6</t>
  </si>
  <si>
    <t>COMP-36617411</t>
  </si>
  <si>
    <t>Dissipador de energia - DEB 11 (Padrão DNIT)</t>
  </si>
  <si>
    <t>7.7</t>
  </si>
  <si>
    <t>99301</t>
  </si>
  <si>
    <t>BASE PARA POÇO DE VISITA RETANGULAR PARA DRENAGEM, EM ALVENARIA COM BLOCOS DE CONCRETO, DIMENSÕES INTERNAS = 2X2 M, PROFUNDIDADE = 1,45 M, EXCLUINDO TAMPÃO. AF_12/2020</t>
  </si>
  <si>
    <t>7.8</t>
  </si>
  <si>
    <t>99324</t>
  </si>
  <si>
    <t>BASE PARA POÇO DE VISITA RETANGULAR PARA DRENAGEM, EM ALVENARIA COM BLOCOS DE CONCRETO, DIMENSÕES INTERNAS = 2X4 M, PROFUNDIDADE = 1,45 M, EXCLUINDO TAMPÃO. AF_12/2020</t>
  </si>
  <si>
    <t>7.9</t>
  </si>
  <si>
    <t>99307</t>
  </si>
  <si>
    <t>ACRÉSCIMO PARA POÇO DE VISITA RETANGULAR PARA DRENAGEM, EM ALVENARIA COM BLOCOS DE CONCRETO, DIMENSÕES INTERNAS = 2X2 M. AF_12/2020</t>
  </si>
  <si>
    <t>7.10</t>
  </si>
  <si>
    <t>99325</t>
  </si>
  <si>
    <t>ACRÉSCIMO PARA POÇO DE VISITA RETANGULAR PARA DRENAGEM, EM ALVENARIA COM BLOCOS DE CONCRETO, DIMENSÕES INTERNAS = 2X4 M. AF_12/2020</t>
  </si>
  <si>
    <t>7.11</t>
  </si>
  <si>
    <t>98114</t>
  </si>
  <si>
    <t>TAMPA CIRCULAR PARA ESGOTO E DRENAGEM, EM FERRO FUNDIDO, DIÂMETRO INTERNO = 0,6 M. AF_12/2020</t>
  </si>
  <si>
    <t>7.12</t>
  </si>
  <si>
    <t>102279</t>
  </si>
  <si>
    <t>ESCAVAÇÃO MECANIZADA DE VALA COM PROF. ATÉ 1,5 M (MÉDIA MONTANTE E JUSANTE/UMA COMPOSIÇÃO POR TRECHO), ESCAVADEIRA (0,8 M3),LARG. MENOR QUE 1,5 M, EM SOLO DE 1A CATEGORIA, LOCAIS COM BAIXO NÍVEL DE INTERFERÊNCIA. AF_02/2021</t>
  </si>
  <si>
    <t>7.13</t>
  </si>
  <si>
    <t>90084</t>
  </si>
  <si>
    <t>ESCAVAÇÃO MECANIZADA DE VALA COM PROF. MAIOR QUE 1,5 M ATÉ 3,0 M (MÉDIA MONTANTE E JUSANTE/UMA COMPOSIÇÃO POR TRECHO), ESCAVADEIRA (0,8 M3), LARGURA ATÉ 1,5 M, EM SOLO DE 1A CATEGORIA, EM LOCAIS COM ALTO NÍVEL DE INTERFERÊNCIA. AF_02/2021</t>
  </si>
  <si>
    <t>7.14</t>
  </si>
  <si>
    <t>93360</t>
  </si>
  <si>
    <t>REATERRO MECANIZADO DE VALA COM ESCAVADEIRA HIDRÁULICA (CAPACIDADE DA CAÇAMBA: 0,8 M³ / POTÊNCIA: 111 HP), LARGURA DE 1,5 A 2,5 M, PROFUNDIDADE ATÉ 1,5 M, COM SOLO DE 1ª CATEGORIA EM LOCAIS COM ALTO NÍVEL DE INTERFERÊNCIA. AF_04/2016</t>
  </si>
  <si>
    <t>7.15</t>
  </si>
  <si>
    <t>93362</t>
  </si>
  <si>
    <t>REATERRO MECANIZADO DE VALA COM ESCAVADEIRA HIDRÁULICA (CAPACIDADE DA CAÇAMBA: 0,8 M³ / POTÊNCIA: 111 HP), LARGURA DE 1,5 A 2,5 M, PROFUNDIDADE DE 1,5 A 3,0 M, COM SOLO DE 1ª CATEGORIA EM LOCAIS COM ALTO NÍVEL DE INTERFERÊNCIA. AF_04/2016</t>
  </si>
  <si>
    <t>7.16</t>
  </si>
  <si>
    <t>101622</t>
  </si>
  <si>
    <t>PREPARO DE FUNDO DE VALA COM LARGURA MENOR QUE 1,5 M, COM CAMADA DE AREIA, LANÇAMENTO MECANIZADO. AF_08/2020</t>
  </si>
  <si>
    <t>7.17</t>
  </si>
  <si>
    <t>7.18</t>
  </si>
  <si>
    <t>7.19</t>
  </si>
  <si>
    <t>7.20</t>
  </si>
  <si>
    <t>97956</t>
  </si>
  <si>
    <t>CAIXA PARA BOCA DE LOBO SIMPLES RETANGULAR, EM ALVENARIA COM BLOCOS DE CONCRETO, DIMENSÕES INTERNAS: 0,6X1X1,2 M. AF_12/2020</t>
  </si>
  <si>
    <t>7.21</t>
  </si>
  <si>
    <t>97957</t>
  </si>
  <si>
    <t>CAIXA PARA BOCA DE LOBO DUPLA RETANGULAR, EM ALVENARIA COM BLOCOS DE CONCRETO, DIMENSÕES INTERNAS: 0,6X2,2X1,2 M. AF_12/2020</t>
  </si>
  <si>
    <t>7.22</t>
  </si>
  <si>
    <t>7.23</t>
  </si>
  <si>
    <t>COMP-50487365</t>
  </si>
  <si>
    <t>Galeria de Concreto Retangular 0,40x0,60(b) completa (Rua Françês).rev00</t>
  </si>
  <si>
    <t>7.24</t>
  </si>
  <si>
    <t>COMP-68506757</t>
  </si>
  <si>
    <t>Galeria de Concreto Retangular 0,50x0,80(b),completa (Ruas Francês).rev00</t>
  </si>
  <si>
    <t>7.25</t>
  </si>
  <si>
    <t>COMP-49810223</t>
  </si>
  <si>
    <t>Galeria de Concreto Retangular 0,60x0,80(b),completa (Ruas Francês).rev00</t>
  </si>
  <si>
    <t>7.26</t>
  </si>
  <si>
    <t>COMP-91611945</t>
  </si>
  <si>
    <t>Galeria de Concreto Retangular 0,50x1,00(b),completa (Ruas Francês).rev00</t>
  </si>
  <si>
    <t>7.27</t>
  </si>
  <si>
    <t>COMP-75469395</t>
  </si>
  <si>
    <t>Galeria de Concreto Retangular 0,50x1,50(b),completa (Ruas Francês).rev00</t>
  </si>
  <si>
    <t>7.28</t>
  </si>
  <si>
    <t>COMP-02008825</t>
  </si>
  <si>
    <t>Galeria de Concreto Retangular 0,50x1,20(b)- DUPLA ,completa (Ruas Francês).rev00</t>
  </si>
  <si>
    <t>7.29</t>
  </si>
  <si>
    <t>COMP-84815325</t>
  </si>
  <si>
    <t>Galeria de Concreto Retangular 0,50x1,50(b)- DUPLA ,completa (Ruas Francês).rev00</t>
  </si>
  <si>
    <t>7.30</t>
  </si>
  <si>
    <t>COMP-73463025</t>
  </si>
  <si>
    <t>Galeria de Concreto Retangular 0,50x1,50(b)- QUADRUPLA ,completa (Ruas Francês).rev00</t>
  </si>
  <si>
    <t>7.31</t>
  </si>
  <si>
    <t>COMP-04551791</t>
  </si>
  <si>
    <t>Galeria de Concreto Retangular 0,60x1,00(b)- DUPLA,completa (Ruas Francês).rev00</t>
  </si>
  <si>
    <t>7.32</t>
  </si>
  <si>
    <t>COMP-87638512</t>
  </si>
  <si>
    <t>Galeria de Concreto Retangular 0,60x1,20(b)- DUPLA,completa (Ruas Francês).rev00</t>
  </si>
  <si>
    <t>7.33</t>
  </si>
  <si>
    <t>COMP-60257060</t>
  </si>
  <si>
    <t>Galeria de Concreto Retangular 0,60x1,50(b)- DUPLA ,completa (Ruas Francês).rev00</t>
  </si>
  <si>
    <t>7.34</t>
  </si>
  <si>
    <t>COMP-51273626</t>
  </si>
  <si>
    <t>Galeria de Concreto Retangular 0,80x1,50(b)- DUPLA ,completa (Ruas Francês).rev00</t>
  </si>
  <si>
    <t>7.35</t>
  </si>
  <si>
    <t>00041781</t>
  </si>
  <si>
    <t>TUBO CORRUGADO PEAD, PAREDE DUPLA, INTERNA LISA, JEI, DN/DI *400* MM, PARA SANEAMENTO (DRENAGEM/ESGOTO) - BDI = 15,28</t>
  </si>
  <si>
    <t>7.36</t>
  </si>
  <si>
    <t>CP-S10048-01021358</t>
  </si>
  <si>
    <t>ASSENTAMENTO DE TUBO DE PEAD CORRUGADO DE DUPLA PAREDE PARA REDE DE DRENAGEM, DN 400 MM</t>
  </si>
  <si>
    <t>7.37</t>
  </si>
  <si>
    <t>COMP-88549851</t>
  </si>
  <si>
    <t>VALETA DE 0,80(h)x0,80(b) e 3,00(B)</t>
  </si>
  <si>
    <t>7.38</t>
  </si>
  <si>
    <t>CP-S07189-41331142</t>
  </si>
  <si>
    <t>Controle tecnológico de concreto "com" moldagem de corpos de prova, distancia até 30 km</t>
  </si>
  <si>
    <t>dia</t>
  </si>
  <si>
    <t>7.39</t>
  </si>
  <si>
    <t>COMP-75094754</t>
  </si>
  <si>
    <t>Rebaixamento com ponteiras filtrantes (01 conjunto), inclusive grupo gerador 80 kva - aluguel mensal</t>
  </si>
  <si>
    <t>ms</t>
  </si>
  <si>
    <t>7.40</t>
  </si>
  <si>
    <t>CP-S07133-86161997</t>
  </si>
  <si>
    <t>Escoramento metálico p/ valas, h&lt;=2.50 m, com pranchas metálicas de 4,7 mm x 30 cm e longarinas em peças de madeira de 3"x6",  reaproveitamento : 60 vezes</t>
  </si>
  <si>
    <t>m2</t>
  </si>
  <si>
    <t>7.41</t>
  </si>
  <si>
    <t>LAGOAS DE RETENÇÃO</t>
  </si>
  <si>
    <t>7.41.1</t>
  </si>
  <si>
    <t>102281</t>
  </si>
  <si>
    <t>ESCAVAÇÃO MECANIZADA DE VALA COM PROF. MAIOR QUE 1,5 M ATÉ 3,0 M (MÉDIA MONTANTE E JUSANTE/UMA COMPOSIÇÃO POR TRECHO),COM ESCAVADEIRA (1,2 M3),LARG. DE 1,5 M A 2,5 M, EM SOLO DE 1A CATEGORIA, LOCAIS COM BAIXO NÍVEL DE INTERFERÊNCIA. AF_02/2021</t>
  </si>
  <si>
    <t>7.41.2</t>
  </si>
  <si>
    <t>7.41.3</t>
  </si>
  <si>
    <t>7.41.4</t>
  </si>
  <si>
    <t>TRANSPORTE COM CAMINHÃO BASCULANTE DE 14 M³, EM VIA URBANA EM LEITO NATURAL (UNIDADE: TXKM). AF_07/2020</t>
  </si>
  <si>
    <t>7.41.5</t>
  </si>
  <si>
    <t>COMP-14816684</t>
  </si>
  <si>
    <t>CONCRETAGEM DE EDIFICAÇÕES (PAREDES E LAJES) FEITAS COM SISTEMA DE FÔRMAS MANUSEÁVEIS, COM CONCRETO USINADO AUTOADENSÁVEL FCK 25 MPA E TELA DE AÇO Q-92 - LANÇAMENTO E ACABAMENTO. AF_06/2015</t>
  </si>
  <si>
    <t>M²</t>
  </si>
  <si>
    <t>7.41.6</t>
  </si>
  <si>
    <t>7.41.7</t>
  </si>
  <si>
    <t>7.42</t>
  </si>
  <si>
    <t xml:space="preserve">RECONSTITUIÇÕES	</t>
  </si>
  <si>
    <t>7.42.1</t>
  </si>
  <si>
    <t>89446</t>
  </si>
  <si>
    <t>TUBO, PVC, SOLDÁVEL, DN 25MM, INSTALADO EM PRUMADA DE ÁGUA - FORNECIMENTO E INSTALAÇÃO. AF_06/2022</t>
  </si>
  <si>
    <t>7.42.2</t>
  </si>
  <si>
    <t>89449</t>
  </si>
  <si>
    <t>TUBO, PVC, SOLDÁVEL, DN 50MM, INSTALADO EM PRUMADA DE ÁGUA - FORNECIMENTO E INSTALAÇÃO. AF_06/2022</t>
  </si>
  <si>
    <t>7.42.3</t>
  </si>
  <si>
    <t>89451</t>
  </si>
  <si>
    <t>TUBO, PVC, SOLDÁVEL, DN 75MM, INSTALADO EM PRUMADA DE ÁGUA - FORNECIMENTO E INSTALAÇÃO. AF_06/2022</t>
  </si>
  <si>
    <t>7.42.4</t>
  </si>
  <si>
    <t>CP-S01527-24468611</t>
  </si>
  <si>
    <t>Tubo pvc rígido soldável ponta e bolsa p/ esgoto predial, d = 100 mm</t>
  </si>
  <si>
    <t>8</t>
  </si>
  <si>
    <t>SERVIÇOS DE SINALIZAÇÃO</t>
  </si>
  <si>
    <t>8.1</t>
  </si>
  <si>
    <t>5213408</t>
  </si>
  <si>
    <t>Pintura de faixa com termoplástico por aspersão - espessura de 1,5 mm</t>
  </si>
  <si>
    <t>8.2</t>
  </si>
  <si>
    <t>5212556</t>
  </si>
  <si>
    <t>Placa para sinalização de obras montada em cavalete metálico - 1,00 x 1,00 m - utilização de 600 ciclos - fornecimento, 01 un.implantação e 01 retirada diária - DESVIO</t>
  </si>
  <si>
    <t>8.3</t>
  </si>
  <si>
    <t>5212557</t>
  </si>
  <si>
    <t>Placa de regulamentação para sinalização de obras montada em suporte metálico móvel - D = 1,00 m - utilização de 600 ciclos un.- fornecimento, 01 implantação e 01 retirada diária</t>
  </si>
  <si>
    <t>8.4</t>
  </si>
  <si>
    <t>5212560</t>
  </si>
  <si>
    <t>Placa de advertência para sinalização de obras montada em suporte metálico móvel, lado 1,00 m - utilização de 600 ciclos - un.fornecimento, 01 implantação e 01 retirada diária</t>
  </si>
  <si>
    <t>8.5</t>
  </si>
  <si>
    <t>5213385</t>
  </si>
  <si>
    <t>Barreira de sinalização tipo I de direcionamento ou bloqueio - confecção</t>
  </si>
  <si>
    <t>8.6</t>
  </si>
  <si>
    <t>5213835</t>
  </si>
  <si>
    <t>Cone plástico para canalização de trânsito - utilização de 150 ciclos - fornecimento, 01 implantação e 01 retirada diária un.</t>
  </si>
  <si>
    <t>8.7</t>
  </si>
  <si>
    <t>5213406</t>
  </si>
  <si>
    <t>Pintura de setas e zebrados com tinta acrílica emulsionada em água - espessura de 0,4 mm</t>
  </si>
  <si>
    <t>8.8</t>
  </si>
  <si>
    <t>5213445</t>
  </si>
  <si>
    <t>Placa de regulamentação em aço, R1 lado 0,331 m - película retrorrefletiva tipo I + SI - fornecimento e implantação</t>
  </si>
  <si>
    <t>8.9</t>
  </si>
  <si>
    <t>5213572</t>
  </si>
  <si>
    <t>Placa em aço - película III + III - fornecimento e implantação</t>
  </si>
  <si>
    <t>8.10</t>
  </si>
  <si>
    <t>5213857</t>
  </si>
  <si>
    <t>Suporte metálico galvanizado para placa de regulamentação - R1 - lado de 0,414 m - fornecimento e implantação</t>
  </si>
  <si>
    <t>9</t>
  </si>
  <si>
    <t>SERVIÇOS DE OBRAS COMPLEMENTARES</t>
  </si>
  <si>
    <t>9.1</t>
  </si>
  <si>
    <t>101198</t>
  </si>
  <si>
    <t>CERCA COM MOURÕES DE CONCRETO, SEÇÃO "T" PONTA INCLINADA, 10X10 CM, ESPAÇAMENTO DE 2,5 M, CRAVADOS 0,5 M, COM 11 FIOS DE ARAME DE AÇO OVALADO 15X17 - FORNECIMENTO E INSTALAÇÃO. AF_05/2020</t>
  </si>
  <si>
    <t>9.2</t>
  </si>
  <si>
    <t>CP-5118-S09290</t>
  </si>
  <si>
    <t>Portão de ferro de abrir, quadro em tubo de aço galv.1 1/2", barra quadrada 1/2" na vertical e barra chata de 1 x 3/16" na horizontal, inclusive dobradiças e e ferrolho</t>
  </si>
  <si>
    <t>9.3</t>
  </si>
  <si>
    <t>98504</t>
  </si>
  <si>
    <t>PLANTIO DE GRAMA BATATAIS EM PLACAS. AF_05/2018</t>
  </si>
  <si>
    <t>9.4</t>
  </si>
  <si>
    <t>CP-9960-S07661-01</t>
  </si>
  <si>
    <t>Planta - Heliconia papagaio (heliconia psittacorum) h=1,00m, fornecimento e plantio - REV.01 (11/2021)</t>
  </si>
  <si>
    <t>9.5</t>
  </si>
  <si>
    <t>93358</t>
  </si>
  <si>
    <t>ESCAVAÇÃO MANUAL DE VALA COM PROFUNDIDADE MENOR OU IGUAL A 1,30 M. AF_02/2021</t>
  </si>
  <si>
    <t>9.6</t>
  </si>
  <si>
    <t>93382</t>
  </si>
  <si>
    <t>REATERRO MANUAL DE VALAS COM COMPACTAÇÃO MECANIZADA. AF_04/2016</t>
  </si>
  <si>
    <t>9.7</t>
  </si>
  <si>
    <t>94992</t>
  </si>
  <si>
    <t>EXECUÇÃO DE PASSEIO (CALÇADA) OU PISO DE CONCRETO COM CONCRETO MOLDADO IN LOCO, FEITO EM OBRA, ACABAMENTO CONVENCIONAL, ESPESSURA 6 CM, ARMADO. AF_07/2016</t>
  </si>
  <si>
    <t>9.8</t>
  </si>
  <si>
    <t>CP-2295-S04446</t>
  </si>
  <si>
    <t>Execução de lomborampas</t>
  </si>
  <si>
    <t>9.9</t>
  </si>
  <si>
    <t>101094</t>
  </si>
  <si>
    <t>PISO PODOTÁTIL, DIRECIONAL OU ALERTA, ASSENTADO SOBRE ARGAMASSA. AF_05/2020</t>
  </si>
  <si>
    <t>VALOR BDI:</t>
  </si>
  <si>
    <t>VALOR BDI DIFERENCIADO:</t>
  </si>
  <si>
    <t>VALOR ORÇAMENTO:</t>
  </si>
  <si>
    <t>VALOR TOTAL:</t>
  </si>
  <si>
    <t>PESO %</t>
  </si>
  <si>
    <t>DIA</t>
  </si>
  <si>
    <t>CURVA ABC</t>
  </si>
  <si>
    <t xml:space="preserve"> Obs: Conforme o Acordão do TCU e Portaria do TCU virgente(PORTARIA-SEGECEX Nº 33, DE 7 DE DEZEMBRO DE 2012).,são aqueles que estão representados no Grupo A=50%, B= 30% e B= 20%,</t>
  </si>
  <si>
    <t>Item</t>
  </si>
  <si>
    <t>Codigo</t>
  </si>
  <si>
    <t>TIPO</t>
  </si>
  <si>
    <t>UNIDADE</t>
  </si>
  <si>
    <t>PREÇO UNITÁRIO</t>
  </si>
  <si>
    <t>PREÇO TOTAL</t>
  </si>
  <si>
    <t>%</t>
  </si>
  <si>
    <t>Acumulado %</t>
  </si>
  <si>
    <t>CLASIFICAÇÃO</t>
  </si>
  <si>
    <t>XXXXXXXXXXXX</t>
  </si>
  <si>
    <t>5.1.5</t>
  </si>
  <si>
    <t>ABC 01</t>
  </si>
  <si>
    <t>Geral</t>
  </si>
  <si>
    <t>SESSENTA E QUATRO MIL, QUINHENTOS E SESSENTA E UM INTEIROS E CINQUENTA E CINCO CENTÉSIMOS</t>
  </si>
  <si>
    <t>5.2.2</t>
  </si>
  <si>
    <t>ABC 02</t>
  </si>
  <si>
    <t>Serviço</t>
  </si>
  <si>
    <t>CHAPA EM AÇO GALVANIZADO CONFORME DETALHAMENTO DE PROJETO</t>
  </si>
  <si>
    <t>conjunto de elevadores 8 paradas para transporte de passageiros sendo  03 elevadores com dim=2,40x2,80m e 01 com dim=1,90x2,80m, inclusive mão de obra para instalação</t>
  </si>
  <si>
    <t>ABC 03</t>
  </si>
  <si>
    <t>ABC 04</t>
  </si>
  <si>
    <t>ABC 05</t>
  </si>
  <si>
    <t>ABC 06</t>
  </si>
  <si>
    <t>Aquisição de material asfáltico - CAP-50/70 -</t>
  </si>
  <si>
    <t>PERFIL U DOBRADO DE CHAPA UDC SIMPLES- 100 X 40 COM CORDÃO DE SOLDA</t>
  </si>
  <si>
    <t>sessenta e quatro mil, quinhentos e sessenta e um inteiros e cinquenta e cinco centésimos</t>
  </si>
  <si>
    <t>ABC 07</t>
  </si>
  <si>
    <t>ABC 08</t>
  </si>
  <si>
    <t>armacao aco ca-50, diam. 6,3 (1/4) à 12,5mm(1/2) -fornecimento/ corte( perda de 10%) / dobra / colocação.</t>
  </si>
  <si>
    <t>ABC 09</t>
  </si>
  <si>
    <t>ABC 10</t>
  </si>
  <si>
    <t>ABC 11</t>
  </si>
  <si>
    <t>ABC 12</t>
  </si>
  <si>
    <t>ABC 13</t>
  </si>
  <si>
    <t>ABC 14</t>
  </si>
  <si>
    <t>ABC 15</t>
  </si>
  <si>
    <t>ABC 16</t>
  </si>
  <si>
    <t>ABC 17</t>
  </si>
  <si>
    <t>ABC 18</t>
  </si>
  <si>
    <t>ABC 19</t>
  </si>
  <si>
    <t>ABC 20</t>
  </si>
  <si>
    <t>ABC 21</t>
  </si>
  <si>
    <t>ABC 22</t>
  </si>
  <si>
    <t>ABC 23</t>
  </si>
  <si>
    <t>ABC 24</t>
  </si>
  <si>
    <t>ABC 25</t>
  </si>
  <si>
    <t>ABC 26</t>
  </si>
  <si>
    <t>ABC 27</t>
  </si>
  <si>
    <t>TUBO CORRUGADO PEAD, PAREDE DUPLA, INTERNA LISA, JEI, DN/DI *400* MM, PARA SANEAMENTO (DRENAGEM/ESGOTO)</t>
  </si>
  <si>
    <t>Material</t>
  </si>
  <si>
    <t>ABC 28</t>
  </si>
  <si>
    <t>ABC 29</t>
  </si>
  <si>
    <t>ABC 30</t>
  </si>
  <si>
    <t>ABC 31</t>
  </si>
  <si>
    <t xml:space="preserve">Aquisição de material asfáltico - Emulsão asfáltica para imprimação - EAI	</t>
  </si>
  <si>
    <t>ABC 32</t>
  </si>
  <si>
    <t>ABC 33</t>
  </si>
  <si>
    <t>ABC 34</t>
  </si>
  <si>
    <t>ABC 35</t>
  </si>
  <si>
    <t>ABC 36</t>
  </si>
  <si>
    <t>ABC 37</t>
  </si>
  <si>
    <t>ABC 38</t>
  </si>
  <si>
    <t>Transporte de material asfáltico - CAP-50/70</t>
  </si>
  <si>
    <t>ABC 39</t>
  </si>
  <si>
    <t>ABC 40</t>
  </si>
  <si>
    <t>ABC 41</t>
  </si>
  <si>
    <t>ABC 42</t>
  </si>
  <si>
    <t>ABC 43</t>
  </si>
  <si>
    <t>ABC 44</t>
  </si>
  <si>
    <t>ABC 45</t>
  </si>
  <si>
    <t>ABC 46</t>
  </si>
  <si>
    <t>ABC 47</t>
  </si>
  <si>
    <t>ABC 48</t>
  </si>
  <si>
    <t>Aquisição de material asfáltico - RR 1C</t>
  </si>
  <si>
    <t>ABC 49</t>
  </si>
  <si>
    <t>ABC 50</t>
  </si>
  <si>
    <t>ABC 51</t>
  </si>
  <si>
    <t>ABC 52</t>
  </si>
  <si>
    <t>ABC 53</t>
  </si>
  <si>
    <t>ABC 54</t>
  </si>
  <si>
    <t>ABC 55</t>
  </si>
  <si>
    <t>ABC 56</t>
  </si>
  <si>
    <t>ABC 57</t>
  </si>
  <si>
    <t>ABC 58</t>
  </si>
  <si>
    <t>ABC 59</t>
  </si>
  <si>
    <t>ABC 60</t>
  </si>
  <si>
    <t>ABC 61</t>
  </si>
  <si>
    <t>ABC 62</t>
  </si>
  <si>
    <t>Transporte de material asfáltico - Emulsão asfáltica para imprimação - EAI</t>
  </si>
  <si>
    <t>ABC 63</t>
  </si>
  <si>
    <t>ABC 64</t>
  </si>
  <si>
    <t>ABC 65</t>
  </si>
  <si>
    <t>ABC 66</t>
  </si>
  <si>
    <t>ABC 67</t>
  </si>
  <si>
    <t>ABC 68</t>
  </si>
  <si>
    <t>ABC 69</t>
  </si>
  <si>
    <t>ABC 70</t>
  </si>
  <si>
    <t>ABC 71</t>
  </si>
  <si>
    <t>ABC 72</t>
  </si>
  <si>
    <t>ABC 73</t>
  </si>
  <si>
    <t>ABC 74</t>
  </si>
  <si>
    <t>ABC 75</t>
  </si>
  <si>
    <t>ABC 76</t>
  </si>
  <si>
    <t>ABC 77</t>
  </si>
  <si>
    <t>ABC 78</t>
  </si>
  <si>
    <t>ABC 79</t>
  </si>
  <si>
    <t>ABC 80</t>
  </si>
  <si>
    <t>ABC 81</t>
  </si>
  <si>
    <t>Transporte de material asfáltico - RR-1C</t>
  </si>
  <si>
    <t>ABC 82</t>
  </si>
  <si>
    <t>ABC 83</t>
  </si>
  <si>
    <t>ABC 84</t>
  </si>
  <si>
    <t>ABC 85</t>
  </si>
  <si>
    <t>ABC 86</t>
  </si>
  <si>
    <t>ABC 87</t>
  </si>
  <si>
    <t>ABC 88</t>
  </si>
  <si>
    <t>ABC 89</t>
  </si>
  <si>
    <t>ABC 90</t>
  </si>
  <si>
    <t>TOTAL GERAL SEM BDI:</t>
  </si>
  <si>
    <t>VALOR BDI PADRÃO:</t>
  </si>
  <si>
    <t>TOTAL GERAL COM BDI:</t>
  </si>
  <si>
    <t>FONTE: SINAPI, SICRO NOVO, SCO, SBC, ORSE, EMBASA e SP OBRAS</t>
  </si>
  <si>
    <t>GESTÃO A VISTA</t>
  </si>
  <si>
    <t>=O52-K50</t>
  </si>
  <si>
    <r>
      <rPr>
        <sz val="10"/>
        <color rgb="FFFF0000"/>
        <rFont val="Tahoma"/>
        <family val="2"/>
      </rPr>
      <t>CONSOLIDAÇÃO DOS DADOS</t>
    </r>
    <r>
      <rPr>
        <b/>
        <sz val="10"/>
        <color rgb="FFFF0000"/>
        <rFont val="Tahoma"/>
        <family val="2"/>
      </rPr>
      <t xml:space="preserve"> - PREENCH. AUTOM.</t>
    </r>
  </si>
  <si>
    <t>ABA DE LOCALIZAÇ.</t>
  </si>
  <si>
    <t>LOCAL</t>
  </si>
  <si>
    <t>VALOR (R$)</t>
  </si>
  <si>
    <t>PERC. (SUB.TOTAL / TOTAL)</t>
  </si>
  <si>
    <r>
      <rPr>
        <b/>
        <sz val="7"/>
        <rFont val="Calibri"/>
        <family val="2"/>
      </rPr>
      <t>ITEM</t>
    </r>
  </si>
  <si>
    <r>
      <rPr>
        <b/>
        <sz val="7"/>
        <rFont val="Calibri"/>
        <family val="2"/>
      </rPr>
      <t>DESCRIÇÃO</t>
    </r>
  </si>
  <si>
    <r>
      <rPr>
        <b/>
        <sz val="7"/>
        <rFont val="Calibri"/>
        <family val="2"/>
      </rPr>
      <t>VALOR (R$)</t>
    </r>
  </si>
  <si>
    <r>
      <rPr>
        <b/>
        <sz val="7"/>
        <rFont val="Calibri"/>
        <family val="2"/>
      </rPr>
      <t>MÊS 1</t>
    </r>
  </si>
  <si>
    <r>
      <rPr>
        <b/>
        <sz val="7"/>
        <rFont val="Calibri"/>
        <family val="2"/>
      </rPr>
      <t>MÊS 2</t>
    </r>
  </si>
  <si>
    <r>
      <rPr>
        <b/>
        <sz val="7"/>
        <rFont val="Calibri"/>
        <family val="2"/>
      </rPr>
      <t>MÊS 3</t>
    </r>
  </si>
  <si>
    <r>
      <rPr>
        <b/>
        <sz val="7"/>
        <rFont val="Calibri"/>
        <family val="2"/>
      </rPr>
      <t>MÊS 4</t>
    </r>
  </si>
  <si>
    <r>
      <rPr>
        <b/>
        <sz val="7"/>
        <rFont val="Calibri"/>
        <family val="2"/>
      </rPr>
      <t>MÊS 5</t>
    </r>
  </si>
  <si>
    <r>
      <rPr>
        <b/>
        <sz val="7"/>
        <rFont val="Calibri"/>
        <family val="2"/>
      </rPr>
      <t>MÊS 6</t>
    </r>
  </si>
  <si>
    <r>
      <rPr>
        <b/>
        <sz val="7"/>
        <rFont val="Calibri"/>
        <family val="2"/>
      </rPr>
      <t>MÊS 7</t>
    </r>
  </si>
  <si>
    <r>
      <rPr>
        <b/>
        <sz val="7"/>
        <rFont val="Calibri"/>
        <family val="2"/>
      </rPr>
      <t>MÊS 8</t>
    </r>
  </si>
  <si>
    <r>
      <rPr>
        <b/>
        <sz val="7"/>
        <rFont val="Calibri"/>
        <family val="2"/>
      </rPr>
      <t>MÊS 9</t>
    </r>
  </si>
  <si>
    <r>
      <rPr>
        <b/>
        <sz val="7"/>
        <rFont val="Calibri"/>
        <family val="2"/>
      </rPr>
      <t>MÊS 10</t>
    </r>
  </si>
  <si>
    <r>
      <rPr>
        <b/>
        <sz val="7"/>
        <rFont val="Calibri"/>
        <family val="2"/>
      </rPr>
      <t>MÊS 11</t>
    </r>
  </si>
  <si>
    <r>
      <rPr>
        <b/>
        <sz val="7"/>
        <rFont val="Calibri"/>
        <family val="2"/>
      </rPr>
      <t>MÊS 12</t>
    </r>
  </si>
  <si>
    <r>
      <rPr>
        <b/>
        <sz val="7"/>
        <rFont val="Calibri"/>
        <family val="2"/>
      </rPr>
      <t>Total parcela</t>
    </r>
  </si>
  <si>
    <r>
      <rPr>
        <b/>
        <sz val="7"/>
        <rFont val="Calibri"/>
        <family val="2"/>
      </rPr>
      <t>1</t>
    </r>
  </si>
  <si>
    <r>
      <rPr>
        <b/>
        <sz val="7"/>
        <rFont val="Calibri"/>
        <family val="2"/>
      </rPr>
      <t>2</t>
    </r>
  </si>
  <si>
    <r>
      <rPr>
        <b/>
        <sz val="7"/>
        <rFont val="Calibri"/>
        <family val="2"/>
      </rPr>
      <t>3</t>
    </r>
  </si>
  <si>
    <r>
      <rPr>
        <b/>
        <sz val="7"/>
        <rFont val="Calibri"/>
        <family val="2"/>
      </rPr>
      <t>4</t>
    </r>
  </si>
  <si>
    <r>
      <rPr>
        <b/>
        <sz val="7"/>
        <rFont val="Calibri"/>
        <family val="2"/>
      </rPr>
      <t>5</t>
    </r>
  </si>
  <si>
    <r>
      <rPr>
        <b/>
        <sz val="7"/>
        <rFont val="Calibri"/>
        <family val="2"/>
      </rPr>
      <t>6</t>
    </r>
  </si>
  <si>
    <r>
      <rPr>
        <b/>
        <sz val="7"/>
        <rFont val="Calibri"/>
        <family val="2"/>
      </rPr>
      <t>7</t>
    </r>
  </si>
  <si>
    <r>
      <rPr>
        <b/>
        <sz val="7"/>
        <rFont val="Calibri"/>
        <family val="2"/>
      </rPr>
      <t>8</t>
    </r>
  </si>
  <si>
    <r>
      <rPr>
        <b/>
        <sz val="7"/>
        <rFont val="Calibri"/>
        <family val="2"/>
      </rPr>
      <t>9</t>
    </r>
  </si>
  <si>
    <t xml:space="preserve">N. Pav. </t>
  </si>
  <si>
    <t>&lt;-- ABASTECER</t>
  </si>
  <si>
    <t>Pav.</t>
  </si>
  <si>
    <t xml:space="preserve">MOBILIZAÇÃO DE EQUIPAMENTOS DE MACEIÓ </t>
  </si>
  <si>
    <t>ABASTECER</t>
  </si>
  <si>
    <t>Preço</t>
  </si>
  <si>
    <t>SICRO</t>
  </si>
  <si>
    <t>E9684</t>
  </si>
  <si>
    <t xml:space="preserve">Veículo leve picape 4 x 4 com capacidade de 1,10 t - 147 kW	</t>
  </si>
  <si>
    <t>E9100</t>
  </si>
  <si>
    <t>Cavalo mecânico sem reboque - 210 Kw</t>
  </si>
  <si>
    <t>E9665</t>
  </si>
  <si>
    <t>Cavalo mecânico com semirreboque com capacidade de 22 t - 240 kW</t>
  </si>
  <si>
    <t>CÓDIGO NOVO SICRO OU SINAPI</t>
  </si>
  <si>
    <t>EQUIPAMENTOS</t>
  </si>
  <si>
    <t xml:space="preserve">ORIGEM </t>
  </si>
  <si>
    <t>DESTINO</t>
  </si>
  <si>
    <t>DISTÂNCIA PAV.(DM)</t>
  </si>
  <si>
    <t>DISTÂNCIA N.PAV.(DM)</t>
  </si>
  <si>
    <t>IDA (K)</t>
  </si>
  <si>
    <t>FATORES DE UTILIZAÇÃO (FU)</t>
  </si>
  <si>
    <t>(V) Pav. (Km/h)</t>
  </si>
  <si>
    <t>(V)N. Pav. (Km/h)</t>
  </si>
  <si>
    <t>QUANTIDADE (UND)</t>
  </si>
  <si>
    <t>PREÇO TRANP. TERRESTRE (CH) - SINAPI</t>
  </si>
  <si>
    <t>PREÇO TOTAL (CMob)</t>
  </si>
  <si>
    <t>EQUIPAMENTO</t>
  </si>
  <si>
    <t>Cod. SICRO</t>
  </si>
  <si>
    <t>Cod. SINAPI</t>
  </si>
  <si>
    <t>Tipo</t>
  </si>
  <si>
    <t>MACEIO</t>
  </si>
  <si>
    <t>CANTEIRO</t>
  </si>
  <si>
    <t xml:space="preserve">CAVALO MECÂNICO COM REBOQUE </t>
  </si>
  <si>
    <t>Rodoviário</t>
  </si>
  <si>
    <t xml:space="preserve">TOTAL MOBILIZAÇÃO DE EQUIPAMENTOS DE GRANDE PORTE  </t>
  </si>
  <si>
    <r>
      <rPr>
        <b/>
        <sz val="12"/>
        <color theme="1"/>
        <rFont val="Arial"/>
        <family val="2"/>
      </rPr>
      <t xml:space="preserve">Observação: </t>
    </r>
    <r>
      <rPr>
        <sz val="12"/>
        <color theme="1"/>
        <rFont val="Arial"/>
        <family val="2"/>
      </rPr>
      <t>A metodologia aplicada para a mobilização e Desmobilização está seguindo as recomendações do Orgão federal DNIT, Por meio do seu Manual de Custos de Infraestrutura de Transportes, Volume 09 - Mobilização e Desmobilização</t>
    </r>
  </si>
  <si>
    <t xml:space="preserve">Caminhão carroceria com capacidade de 9 t - 136 kW	</t>
  </si>
  <si>
    <t>PAV</t>
  </si>
  <si>
    <t>(V) N.Pav. (Km/h)</t>
  </si>
  <si>
    <t xml:space="preserve">QUANTIDADE </t>
  </si>
  <si>
    <t>FU</t>
  </si>
  <si>
    <t>PREÇO UNIT.(CH) - SINAPI</t>
  </si>
  <si>
    <t>PREÇO</t>
  </si>
  <si>
    <t>MÁQUINA PARA PINTURA : SHUL : MSV-15 NAP - COMPRES. DE AR</t>
  </si>
  <si>
    <t>BETONEIRA : PENEDO : 320 L</t>
  </si>
  <si>
    <t>BETONEIRA : PENEDO : 400 L</t>
  </si>
  <si>
    <t>BETONEIRA : PENEDO : 600 L</t>
  </si>
  <si>
    <t>TRANSPORTADOR MANUAL : LAGUNA CARRINHO DE MÃO 80 I</t>
  </si>
  <si>
    <t xml:space="preserve">VIBRADOR DE CONCRETO : WACKER VIP45/MT2 - DE IMERSÃO </t>
  </si>
  <si>
    <t>MÁQUINA DE BANCADA : COPERCORTE : SERRA CIRCULAR DE 12"</t>
  </si>
  <si>
    <t>COMPACTADOR MANUAL : WACKER : ES600 - SOQUETE VIBRATÓRIO</t>
  </si>
  <si>
    <t>COMPACTADOR MANUAL : WACKER : VPY-1750 - PLACA VIBRATÓRIA</t>
  </si>
  <si>
    <t>TOTAL MOBILIZAÇÃO DE EQUIPAMENTOS DE PEQUENO PORTE - CONFORME A TABELA 02 DO VOLUME 09 OS EQUIPAMENTOS MENORES TRANSPORTADOS COM CAMINHÃO GUINDAUTO NO MANUAL CONSIDERA-SE 0,20 DE FATOR DE UTILIZAÇÃO, CONSIDERAMOS A MESMA SITUAÇÃO OU A MENOR PARA OS EQUIPAMENTO DE PEQUENO PORTE</t>
  </si>
  <si>
    <t>MOBILIZAÇÃO DE EQUIPAMENTOS AUTOPROPELIDOS</t>
  </si>
  <si>
    <t>ORIGEM</t>
  </si>
  <si>
    <t>PREÇO UNIT.(CH)</t>
  </si>
  <si>
    <t>E9506</t>
  </si>
  <si>
    <t>E9579</t>
  </si>
  <si>
    <t>E9605</t>
  </si>
  <si>
    <t>E9687</t>
  </si>
  <si>
    <t>E9686</t>
  </si>
  <si>
    <t>E9509</t>
  </si>
  <si>
    <t>TOTAL MOBILIZAÇÃO DE EQUIPAMENTOS AUTOPROPELIDOS</t>
  </si>
  <si>
    <t xml:space="preserve">TOTAL MOBILIZAÇÃO DE VEÍCULOS +  EQUIPAMENTOS MÉDIO PORTE + MOBILIZAÇÃO DE EQUIPAMENTOS DE GRANDE PORTE  </t>
  </si>
  <si>
    <t xml:space="preserve">DESMOBILIZAÇÃO DE EQUIPAMENTOS DE MACEIÓ </t>
  </si>
  <si>
    <t xml:space="preserve">TOTAL DESMOBILIZAÇÃO DE EQUIPAMENTOS DE GRANDE PORTE  </t>
  </si>
  <si>
    <t>TOTAL DESMOBILIZAÇÃO DE EQUIPAMENTOS DE PEQUENO PORTE - CONFORME A TABELA 02 DO VOLUME 09 OS EQUIPAMENTOS MENORES TRANSPORTADOS COM CAMINHÃO GUINDAUTO NO MANUAL CONSIDERA-SE 0,20 DE FATOR DE UTILIZAÇÃO, CONSIDERAMOS A MESMA SITUAÇÃO OU A MENOR PARA OS EQUIPAMENTO DE PEQUENO PORTE</t>
  </si>
  <si>
    <t>DESMOBILIZAÇÃO DE EQUIPAMENTOS AUTOPROPELIDOS</t>
  </si>
  <si>
    <t>TOTAL DESMOBILIZAÇÃO DE EQUIPAMENTOS AUTOPROPELIDOS</t>
  </si>
  <si>
    <t xml:space="preserve">TOTAL DESMOBILIZAÇÃO DE VEÍCULOS +  EQUIPAMENTOS MÉDIO PORTE + DESMOBILIZAÇÃO DE EQUIPAMENTOS DE GRANDE PORTE  </t>
  </si>
  <si>
    <t>COMP-15851091 - CARGA MANUAL DE ENTULHO EM CARRO DE MÃO (m3)</t>
  </si>
  <si>
    <t>COEFICIENTE</t>
  </si>
  <si>
    <t>TOTAL</t>
  </si>
  <si>
    <t>88316</t>
  </si>
  <si>
    <t>SERVENTE COM ENCARGOS COMPLEMENTARES</t>
  </si>
  <si>
    <t>H</t>
  </si>
  <si>
    <t>TOTAL Serviço:</t>
  </si>
  <si>
    <t>Observações: COPIA ORSE - SE - 2020/07  (REF: 10/2020)24335 -S72897S/ORSE</t>
  </si>
  <si>
    <t>VALOR:</t>
  </si>
  <si>
    <t>VALOR ENCARGOS (113.41%):</t>
  </si>
  <si>
    <t>COMP-00440379 - REATERRO DE VALA COM COMPACTAÇÃO MANUAL (M3)</t>
  </si>
  <si>
    <t>Observações: COPIA SINAPI - AL - 2017/10 COM DESONERAÇÃO (REF: 11/2017)11555 - 73964/006/SINAPI</t>
  </si>
  <si>
    <t>CP-8414-83397 - POSTE DE CONCRETO DUPLO T H=9M CARGA NOMINAL 300KG INCLUSIVE ESCAVACAO, EXCLUSIVE TRANSPORTE - FORNECIMENTO E INSTALACAO (UN)</t>
  </si>
  <si>
    <t>00005033</t>
  </si>
  <si>
    <t>POSTE DE CONCRETO ARMADO DE SECAO DUPLO T, EXTENSAO DE 9,00 M, RESISTENCIA DE 300 A 400 DAN, TIPO B OU D</t>
  </si>
  <si>
    <t>TOTAL Material:</t>
  </si>
  <si>
    <t>94969</t>
  </si>
  <si>
    <t>CONCRETO FCK = 15MPA, TRAÇO 1:3,4:3,5 (EM MASSA SECA DE CIMENTO/ AREIA MÉDIA/ BRITA 1) - PREPARO MECÂNICO COM BETONEIRA 600 L. AF_05/2021</t>
  </si>
  <si>
    <t>91634</t>
  </si>
  <si>
    <t>GUINDAUTO HIDRÁULICO, CAPACIDADE MÁXIMA DE CARGA 6500 KG, MOMENTO MÁXIMO DE CARGA 5,8 TM, ALCANCE MÁXIMO HORIZONTAL 7,60 M, INCLUSIVE CAMINHÃO TOCO PBT 9.700 KG, POTÊNCIA DE 160 CV - CHP DIURNO. AF_08/2015</t>
  </si>
  <si>
    <t>CHP</t>
  </si>
  <si>
    <t>103670</t>
  </si>
  <si>
    <t>LANÇAMENTO COM USO DE BALDES, ADENSAMENTO E ACABAMENTO DE CONCRETO EM ESTRUTURAS. AF_02/2022</t>
  </si>
  <si>
    <t>Observações: COPIA SINAPI - AL - 2019/10 COM DESONERAÇÃO (REF: 11/2019)20664 - 83397/SINAPI</t>
  </si>
  <si>
    <t>CP-101025-73976347 - USINAGEM DE CONCRETO ASFÁLTICO COM CAP 50/70 PARA CAMADA DE ROLAMENTO, PADRÃO DNIT FAIXA C, EM USINA DE ASFALTO GRAVIMÉTRICA DE 150 TON/H. AF_03/2020_P (T)</t>
  </si>
  <si>
    <t>00000370</t>
  </si>
  <si>
    <t>AREIA MEDIA - POSTO JAZIDA/FORNECEDOR (RETIRADO NA JAZIDA, SEM TRANSPORTE)</t>
  </si>
  <si>
    <t>00001106</t>
  </si>
  <si>
    <t>CAL HIDRATADA CH-I PARA ARGAMASSAS</t>
  </si>
  <si>
    <t>KG</t>
  </si>
  <si>
    <t>00004720</t>
  </si>
  <si>
    <t>PEDRA BRITADA N. 0, OU PEDRISCO (4,8 A 9,5 MM) POSTO PEDREIRA/FORNECEDOR, SEM FRETE</t>
  </si>
  <si>
    <t>00004721</t>
  </si>
  <si>
    <t>PEDRA BRITADA N. 1 (9,5 a 19 MM) POSTO PEDREIRA/FORNECEDOR, SEM FRETE</t>
  </si>
  <si>
    <t>90776</t>
  </si>
  <si>
    <t>ENCARREGADO GERAL COM ENCARGOS COMPLEMENTARES</t>
  </si>
  <si>
    <t>95873</t>
  </si>
  <si>
    <t>GRUPO GERADOR COM CARENAGEM, MOTOR DIESEL POTÊNCIA STANDART ENTRE 250 E 260 KVA - CHI DIURNO. AF_12/2016</t>
  </si>
  <si>
    <t>CHI</t>
  </si>
  <si>
    <t>95872</t>
  </si>
  <si>
    <t>GRUPO GERADOR COM CARENAGEM, MOTOR DIESEL POTÊNCIA STANDART ENTRE 250 E 260 KVA - CHP DIURNO. AF_12/2016</t>
  </si>
  <si>
    <t>5942</t>
  </si>
  <si>
    <t>PÁ CARREGADEIRA SOBRE RODAS, POTÊNCIA LÍQUIDA 128 HP, CAPACIDADE DA CAÇAMBA 1,7 A 2,8 M3, PESO OPERACIONAL 11632 KG - CHI DIURNO. AF_06/2014</t>
  </si>
  <si>
    <t>5940</t>
  </si>
  <si>
    <t>PÁ CARREGADEIRA SOBRE RODAS, POTÊNCIA LÍQUIDA 128 HP, CAPACIDADE DA CAÇAMBA 1,7 A 2,8 M3, PESO OPERACIONAL 11632 KG - CHP DIURNO. AF_06/2014</t>
  </si>
  <si>
    <t>7030</t>
  </si>
  <si>
    <t>TANQUE DE ASFALTO ESTACIONÁRIO COM SERPENTINA, CAPACIDADE 30.000 L - CHP DIURNO. AF_06/2014</t>
  </si>
  <si>
    <t>100648</t>
  </si>
  <si>
    <t>USINA DE ASFALTO, TIPO GRAVIMÉTRICA, PROD 150 TON/HORA - CHI DIURNO. AF_12/2019</t>
  </si>
  <si>
    <t>100647</t>
  </si>
  <si>
    <t>USINA DE ASFALTO, TIPO GRAVIMÉTRICA, PROD 150 TON/HORA - CHP DIURNO. AF_12/2019</t>
  </si>
  <si>
    <t>Observações:  COPIA SINAPI - AL - 2021/11 COM DESONERAÇÃO (REF: 12/2021)29989 - 101025/SINAPI</t>
  </si>
  <si>
    <t>CP-7680-S09929 - Forma plana para fundações, em compensado plastificado 12mm, 05 usos (m2)</t>
  </si>
  <si>
    <t>00043130</t>
  </si>
  <si>
    <t>ARAME GALVANIZADO 12 BWG, D = 2,76 MM (0,048 KG/M) OU 14 BWG, D = 2,11 MM (0,026 KG/M)</t>
  </si>
  <si>
    <t>00001347</t>
  </si>
  <si>
    <t>CHAPA/PAINEL DE MADEIRA COMPENSADA PLASTIFICADA (MADEIRITE PLASTIFICADO) PARA FORMA DE CONCRETO, DE 2200 x 1100 MM, E = 12 MM</t>
  </si>
  <si>
    <t>00002692</t>
  </si>
  <si>
    <t>DESMOLDANTE PROTETOR PARA FORMAS DE MADEIRA, DE BASE OLEOSA EMULSIONADA EM AGUA</t>
  </si>
  <si>
    <t>L</t>
  </si>
  <si>
    <t>I01569</t>
  </si>
  <si>
    <t>Madeira mista serrada (barrote) 6 x 6cm - 0,0036 m3/m (angelim, louro)</t>
  </si>
  <si>
    <t>ORSE</t>
  </si>
  <si>
    <t>00005067</t>
  </si>
  <si>
    <t>PREGO DE ACO POLIDO COM CABECA 16 X 24 (2 1/4 X 12)</t>
  </si>
  <si>
    <t>00004509</t>
  </si>
  <si>
    <t>SARRAFO *2,5 X 10* CM EM PINUS, MISTA OU EQUIVALENTE DA REGIAO - BRUTA</t>
  </si>
  <si>
    <t>88262</t>
  </si>
  <si>
    <t>CARPINTEIRO DE FORMAS COM ENCARGOS COMPLEMENTARES</t>
  </si>
  <si>
    <t>Observações: COPIA ORSE - SE - 2019/03  (REF: 05/2019) - S09929/ORSE</t>
  </si>
  <si>
    <t>CP-92874-21714952 - LANÇAMENTO COM USO DE BOMBA, ADENSAMENTO E ACABAMENTO DE CONCRETO EM ESTRUTURAS. AF_12/2015 (M3)</t>
  </si>
  <si>
    <t>88309</t>
  </si>
  <si>
    <t>PEDREIRO COM ENCARGOS COMPLEMENTARES</t>
  </si>
  <si>
    <t>90587</t>
  </si>
  <si>
    <t>VIBRADOR DE IMERSÃO, DIÂMETRO DE PONTEIRA 45MM, MOTOR ELÉTRICO TRIFÁSICO POTÊNCIA DE 2 CV - CHI DIURNO. AF_06/2015</t>
  </si>
  <si>
    <t>90586</t>
  </si>
  <si>
    <t>VIBRADOR DE IMERSÃO, DIÂMETRO DE PONTEIRA 45MM, MOTOR ELÉTRICO TRIFÁSICO POTÊNCIA DE 2 CV - CHP DIURNO. AF_06/2015</t>
  </si>
  <si>
    <t>Observações: COPIA SINAPI - AL - 2022/01 COM DESONERAÇÃO (REF: 02/2022)30732 - 92874/SINAPI</t>
  </si>
  <si>
    <t>COMP-99618074 - CONCRETO FCK=25MPA, USINADO, BOMBEADO, ADENSADO E LANÇADO, PARA USO GERAL. (m3)</t>
  </si>
  <si>
    <t>00001527</t>
  </si>
  <si>
    <t>CONCRETO USINADO BOMBEAVEL, CLASSE DE RESISTENCIA C25, COM BRITA 0 E 1, SLUMP = 100 +/- 20 MM, INCLUI SERVICO DE BOMBEAMENTO (NBR 8953)</t>
  </si>
  <si>
    <t>CP-92874-21714952</t>
  </si>
  <si>
    <t>LANÇAMENTO COM USO DE BOMBA, ADENSAMENTO E ACABAMENTO DE CONCRETO EM ESTRUTURAS. AF_12/2015</t>
  </si>
  <si>
    <t xml:space="preserve">Composições </t>
  </si>
  <si>
    <t xml:space="preserve">Observações: COPIA ORSE - SE - 2019/03  (REF: 05/2019). S07369/ORSE(BASE), consideramos perda de 15 % conforme composições do SINAPI/96557 </t>
  </si>
  <si>
    <t>CP-83669-69386331 - FORNECIMENTO/INSTALACAO MANTA BIDIM RT-16 (M2)</t>
  </si>
  <si>
    <t>00004019</t>
  </si>
  <si>
    <t>GEOTEXTIL NAO TECIDO AGULHADO DE FILAMENTOS CONTINUOS 100% POLIESTER, RESITENCIA A TRACAO = 16 KN/M</t>
  </si>
  <si>
    <t>Observações: COPIA SINAPI - AL - 2018/02 COM DESONERAÇÃO (REF: 03/2018)12644 / 83669-SINAPI</t>
  </si>
  <si>
    <t>COMP-78570039 - Corte de chapas de aço com espessura de 5 mm com maçarico oxiacetileno (m)</t>
  </si>
  <si>
    <t>QUANT</t>
  </si>
  <si>
    <t>UTILIZAÇÃO</t>
  </si>
  <si>
    <t>CUSTO OPERACIONAL</t>
  </si>
  <si>
    <t>CUSTO HORÁRIO</t>
  </si>
  <si>
    <t>PROD</t>
  </si>
  <si>
    <t>IMPR</t>
  </si>
  <si>
    <t>E9662</t>
  </si>
  <si>
    <t>Equipamento para solda e corte com oxiacetileno</t>
  </si>
  <si>
    <t>TOTAL EQUIPAMENTOS:</t>
  </si>
  <si>
    <t>Custo Horário da Execução:</t>
  </si>
  <si>
    <t>Produção da Equipe:</t>
  </si>
  <si>
    <t>Custo Unitário da Execução:</t>
  </si>
  <si>
    <t>MATERIAIS</t>
  </si>
  <si>
    <t>CONSUMO</t>
  </si>
  <si>
    <t>VALOR UNITÁRIO</t>
  </si>
  <si>
    <t>CUSTO UNITÁRIO</t>
  </si>
  <si>
    <t>00000001</t>
  </si>
  <si>
    <t>ACETILENO (RECARGA DE GAS ACETILENO PARA CILINDRO DE CONJUNTO OXICORTE GRANDE) NAO INCLUI TROCA/MANUTENCAO DO CILINDRO</t>
  </si>
  <si>
    <t>00000002</t>
  </si>
  <si>
    <t>OXIGENIO, RECARGA PARA CILINDRO DE CONJUNTO OXICORTE GRANDE</t>
  </si>
  <si>
    <t>TOTAL MATERIAIS:</t>
  </si>
  <si>
    <t>SERVIÇOS</t>
  </si>
  <si>
    <t>88317</t>
  </si>
  <si>
    <t>SOLDADOR COM ENCARGOS COMPLEMENTARES</t>
  </si>
  <si>
    <t>TOTAL SERVIÇOS:</t>
  </si>
  <si>
    <t>Custo Direto Total:</t>
  </si>
  <si>
    <t>Observações: COPIA SICRO NOVO - AL - 2021/10 COM DESONERAÇÃO (REF: 01/2022)30470; 1400974/SICRO NOVO</t>
  </si>
  <si>
    <t>CP-1419543-06914721 - Corte de perfil metálico com máquina policorte com espessura de até 1/8” (un)</t>
  </si>
  <si>
    <t>I033839</t>
  </si>
  <si>
    <t>DISCO DIAMANTADO PARA CORTE GRANITO/MARMORE 350mm DN20 DIAMANLAN</t>
  </si>
  <si>
    <t>91283</t>
  </si>
  <si>
    <t>CORTADORA DE PISO COM MOTOR 4 TEMPOS A GASOLINA, POTÊNCIA DE 13 HP, COM DISCO DE CORTE DIAMANTADO SEGMENTADO PARA CONCRETO, DIÂMETRO DE 350 MM, FURO DE 1" (14 X 1") - CHP DIURNO. AF_08/2015</t>
  </si>
  <si>
    <t>88315</t>
  </si>
  <si>
    <t>SERRALHEIRO COM ENCARGOS COMPLEMENTARES</t>
  </si>
  <si>
    <t>I03334</t>
  </si>
  <si>
    <t>Aluguel de grupo gerador, capacidade 6 Kva, com fornecimento de combustível</t>
  </si>
  <si>
    <t>h</t>
  </si>
  <si>
    <t xml:space="preserve">Observações: COPIA SICRO NOVO - AL - 2021/07 COM DESONERAÇÃO (REF: 11/2021)29681 - 1419543/SICRO NOVO
</t>
  </si>
  <si>
    <t>CP-101010-50233578 - CARGA, MANOBRA E DESCARGA DE MATERIAIS DIVERSOS EM CAMINHÃO CARROCERIA COM GUINDAUTO (MUNCK) 11,7 TM. AF_07/2020 (T)</t>
  </si>
  <si>
    <t>5930</t>
  </si>
  <si>
    <t>GUINDAUTO HIDRÁULICO, CAPACIDADE MÁXIMA DE CARGA 6200 KG, MOMENTO MÁXIMO DE CARGA 11,7 TM, ALCANCE MÁXIMO HORIZONTAL 9,70 M, INCLUSIVE CAMINHÃO TOCO PBT 16.000 KG, POTÊNCIA DE 189 CV - CHI DIURNO. AF_06/2014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</si>
  <si>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</si>
  <si>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</si>
  <si>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Observações:  COPIA SINAPI - AL - 2021/10 COM DESONERAÇÃO (REF: 11/2021)29521 - 101010/SINAPI</t>
  </si>
  <si>
    <t>CP-2408057-30730697 - Solda elétrica de perfis metálicos e chapas de aço com eletrodo E60XX (kg)</t>
  </si>
  <si>
    <t>E9763</t>
  </si>
  <si>
    <t>Grupo gerador - 36/40 kVA</t>
  </si>
  <si>
    <t>00010999</t>
  </si>
  <si>
    <t>ELETRODO REVESTIDO AWS - E6013, DIAMETRO IGUAL A 4,00 MM</t>
  </si>
  <si>
    <t>I019734</t>
  </si>
  <si>
    <t>MAQUINA DE SOLDA ELETRICA 250A</t>
  </si>
  <si>
    <t>88243</t>
  </si>
  <si>
    <t>AJUDANTE ESPECIALIZADO COM ENCARGOS COMPLEMENTARES</t>
  </si>
  <si>
    <t>TRANSPORTE - TEMPO FIXO</t>
  </si>
  <si>
    <t>CODIGO</t>
  </si>
  <si>
    <t>ELETRODO REVESTIDO AWS - E6013, DIAMETRO IGUAL A 4,00 MM (CARGA, MANOBRA E DESCARGA DE MATERIAIS DIVERSOS EM CAMINHÃO CARROCERIA COM GUINDAUTO (MUNCK) 11,7 TM. AF_07/2020)</t>
  </si>
  <si>
    <t>CP-101010-</t>
  </si>
  <si>
    <t>TRANSPORTE - TEMPO FIXO:</t>
  </si>
  <si>
    <t>Observações: COPIA SICRO NOVO - AL - 2021/07 COM DESONERAÇÃO (REF: 11/2021)29681 - 2408057/SICRO NOVO</t>
  </si>
  <si>
    <t>CP-3108072-90060550 - Fôrma metálica em chapa 3/16” reforçada com nervuras de 40 mm x 3/16” dispostas em grelhas de 40 x 60 cm - utilização de 100 vezes - confecção, instalação e retirada (m²)</t>
  </si>
  <si>
    <t>M1376</t>
  </si>
  <si>
    <t>Chapa fina em aço ASTM A36</t>
  </si>
  <si>
    <t>kg</t>
  </si>
  <si>
    <t>M3949</t>
  </si>
  <si>
    <t>Desmoldante para fôrmas metálicas</t>
  </si>
  <si>
    <t>l</t>
  </si>
  <si>
    <t>M3947</t>
  </si>
  <si>
    <t>Tubo em aço - E = 3,00 mm e seção de 40 x 40 mm</t>
  </si>
  <si>
    <t>COMP-78570039</t>
  </si>
  <si>
    <t>Corte de chapas de aço com espessura de 5 mm com maçarico oxiacetileno</t>
  </si>
  <si>
    <t>CP-1419543-06914721</t>
  </si>
  <si>
    <t>Corte de perfil metálico com máquina policorte com espessura de até 1/8”</t>
  </si>
  <si>
    <t>88278</t>
  </si>
  <si>
    <t>MONTADOR DE ESTRUTURA METÁLICA COM ENCARGOS COMPLEMENTARES</t>
  </si>
  <si>
    <t>CP-2408057-30730697</t>
  </si>
  <si>
    <t>Solda elétrica de perfis metálicos e chapas de aço com eletrodo E60XX</t>
  </si>
  <si>
    <t>Chapa fina em aço ASTM A36 (Caminhão carroceria com capacidade de 15 t - 188 kW)</t>
  </si>
  <si>
    <t>t</t>
  </si>
  <si>
    <t>5914333</t>
  </si>
  <si>
    <t>Observações:  COPIA SICRO NOVO - AC - 2022/04 COM DESONERAÇÃO (REF: 07/2022) 32867 - 3108072-SICRO NOVO</t>
  </si>
  <si>
    <t>CP-S03092-37851306 - Rebaixamento com ponteiras filtrantes (01 conjunto), exclusive grupo gerador - aluguel mensal (ms)</t>
  </si>
  <si>
    <t>I00011</t>
  </si>
  <si>
    <t>Conjunto de ponteiras (25un)  filtrantes com 40mde coletores para rebaixamento de lençol freático e  equipamento (aluguel mensal)</t>
  </si>
  <si>
    <t>mês</t>
  </si>
  <si>
    <t>Observações:  COPIA ORSE - SE - 2022/02  (REF: 03/2022)31188 - S03092/ORSE</t>
  </si>
  <si>
    <t>VALOR ENCARGOS:</t>
  </si>
  <si>
    <t>CP-85662-02126947 - ARMACAO EM TELA DE ACO SOLDADA NERVURADA Q-92, ACO CA-60, 4,2MM, MALHA 15X15CM (M2)</t>
  </si>
  <si>
    <t>00043132</t>
  </si>
  <si>
    <t>ARAME RECOZIDO 16 BWG, D = 1,65 MM (0,016 KG/M) OU 18 BWG, D = 1,25 MM (0,01 KG/M)</t>
  </si>
  <si>
    <t>00021141</t>
  </si>
  <si>
    <t>TELA DE ACO SOLDADA NERVURADA, CA-60, Q-92, (1,48 KG/M2), DIAMETRO DO FIO = 4,2 MM, LARGURA = 2,45 X 60 M DE COMPRIMENTO, ESPACAMENTO DA MALHA = 15  X 15 CM</t>
  </si>
  <si>
    <t>88245</t>
  </si>
  <si>
    <t>ARMADOR COM ENCARGOS COMPLEMENTARES</t>
  </si>
  <si>
    <t>Observações: COPIA SINAPI - AL - 2020/01 COM DESONERAÇÃO (REF: 03/2020)21867  - 85662/SINAPI</t>
  </si>
  <si>
    <t>COMP-01493867 - MOBILIZAÇÃO DE EQUIPAMENTOS DE MACEIÓ PARA MARECHAL DEODORO (PAVIMENTAÇÃO - RUAS FRANCÊS) (UN)</t>
  </si>
  <si>
    <t>INS-905953</t>
  </si>
  <si>
    <t>und</t>
  </si>
  <si>
    <t>Observações: Composição elaborada conforme necessidades da Obra, DMT da Obra.</t>
  </si>
  <si>
    <t>COMP-61629209 - DESMOBILIZAÇÃO DE EQUIPAMENTOS DE MACEIÓ PARA MARECHAL DEODORO (PAVIMENTAÇÃO - RUAS FRANCÊS) (UN)</t>
  </si>
  <si>
    <t>INS-438238</t>
  </si>
  <si>
    <t>COMP-55688599 - ADMINISTRAÇÃO LOCAL - INCLUINDO EXAMES, ALIMENTAÇÃO E SEGURO - PAVIMENTAÇÃO RUAS FRANCÊS (RUAS SELECIONADAS) (UN)</t>
  </si>
  <si>
    <t>F030000207</t>
  </si>
  <si>
    <t>LOCAÇÃO DE VEÍCULO PICK UP TIPO SAVEIRO OU SIMILAR</t>
  </si>
  <si>
    <t>EMBASA</t>
  </si>
  <si>
    <t>MES</t>
  </si>
  <si>
    <t>93563</t>
  </si>
  <si>
    <t>ALMOXARIFE COM ENCARGOS COMPLEMENTARES</t>
  </si>
  <si>
    <t>101390</t>
  </si>
  <si>
    <t>AUXILIAR TÉCNICO / ASSISTENTE DE ENGENHARIA COM ENCARGOS COMPLEMENTARES</t>
  </si>
  <si>
    <t>93567</t>
  </si>
  <si>
    <t>ENGENHEIRO CIVIL DE OBRA PLENO COM ENCARGOS COMPLEMENTARES</t>
  </si>
  <si>
    <t>94295</t>
  </si>
  <si>
    <t>MESTRE DE OBRAS COM ENCARGOS COMPLEMENTARES</t>
  </si>
  <si>
    <t>101452</t>
  </si>
  <si>
    <t>SERVENTE DE OBRAS COM ENCARGOS COMPLEMENTARES</t>
  </si>
  <si>
    <t>101460</t>
  </si>
  <si>
    <t>VIGIA DIURNO COM ENCARGOS COMPLEMENTARES</t>
  </si>
  <si>
    <t>Observações: Composição elaborada conforme necessidades da Obra, não ultrapassando o limite estabelecido pelo TCU.</t>
  </si>
  <si>
    <t>VALOR ENCARGOS (69.73%):</t>
  </si>
  <si>
    <t>CP-1783-74209/001 - PLACA DE OBRA EM CHAPA DE ACO GALVANIZADO (M2)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</si>
  <si>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</si>
  <si>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</si>
  <si>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</si>
  <si>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</si>
  <si>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</si>
  <si>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</si>
  <si>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00004417</t>
  </si>
  <si>
    <t>SARRAFO NAO APARELHADO *2,5 X 7* CM, EM MACARANDUBA, ANGELIM OU EQUIVALENTE DA REGIAO -  BRUTA</t>
  </si>
  <si>
    <t>94962</t>
  </si>
  <si>
    <t>CONCRETO MAGRO PARA LASTRO, TRAÇO 1:4,5:4,5 (EM MASSA SECA DE CIMENTO/ AREIA MÉDIA/ BRITA 1) - PREPARO MECÂNICO COM BETONEIRA 400 L. AF_05/2021</t>
  </si>
  <si>
    <t>Observações: COPIA SINAPI - AL - 2020/01 COM DESONERAÇÃO (REF: 03/2020)21867 - 74209/001/SINAPI (BASE)</t>
  </si>
  <si>
    <t>COMP-61946658 - Ligação Predial de Água no Passeio em 1 1/2", com fornecimento do material, inclusive hidrômetro de 20m3/h e caixa de proteção c/tampa de concreto - REV.03 (un)</t>
  </si>
  <si>
    <t>Equipamento</t>
  </si>
  <si>
    <t>I02480</t>
  </si>
  <si>
    <t>Pick-up, capacidade 1,2 t</t>
  </si>
  <si>
    <t>TOTAL Equipamento:</t>
  </si>
  <si>
    <t>I05163</t>
  </si>
  <si>
    <t>Adaptador pead 32mm x 1"</t>
  </si>
  <si>
    <t>00000797</t>
  </si>
  <si>
    <t>BUCHA DE REDUCAO PVC ROSCAVEL 1 1/2" X 1"</t>
  </si>
  <si>
    <t>00000802</t>
  </si>
  <si>
    <t>BUCHA DE REDUCAO PVC, ROSCAVEL, 2"  X 1 "</t>
  </si>
  <si>
    <t>00011882</t>
  </si>
  <si>
    <t>CAIXA PARA HIDROMETRO CONCRETO PRE MOLDADO, *0,24 M X 0,45 M X 0,30* M (L X C X A)</t>
  </si>
  <si>
    <t>I00980</t>
  </si>
  <si>
    <t>Fita vedacao teflon larg= 1/2"</t>
  </si>
  <si>
    <t>I06313</t>
  </si>
  <si>
    <t>Lacre anti-fraude para hidrômetro em polipropileno</t>
  </si>
  <si>
    <t>00003825</t>
  </si>
  <si>
    <t>LUVA DE CORRER, PVC PBA, JE, DN 50 / DE 60 MM, PARA REDE AGUA (NBR 10351)</t>
  </si>
  <si>
    <t>00003878</t>
  </si>
  <si>
    <t>LUVA PVC, ROSCAVEL, 1 1/2",  AGUA FRIA PREDIAL</t>
  </si>
  <si>
    <t>00011672</t>
  </si>
  <si>
    <t>REGISTRO DE ESFERA, PVC, COM VOLANTE, VS, ROSCAVEL, DN 1 1/2", COM CORPO DIVIDIDO</t>
  </si>
  <si>
    <t>00009815</t>
  </si>
  <si>
    <t>TUBO DE POLIETILENO DE ALTA DENSIDADE (PEAD), PE-80, DE = 32 MM X 3,0 MM DE PAREDE, PARA LIGACAO DE AGUA PREDIAL (NBR 15561)</t>
  </si>
  <si>
    <t>00009860</t>
  </si>
  <si>
    <t>TUBO PVC, ROSCAVEL,  2", PARA AGUA FRIA PREDIAL</t>
  </si>
  <si>
    <t>00009862</t>
  </si>
  <si>
    <t>TUBO PVC, ROSCAVEL, 1 1/2",  AGUA FRIA PREDIAL</t>
  </si>
  <si>
    <t>I05665</t>
  </si>
  <si>
    <t>Tê 90º pvc, je, bbb, PBA, d=   50mm</t>
  </si>
  <si>
    <t>COMP-15851091</t>
  </si>
  <si>
    <t>CARGA MANUAL DE ENTULHO EM CARRO DE MÃO</t>
  </si>
  <si>
    <t>m3</t>
  </si>
  <si>
    <t>88267</t>
  </si>
  <si>
    <t>ENCANADOR OU BOMBEIRO HIDRÁULICO COM ENCARGOS COMPLEMENTARES</t>
  </si>
  <si>
    <t>COMP-00440379</t>
  </si>
  <si>
    <t>REATERRO DE VALA COM COMPACTAÇÃO MANUAL</t>
  </si>
  <si>
    <t>Observações: COPIA ORSE - SE - 2019/05  (REF: 07/2019)19046-S06090/ORSE - FOI RETIRADO O HIDROMETRO, Retiramos o Hidrometro pois será fornecido pela concessionária.</t>
  </si>
  <si>
    <t>CP-4488-S09416.01 - Instalação provisória de energia elétrica, aerea, trifasica, em poste de concreto, exclusive fornecimento do medidor REV.01(1O/2021) (un)</t>
  </si>
  <si>
    <t>I00208</t>
  </si>
  <si>
    <t>Arruela de alumínio p/eletroduto d=1 "</t>
  </si>
  <si>
    <t>I00313</t>
  </si>
  <si>
    <t>Bucha alumínio p/eletroduto d=1 "</t>
  </si>
  <si>
    <t>I00414</t>
  </si>
  <si>
    <t>Cabo cobre rígido, isolado, 16mm2 - 450/750v / 70º</t>
  </si>
  <si>
    <t>I03331</t>
  </si>
  <si>
    <t>Cabo de cobre nú 16 mm2 - 4AWG</t>
  </si>
  <si>
    <t>Kg</t>
  </si>
  <si>
    <t>I00436</t>
  </si>
  <si>
    <t>Caixa de medicao bi ou trifásica, em noril (policarbonato)</t>
  </si>
  <si>
    <t>00000420</t>
  </si>
  <si>
    <t>CINTA CIRCULAR EM ACO GALVANIZADO DE 150 MM DE DIAMETRO PARA FIXACAO DE CAIXA MEDICAO, INCLUI PARAFUSOS E PORCAS</t>
  </si>
  <si>
    <t>00002392</t>
  </si>
  <si>
    <t>DISJUNTOR TIPO NEMA, TRIPOLAR 10  ATE  50A, TENSAO MAXIMA DE 415 V</t>
  </si>
  <si>
    <t>00002685</t>
  </si>
  <si>
    <t>ELETRODUTO DE PVC RIGIDO ROSCAVEL DE 1 ", SEM LUVA</t>
  </si>
  <si>
    <t>I04676</t>
  </si>
  <si>
    <t>Fita em aço 1/2" Fusimec ou similar</t>
  </si>
  <si>
    <t>00003379</t>
  </si>
  <si>
    <t>HASTE DE ATERRAMENTO EM ACO COM 3,00 M DE COMPRIMENTO E DN = 5/8", REVESTIDA COM BAIXA CAMADA DE COBRE, SEM CONECTOR</t>
  </si>
  <si>
    <t>00003398</t>
  </si>
  <si>
    <t>ISOLADOR DE PORCELANA, TIPO ROLDANA, DIMENSOES DE *72* X *72* MM, PARA USO EM BAIXA TENSAO</t>
  </si>
  <si>
    <t>00001892</t>
  </si>
  <si>
    <t>LUVA EM PVC RIGIDO ROSCAVEL, DE 1", PARA ELETRODUTO</t>
  </si>
  <si>
    <t>I04786</t>
  </si>
  <si>
    <t>Parafuso cabeça sextavada 5/8" x 6"</t>
  </si>
  <si>
    <t>cj</t>
  </si>
  <si>
    <t>94963</t>
  </si>
  <si>
    <t>CONCRETO FCK = 15MPA, TRAÇO 1:3,4:3,5 (EM MASSA SECA DE CIMENTO/ AREIA MÉDIA/ BRITA 1) - PREPARO MECÂNICO COM BETONEIRA 400 L. AF_05/2021</t>
  </si>
  <si>
    <t>88264</t>
  </si>
  <si>
    <t>ELETRICISTA COM ENCARGOS COMPLEMENTARES</t>
  </si>
  <si>
    <t>CP-8414-83397</t>
  </si>
  <si>
    <t>POSTE DE CONCRETO DUPLO T H=9M CARGA NOMINAL 300KG INCLUSIVE ESCAVACAO, EXCLUSIVE TRANSPORTE - FORNECIMENTO E INSTALACAO</t>
  </si>
  <si>
    <t>Observações: COPIA ORSE - SE - 2019/05  (REF: 07/2019)19046-S09416/ORSE(BASE) - TROCADO O POSTE POR DE CONCRETO.</t>
  </si>
  <si>
    <t>CP-0401-73658.01 - LIGAÇÃO DOMICILIAR DE ESGOTO DN 100MM, DA CASA ATÉ A CAIXA, COMPOSTO POR 30,0M TUBO DE PVC ESGOTO PREDIAL DN 100MM E CAIXA DE ALVENARIA COM TAMPA DE CONCRETO - FORNECIMENTO E INSTALAÇÃO. REV.01(10/2021) (UN)</t>
  </si>
  <si>
    <t>00043059</t>
  </si>
  <si>
    <t>ACO CA-60, 4,2 MM, OU 5,0 MM, OU 6,0 MM, OU 7,0 MM, VERGALHAO</t>
  </si>
  <si>
    <t>00000367</t>
  </si>
  <si>
    <t>AREIA GROSSA - POSTO JAZIDA/FORNECEDOR (RETIRADO NA JAZIDA, SEM TRANSPORTE)</t>
  </si>
  <si>
    <t>00007271</t>
  </si>
  <si>
    <t>BLOCO CERAMICO / TIJOLO VAZADO PARA ALVENARIA DE VEDACAO, 8 FUROS NA HORIZONTAL, DE 9 X 19 X 19 CM (L XA X C)</t>
  </si>
  <si>
    <t>00001379</t>
  </si>
  <si>
    <t>CIMENTO PORTLAND COMPOSTO CP II-32</t>
  </si>
  <si>
    <t>00004718</t>
  </si>
  <si>
    <t>PEDRA BRITADA N. 2 (19 A 38 MM) POSTO PEDREIRA/FORNECEDOR, SEM FRETE</t>
  </si>
  <si>
    <t>00005061</t>
  </si>
  <si>
    <t>PREGO DE ACO POLIDO COM CABECA 18 X 27 (2 1/2 X 10)</t>
  </si>
  <si>
    <t>00006189</t>
  </si>
  <si>
    <t>TABUA NAO APARELHADA *2,5 X 30* CM, EM MACARANDUBA, ANGELIM OU EQUIVALENTE DA REGIAO - BRUTA</t>
  </si>
  <si>
    <t>00009836</t>
  </si>
  <si>
    <t>TUBO PVC  SERIE NORMAL, DN 100 MM, PARA ESGOTO  PREDIAL (NBR 5688)</t>
  </si>
  <si>
    <t xml:space="preserve">Observações: COPIA SINAPI - AL - 2019/07 COM DESONERAÇÃO (REF: 08/2019)19621-73658(BASE)-AJUSTADA PARA 30 METROS, AUMENTANDO A QUANTIDADE DE CAIXAS, TUBULAÇÕES E HORA DOS FUNCIONÁRIOS, FOI AJUSTADO O COEFICIENTE DO AÇO PARA 0,15 POIS FOI VISTO QUE NA COMPOSIÇÃO BASE O COEFICIENTE DO AÇO  ERA 0,05 E COM AJUSTE DE 30 METROS FICA, 0,15.
</t>
  </si>
  <si>
    <t>COMP-85823326 - Acompanhamento Topográfico de Infraestrutura. (m²)</t>
  </si>
  <si>
    <t>REQ904375</t>
  </si>
  <si>
    <t>Estacao total eletronica TOPCON, GTS236W ou similar, com bateria, tripe, prisma, acessorios e software de coleta de dados.(desonerado)</t>
  </si>
  <si>
    <t>SCO</t>
  </si>
  <si>
    <t>00007247</t>
  </si>
  <si>
    <t>LOCACAO DE TEODOLITO ELETRONICO, PRECISAO ANGULAR DE 5 A 7 SEGUNDOS, INCLUINDO TRIPE</t>
  </si>
  <si>
    <t>I04415</t>
  </si>
  <si>
    <t>Veículo leve - Volkswagen:GOL 1000 - automóvel até 100 hp</t>
  </si>
  <si>
    <t>88253</t>
  </si>
  <si>
    <t>AUXILIAR DE TOPÓGRAFO COM ENCARGOS COMPLEMENTARES</t>
  </si>
  <si>
    <t>90775</t>
  </si>
  <si>
    <t>DESENHISTA PROJETISTA COM ENCARGOS COMPLEMENTARES</t>
  </si>
  <si>
    <t>100533</t>
  </si>
  <si>
    <t>TECNICO DE EDIFICACOES COM ENCARGOS COMPLEMENTARES</t>
  </si>
  <si>
    <t>90781</t>
  </si>
  <si>
    <t>TOPOGRAFO COM ENCARGOS COMPLEMENTARES</t>
  </si>
  <si>
    <t>Observações: COPIA ORSE - SE - 2022/01  (REF: 03/2022)30908 - S09346/ORSE</t>
  </si>
  <si>
    <t>COMP-93142686 - Detalhamento e As Built. (VB)</t>
  </si>
  <si>
    <t>I10531</t>
  </si>
  <si>
    <t>Aluguel de cadeira sem braços</t>
  </si>
  <si>
    <t>I008824</t>
  </si>
  <si>
    <t>COPIA DE PROJETOS PLOTTER A0</t>
  </si>
  <si>
    <t>SBC</t>
  </si>
  <si>
    <t>F030000268</t>
  </si>
  <si>
    <t>LOCAÇÃO DE VEÍCULO TIPO GOL OU SIMILAR</t>
  </si>
  <si>
    <t>I09811</t>
  </si>
  <si>
    <t>Micro computador com de monitor 19", software e ploter</t>
  </si>
  <si>
    <t>101389</t>
  </si>
  <si>
    <t>93561</t>
  </si>
  <si>
    <t>000569</t>
  </si>
  <si>
    <t>TOPOGRAFIA-ALUGUEL DE ESTACAO TOTAL E1 PROCEISAO ANGULAR 10"</t>
  </si>
  <si>
    <t>94296</t>
  </si>
  <si>
    <t>101456</t>
  </si>
  <si>
    <t>TÉCNICO DE LABORATÓRIO E CAMPO DE CONSTRUÇÃO COM ENCARGOS COMPLEMENTARES</t>
  </si>
  <si>
    <t xml:space="preserve">Observações: Composição elaborada, conforme a necessidade da obra.                        </t>
  </si>
  <si>
    <t>CP-4011352-33072337 - EXECUÇÃO DE IMPRIMAÇÃO COM EMULSÃO ASFÁLTICA - EAI (m²)</t>
  </si>
  <si>
    <t>Caminhão tanque distribuidor de asfalto com capacidade de 6.000 l - 7 kW/136 kW (CHP)</t>
  </si>
  <si>
    <t>E9558</t>
  </si>
  <si>
    <t>Tanque de estocagem de asfalto com capacidade de 30.000 l (CHP)</t>
  </si>
  <si>
    <t>Observações: COPIA SICRO NOVO - AL - 2022/01 COM DESONERAÇÃO (REF: 04/2022)31520/4011352-SICRO NOVO(BASE) ADAPTADA + 91486-SINAPI + 5839-SINAPI</t>
  </si>
  <si>
    <t>CP-96402-36775074 - EXECUÇÃO DE PINTURA DE LIGAÇÃO SEM EMULSÃO ASFÁLTICA RR-1C. AF_11/2019 (M2)</t>
  </si>
  <si>
    <t>91486</t>
  </si>
  <si>
    <t>ESPARGIDOR DE ASFALTO PRESSURIZADO, TANQUE 6 M3 COM ISOLAÇÃO TÉRMICA, AQUECIDO COM 2 MAÇARICOS, COM BARRA ESPARGIDORA 3,60 M, MONTADO SOBRE CAMINHÃO  TOCO, PBT 14.300 KG, POTÊNCIA 185 CV - CHI DIURNO. AF_08/2015</t>
  </si>
  <si>
    <t>83362</t>
  </si>
  <si>
    <t>ESPARGIDOR DE ASFALTO PRESSURIZADO, TANQUE 6 M3 COM ISOLAÇÃO TÉRMICA, AQUECIDO COM 2 MAÇARICOS, COM BARRA ESPARGIDORA 3,60 M, MONTADO SOBRE CAMINHÃO  TOCO, PBT 14.300 KG, POTÊNCIA 185 CV - CHP DIURNO. AF_08/2015</t>
  </si>
  <si>
    <t>89036</t>
  </si>
  <si>
    <t>TRATOR DE PNEUS, POTÊNCIA 85 CV, TRAÇÃO 4X4, PESO COM LASTRO DE 4.675 KG - CHI DIURNO. AF_06/2014</t>
  </si>
  <si>
    <t>89035</t>
  </si>
  <si>
    <t>TRATOR DE PNEUS, POTÊNCIA 85 CV, TRAÇÃO 4X4, PESO COM LASTRO DE 4.675 KG - CHP DIURNO. AF_06/2014</t>
  </si>
  <si>
    <t>5841</t>
  </si>
  <si>
    <t>VASSOURA MECÂNICA REBOCÁVEL COM ESCOVA CILÍNDRICA, LARGURA ÚTIL DE VARRIMENTO DE 2,44 M - CHI DIURNO. AF_06/2014</t>
  </si>
  <si>
    <t>5839</t>
  </si>
  <si>
    <t>VASSOURA MECÂNICA REBOCÁVEL COM ESCOVA CILÍNDRICA, LARGURA ÚTIL DE VARRIMENTO DE 2,44 M - CHP DIURNO. AF_06/2014</t>
  </si>
  <si>
    <t>Observações:  COPIA SINAPI - AL - 2021/11 COM DESONERAÇÃO (REF: 12/2021)29989 - 96402/SINAPI</t>
  </si>
  <si>
    <t>CP-95995-56578480 - EXECUÇÃO DE PAVIMENTO COM APLICAÇÃO DE CONCRETO ASFÁLTICO, CAMADA DE ROLAMENTO - EXCLUSIVE AQUISIÇÃO E TRANSPORTE DO CAP, CARGA E TRANSPORTE DA MASSA. AF_11/2019 (M3)</t>
  </si>
  <si>
    <t>91386</t>
  </si>
  <si>
    <t>CAMINHÃO BASCULANTE 10 M3, TRUCADO CABINE SIMPLES, PESO BRUTO TOTAL 23.000 KG, CARGA ÚTIL MÁXIMA 15.935 KG, DISTÂNCIA ENTRE EIXOS 4,80 M, POTÊNCIA 230 CV INCLUSIVE CAÇAMBA METÁLICA - CHP DIURNO. AF_06/2014</t>
  </si>
  <si>
    <t>88314</t>
  </si>
  <si>
    <t>RASTELEIRO COM ENCARGOS COMPLEMENTARES</t>
  </si>
  <si>
    <t>96464</t>
  </si>
  <si>
    <t>ROLO COMPACTADOR DE PNEUS, ESTATICO, PRESSAO VARIAVEL, POTENCIA 110 HP, PESO SEM/COM LASTRO 10,8/27 T, LARGURA DE ROLAGEM 2,30 M - CHI DIURNO. AF_06/2017</t>
  </si>
  <si>
    <t>96463</t>
  </si>
  <si>
    <t>ROLO COMPACTADOR DE PNEUS, ESTATICO, PRESSAO VARIAVEL, POTENCIA 110 HP, PESO SEM/COM LASTRO 10,8/27 T, LARGURA DE ROLAGEM 2,30 M - CHP DIURNO. AF_06/2017</t>
  </si>
  <si>
    <t>95632</t>
  </si>
  <si>
    <t>ROLO COMPACTADOR VIBRATORIO TANDEM, ACO LISO, POTENCIA 125 HP, PESO SEM/COM LASTRO 10,20/11,65 T, LARGURA DE TRABALHO 1,73 M - CHI DIURNO. AF_11/2016</t>
  </si>
  <si>
    <t>95631</t>
  </si>
  <si>
    <t>ROLO COMPACTADOR VIBRATORIO TANDEM, ACO LISO, POTENCIA 125 HP, PESO SEM/COM LASTRO 10,20/11,65 T, LARGURA DE TRABALHO 1,73 M - CHP DIURNO. AF_11/2016</t>
  </si>
  <si>
    <t>96155</t>
  </si>
  <si>
    <t>TRATOR DE PNEUS COM POTÊNCIA DE 85 CV, TRAÇÃO 4X4, COM VASSOURA MECÂNICA ACOPLADA - CHI DIURNO. AF_02/2017</t>
  </si>
  <si>
    <t>96157</t>
  </si>
  <si>
    <t>TRATOR DE PNEUS COM POTÊNCIA DE 85 CV, TRAÇÃO 4X4, COM VASSOURA MECÂNICA ACOPLADA - CHP DIURNO. AF_03/2017</t>
  </si>
  <si>
    <t>CP-101025-73976347</t>
  </si>
  <si>
    <t>USINAGEM DE CONCRETO ASFÁLTICO COM CAP 50/70 PARA CAMADA DE ROLAMENTO, PADRÃO DNIT FAIXA C, EM USINA DE ASFALTO GRAVIMÉTRICA DE 150 TON/H. AF_03/2020_P</t>
  </si>
  <si>
    <t>5837</t>
  </si>
  <si>
    <t>VIBROACABADORA DE ASFALTO SOBRE ESTEIRAS, LARGURA DE PAVIMENTAÇÃO 1,90 M A 5,30 M, POTÊNCIA 105 HP CAPACIDADE 450 T/H - CHI DIURNO. AF_11/2014</t>
  </si>
  <si>
    <t>5835</t>
  </si>
  <si>
    <t>VIBROACABADORA DE ASFALTO SOBRE ESTEIRAS, LARGURA DE PAVIMENTAÇÃO 1,90 M A 5,30 M, POTÊNCIA 105 HP CAPACIDADE 450 T/H - CHP DIURNO. AF_11/2014</t>
  </si>
  <si>
    <t>Observações: COPIA SINAPI - AL - 2021/11 COM DESONERAÇÃO (REF: 12/2021)29989 - 95995/SINAPI</t>
  </si>
  <si>
    <t>COM-41170925 - CONTROLE TECNOLÓGICO DE ASFALTO ()</t>
  </si>
  <si>
    <t>INS-165589</t>
  </si>
  <si>
    <t>Laboratório de asfalto</t>
  </si>
  <si>
    <t>Observações: COMPOSIÇÃO ELABORADA COM BADE NA TABELA DE RELATÓRIO DE CUSTOS GERAIS E BENEFÍCIOS E DESPESAS INDIRETAS - BDI - DNIT JANEIRO DE 2022.</t>
  </si>
  <si>
    <t>COMP-86955784 - Aquisição de material asfáltico - CAP-50/70 - (T)</t>
  </si>
  <si>
    <t>INS-113453</t>
  </si>
  <si>
    <t xml:space="preserve"> Aquisição de material asfáltico - CAP-50/70</t>
  </si>
  <si>
    <t>Observações: COMPOSIÇÃO ELABORADA CONFORME DETALHAMENTO APRESENTADO - Modelo Codevasf.</t>
  </si>
  <si>
    <t>COMP-22455277 - Aquisição de material asfáltico - Emulsão asfáltica para imprimação - EAI	
 (T)</t>
  </si>
  <si>
    <t>INS-991465</t>
  </si>
  <si>
    <t>Aquisição de material asfáltico - Emulsão asfáltica para imprimação</t>
  </si>
  <si>
    <t>COMP-06182664 - Aquisição de material asfáltico - RR 1C (T)</t>
  </si>
  <si>
    <t>INS-168913</t>
  </si>
  <si>
    <t>COMP-30839860-JUN-2022 - Transporte de material asfáltico - CAP 50/70 (T)</t>
  </si>
  <si>
    <t>INS-815090</t>
  </si>
  <si>
    <t>Transporte de material asfáltico - CAP 50/70</t>
  </si>
  <si>
    <t>TOTAL Geral:</t>
  </si>
  <si>
    <t>Observações: COMPOSIÇÃO ELABORADA CONFORME PROJETO</t>
  </si>
  <si>
    <t>COMP-63584108-JUN-2022 - Transporte de material asfáltico - Emulsão asfáltica para imprimação - EAI (T)</t>
  </si>
  <si>
    <t>INS-285869</t>
  </si>
  <si>
    <t>Transporte de Emulsão asfáltica para imprimação - EAI</t>
  </si>
  <si>
    <t>Observações: COMPOSIÇÃO ELABORADA</t>
  </si>
  <si>
    <t>COMP-70351721-JUN-2022 - Transporte de material asfáltico - RR-1C (T)</t>
  </si>
  <si>
    <t>INS-829083</t>
  </si>
  <si>
    <t>Observações: COMPOSIÇÃO ELABORADA CONFORME DETALHAMENTO APRESENTADO.</t>
  </si>
  <si>
    <t>COMP-17265471 - Locação de rede de drenagem (m)</t>
  </si>
  <si>
    <t>Observações: COPIA ORSE - SE - 2021/10  (REF: 12/2021)29930-S02663/ORSE</t>
  </si>
  <si>
    <t>COMP-71943776 - ISOLAMENTO DE OBRA COM TELA PLASTICA COM MALHA DE 5MM E ESTRUTURA DE MADEIRA PONTALETEADA reaproveitamento 10 vezes (m²)</t>
  </si>
  <si>
    <t>00007170</t>
  </si>
  <si>
    <t>TELA FACHADEIRA EM POLIETILENO, ROLO DE 3 X 100 M (L X C), COR BRANCA, SEM LOGOMARCA - PARA PROTECAO DE OBRAS</t>
  </si>
  <si>
    <t>88239</t>
  </si>
  <si>
    <t>AJUDANTE DE CARPINTEIRO COM ENCARGOS COMPLEMENTARES</t>
  </si>
  <si>
    <t>Observações: copia do orse S4176/ORSE. Consideramos reaproveitamento de 10 vezes.</t>
  </si>
  <si>
    <t>COMP-36617411 - Dissipador de energia - DEB 11 (Padrão DNIT) (un)</t>
  </si>
  <si>
    <t>00004730</t>
  </si>
  <si>
    <t>PEDRA DE MAO OU PEDRA RACHAO PARA ARRIMO/FUNDACAO (POSTO PEDREIRA/FORNECEDOR, SEM FRETE)</t>
  </si>
  <si>
    <t>94964</t>
  </si>
  <si>
    <t>CONCRETO FCK = 20MPA, TRAÇO 1:2,7:3 (EM MASSA SECA DE CIMENTO/ AREIA MÉDIA/ BRITA 1) - PREPARO MECÂNICO COM BETONEIRA 400 L. AF_05/2021</t>
  </si>
  <si>
    <t>CP-7680-S09929</t>
  </si>
  <si>
    <t>Forma plana para fundações, em compensado plastificado 12mm, 05 usos</t>
  </si>
  <si>
    <t xml:space="preserve">Observações: COPIA ORSE - SE - 2021/10  (REF: 12/2021)29930 - S12662/ORSE
OS COEFICIENTES DA BASE S12662/ORSE FORAM AJUSTADOS DE FORMA A FICAR COMPATÍVEL COM A COMPOSIÇÃO 2003469/SICRO.
A COMPOSIÇÃO SICRO NÃO FOI UTILIZADA POIS ESTÁ COM DATA BASE JULHO/2021. </t>
  </si>
  <si>
    <t>COMP-50487365 - Galeria de Concreto Retangular 0,40x0,60(b) completa (Rua Françês).rev00 (M)</t>
  </si>
  <si>
    <t>88629</t>
  </si>
  <si>
    <t>ARGAMASSA TRAÇO 1:3 (EM VOLUME DE CIMENTO E AREIA MÉDIA ÚMIDA), PREPARO MANUAL. AF_08/2019</t>
  </si>
  <si>
    <t>92919</t>
  </si>
  <si>
    <t>ARMAÇÃO DE ESTRUTURAS DIVERSAS DE CONCRETO ARMADO, EXCETO VIGAS, PILARES, LAJES E FUNDAÇÕES, UTILIZANDO AÇO CA-50 DE 10,0 MM - MONTAGEM. AF_06/2022</t>
  </si>
  <si>
    <t>92916</t>
  </si>
  <si>
    <t>ARMAÇÃO DE ESTRUTURAS DIVERSAS DE CONCRETO ARMADO, EXCETO VIGAS, PILARES, LAJES E FUNDAÇÕES, UTILIZANDO AÇO CA-50 DE 6,3 MM - MONTAGEM. AF_06/2022</t>
  </si>
  <si>
    <t>92915</t>
  </si>
  <si>
    <t>ARMAÇÃO DE ESTRUTURAS DIVERSAS DE CONCRETO ARMADO, EXCETO VIGAS, PILARES, LAJES E FUNDAÇÕES, UTILIZANDO AÇO CA-60 DE 5,0 MM - MONTAGEM. AF_06/2022</t>
  </si>
  <si>
    <t>97087</t>
  </si>
  <si>
    <t>CAMADA SEPARADORA PARA EXECUÇÃO DE RADIER, PISO DE CONCRETO OU LAJE SOBRE SOLO, EM LONA PLÁSTICA. AF_09/2021</t>
  </si>
  <si>
    <t>COMP-99618074</t>
  </si>
  <si>
    <t>CONCRETO FCK=25MPA, USINADO, BOMBEADO, ADENSADO E LANÇADO, PARA USO GERAL.</t>
  </si>
  <si>
    <t>CP-83669-69386331</t>
  </si>
  <si>
    <t>FORNECIMENTO/INSTALACAO MANTA BIDIM RT-16</t>
  </si>
  <si>
    <t>CP-3108072-90060550</t>
  </si>
  <si>
    <t>Fôrma metálica em chapa 3/16” reforçada com nervuras de 40 mm x 3/16” dispostas em grelhas de 40 x 60 cm - utilização de 100 vezes - confecção, instalação e retirada</t>
  </si>
  <si>
    <t>97913</t>
  </si>
  <si>
    <t>TRANSPORTE COM CAMINHÃO BASCULANTE DE 6 M³, EM VIA URBANA EM REVESTIMENTO PRIMÁRIO (UNIDADE: M3XKM). AF_07/2020</t>
  </si>
  <si>
    <t>M3XKM</t>
  </si>
  <si>
    <t>97914</t>
  </si>
  <si>
    <t>TRANSPORTE COM CAMINHÃO BASCULANTE DE 6 M³, EM VIA URBANA PAVIMENTADA, DMT ATÉ 30 KM (UNIDADE: M3XKM). AF_07/2020</t>
  </si>
  <si>
    <t>Observações: 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concreto, 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[[Larg.Galeria+(Lajex2lados)+(Transpasse(0,15)x2lados)]xLar.0,15(Manta)]x0,03(Arg.)</t>
  </si>
  <si>
    <t>COMP-68506757 - Galeria de Concreto Retangular 0,50x0,80(b),completa (Ruas Francês).rev00 (M)</t>
  </si>
  <si>
    <t>Observações: 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 de Maceió a Marechal,Conforme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[[Larg.Galeria+(Lajex2lados)+(Transpasse(0,15)x2lados)]xLar.0,15(Manta)]x0,03(Arg.)</t>
  </si>
  <si>
    <t>COMP-49810223 - Galeria de Concreto Retangular 0,60x0,80(b),completa (Ruas Francês).rev00 (M)</t>
  </si>
  <si>
    <t>COMP-91611945 - Galeria de Concreto Retangular 0,50x1,00(b),completa (Ruas Francês).rev00 (M)</t>
  </si>
  <si>
    <t>92917</t>
  </si>
  <si>
    <t>ARMAÇÃO DE ESTRUTURAS DIVERSAS DE CONCRETO ARMADO, EXCETO VIGAS, PILARES, LAJES E FUNDAÇÕES, UTILIZANDO AÇO CA-50 DE 8,0 MM - MONTAGEM. AF_06/2022</t>
  </si>
  <si>
    <t>COMP-75469395 - Galeria de Concreto Retangular 0,50x1,50(b),completa (Ruas Francês).rev00 (M)</t>
  </si>
  <si>
    <t>COMP-02008825 - Galeria de Concreto Retangular 0,50x1,20(b)- DUPLA ,completa (Ruas Francês).rev00 (M)</t>
  </si>
  <si>
    <t>COMP-84815325 - Galeria de Concreto Retangular 0,50x1,50(b)- DUPLA ,completa (Ruas Francês).rev00 (M)</t>
  </si>
  <si>
    <t>COMP-73463025 - Galeria de Concreto Retangular 0,50x1,50(b)- QUADRUPLA ,completa (Ruas Francês).rev00 (M)</t>
  </si>
  <si>
    <t>Observações: Consideramos o projeto tipo de Galeria Dupla(2x).BASE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 de Maceió a Marechal,Conforme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</t>
  </si>
  <si>
    <t>COMP-04551791 - Galeria de Concreto Retangular 0,60x1,00(b)- DUPLA,completa (Ruas Francês).rev00 (M)</t>
  </si>
  <si>
    <t>COMP-87638512 - Galeria de Concreto Retangular 0,60x1,20(b)- DUPLA,completa (Ruas Francês).rev00 (M)</t>
  </si>
  <si>
    <t>Observações: 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92916,92917 e 92919/sinapi(aços todos)=conforme projeto. CP-S10739-12356082/Própria e CP-5745-S07369/Própria(concreto e forma)=conforme consumo de projeto.97914/Sinapi e 97913/Sinapi(Transporte do concreto de Maceió a Marechal,Conforme Quadro DMT)=Volume de Concretox18,6Km(Pav.)e 0,52Km(n.Pav.).97087/Sinapi(Lona)e 101622/Sinapi(Colchão)=(Larg.GaleriaxComp.)Lonax0,10(Colchão).CP-83669-69386331/Própria(Manta) e 88629/Sinapi(Arg.)</t>
  </si>
  <si>
    <t>=Finalidade de Evitar Entrada de Resíduos nas juntas, [[Larg.Galeria+(Lajex2lados)+(Transpasse(0,15)x2lados)]xLar.0,15(Manta)]x0,03(Arg.)</t>
  </si>
  <si>
    <t>COMP-60257060 - Galeria de Concreto Retangular 0,60x1,50(b)- DUPLA ,completa (Ruas Francês).rev00 (M)</t>
  </si>
  <si>
    <t>COMP-51273626 - Galeria de Concreto Retangular 0,80x1,50(b)- DUPLA ,completa (Ruas Francês).rev00 (M)</t>
  </si>
  <si>
    <t>Observações: Consideramos o projeto Tipo de Galeria Simples (2x).BASE ORSE(10283)+102302/sinapi(esc.)=consideramos a largura interna da galeria mais 0,20 de cada lado.93378/Sinapi(reaterro)= consideramos os 0,20 excedentes de cada lado para reaterrar.CP-6169-S72897S/Própria(Carga bota fora)=consideramos a esc.-reaterro x empol. 1,25,conforme recomendação dnit.97914/Sinapi(transporte bota fora)= consideramos o volume de cargaxdmt de 15km.92915, 92916 e 92919/sinapi(aços todos)=conforme projeto. CP-S10739-12356082/Própria e CP-5745-S07369/Própria(concreto e forma)=conforme consumo de projeto.97914/Sinapi e 97913/Sinapi(Transporte do concreto de Maceió a Marechal,Conforme Quadro DMT)=Volume de Concreto x 14,30Km(Pav.)e 0,50 Km(n.Pav.).97087/Sinapi(Lona)e 101622/Sinapi(Colchão)=(Larg.GaleriaxComp.)Lonax0,10(Colchão).CP-83669-69386331/Própria(Manta) e 88629/Sinapi(Arg.)=Finalidade de Evitar Entrada de Resíduos nas juntas, [[Larg.Galeria+(Lajex2lados)+(Transpasse(0,15)x2lados)]xLar.0,15(Manta)]x0,03(A</t>
  </si>
  <si>
    <t>CP-S10048-01021358 - ASSENTAMENTO DE TUBO DE PEAD CORRUGADO DE DUPLA PAREDE PARA REDE DE DRENAGEM, DN 400 MM (m)</t>
  </si>
  <si>
    <t>Observações: COPIA ORSE - SE - 2021/10  (REF: 12/2021)29930 - S10048/ORSE</t>
  </si>
  <si>
    <t>COMP-88549851 - VALETA DE 0,80(h)x0,80(b) e 3,00(B) (m)</t>
  </si>
  <si>
    <t>100979</t>
  </si>
  <si>
    <t>CARGA, MANOBRA E DESCARGA DE SOLOS E MATERIAIS GRANULARES EM CAMINHÃO BASCULANTE 14 M³ - CARGA COM ESCAVADEIRA HIDRÁULICA (CAÇAMBA DE 1,20 M³ / 155 HP) E DESCARGA LIVRE (UNIDADE: M3). AF_07/2020</t>
  </si>
  <si>
    <t>1107892</t>
  </si>
  <si>
    <t>Concreto fck = 20 MPa - confecção em betoneira e lançamento manual - areia e brita comerciais</t>
  </si>
  <si>
    <t>90082</t>
  </si>
  <si>
    <t>ESCAVAÇÃO MECANIZADA DE VALA COM PROF. ATÉ 1,5 M (MÉDIA MONTANTE E JUSANTE/UMA COMPOSIÇÃO POR TRECHO), ESCAVADEIRA (0,8 M3), LARG. DE 1,5 M A 2,5 M, EM SOLO DE 1A CATEGORIA, EM LOCAIS COM ALTO NÍVEL DE INTERFERÊNCIA. AF_02/2021</t>
  </si>
  <si>
    <t>101617</t>
  </si>
  <si>
    <t>PREPARO DE FUNDO DE VALA COM LARGURA MAIOR OU IGUAL A 1,5 M E MENOR QUE 2,5 M (ACERTO DO SOLO NATURAL). AF_08/2020</t>
  </si>
  <si>
    <t>93591</t>
  </si>
  <si>
    <t>TRANSPORTE COM CAMINHÃO BASCULANTE DE 14 M³, EM VIA URBANA EM LEITO NATURAL (UNIDADE: M3XKM). AF_07/2020</t>
  </si>
  <si>
    <t>95876</t>
  </si>
  <si>
    <t>TRANSPORTE COM CAMINHÃO BASCULANTE DE 14 M³, EM VIA URBANA PAVIMENTADA, DMT ATÉ 30 KM (UNIDADE: M3XKM). AF_07/2020</t>
  </si>
  <si>
    <t>Observações: COPIA SICRO NOVO - AL - 2021/04 COM DESONERAÇÃO (REF: 09/2021)28904- 2003313/SICRO NOVO(BASE) + COEFICIENTES FORNECIDOS E LEVANTADOS CONFORME PROJETO</t>
  </si>
  <si>
    <t>CP-S07189-41331142 - Controle tecnológico de concreto "com" moldagem de corpos de prova, distancia até 30 km (dia)</t>
  </si>
  <si>
    <t>I06709</t>
  </si>
  <si>
    <t>Controle tecnológico de concreto "com" moldagem de corpos de prova, diária laboratorista até 8 hs, coleta corpos de prova e emissão de certificados, distancia até 30 km, de segunda a sexta</t>
  </si>
  <si>
    <t>Observações:  COPIA ORSE - SE - 2022/05  (REF: 07/2022) 32961  - S07189 - ORSE</t>
  </si>
  <si>
    <t>COMP-75094754 - Rebaixamento com ponteiras filtrantes (01 conjunto), inclusive grupo gerador 80 kva - aluguel mensal (ms)</t>
  </si>
  <si>
    <t>00003346</t>
  </si>
  <si>
    <t>LOCACAO DE GRUPO GERADOR *80 A 125* KVA, MOTOR DIESEL, REBOCAVEL, ACIONAMENTO MANUAL</t>
  </si>
  <si>
    <t>CP-S03092-37851306</t>
  </si>
  <si>
    <t>Rebaixamento com ponteiras filtrantes (01 conjunto), exclusive grupo gerador - aluguel mensal</t>
  </si>
  <si>
    <t>Observações: COPIA ORSE - SE - 2019/09  (REF: 11/2019)20521/S03093-ORSE</t>
  </si>
  <si>
    <t>CP-S07133-86161997 - Escoramento metálico p/ valas, h&lt;=2.50 m, com pranchas metálicas de 4,7 mm x 30 cm e longarinas em peças de madeira de 3"x6",  reaproveitamento : 60 vezes (m2)</t>
  </si>
  <si>
    <t>I02454</t>
  </si>
  <si>
    <t>Caminhao guindauto 11,5 t (m.benz - l 1620/57 - 184,0 hp)</t>
  </si>
  <si>
    <t>I02463</t>
  </si>
  <si>
    <t>Compressor 250 pcm (atlas copco - xa-120dd - 94,0 hp ou equivalente)</t>
  </si>
  <si>
    <t>I02490</t>
  </si>
  <si>
    <t>Rompedor 56,0 pcm / 1150 ipm (atlas copco -tex 11 ou equivalente)</t>
  </si>
  <si>
    <t>I08877</t>
  </si>
  <si>
    <t>Madeira massaranduba serrada (peça) 5cm x 14cm (0,007 m³/m)</t>
  </si>
  <si>
    <t>I04115S</t>
  </si>
  <si>
    <t>Madeira rolica tratada, d = 12 a 15 cm, h = 3,00 m, em eucalipto ou equivalente da regiao</t>
  </si>
  <si>
    <t>I05061S</t>
  </si>
  <si>
    <t>Prego de aco polido com cabeca 18 x 27 (2 1/2 x 10)</t>
  </si>
  <si>
    <t>88285</t>
  </si>
  <si>
    <t>MOTORISTA DE VEÍCULO PESADO COM ENCARGOS COMPLEMENTARES</t>
  </si>
  <si>
    <t>88298</t>
  </si>
  <si>
    <t>OPERADOR DE MARTELETE OU MARTELETEIRO COM ENCARGOS COMPLEMENTARES</t>
  </si>
  <si>
    <t>I01880</t>
  </si>
  <si>
    <t>Prancha metálica, e=4.7 mm, l=0.30 m</t>
  </si>
  <si>
    <t>Observações: COPIA ORSE - SE - 2021/08  (REF: 10/2021)29013 - S07133/ORSE</t>
  </si>
  <si>
    <t>COMP-14816684 - CONCRETAGEM DE EDIFICAÇÕES (PAREDES E LAJES) FEITAS COM SISTEMA DE FÔRMAS MANUSEÁVEIS, COM CONCRETO USINADO AUTOADENSÁVEL FCK 25 MPA E TELA DE AÇO Q-92 - LANÇAMENTO E ACABAMENTO. AF_06/2015 (M²)</t>
  </si>
  <si>
    <t>CP-85662-02126947</t>
  </si>
  <si>
    <t>ARMACAO EM TELA DE ACO SOLDADA NERVURADA Q-92, ACO CA-60, 4,2MM, MALHA 15X15CM</t>
  </si>
  <si>
    <t>99235</t>
  </si>
  <si>
    <t>CONCRETAGEM DE EDIFICAÇÕES (PAREDES E LAJES) FEITAS COM SISTEMA DE FÔRMAS MANUSEÁVEIS, COM CONCRETO USINADO AUTOADENSÁVEL FCK 25 MPA - LANÇAMENTO E ACABAMENTO. AF_10/2021</t>
  </si>
  <si>
    <t>92538</t>
  </si>
  <si>
    <t>MONTAGEM E DESMONTAGEM DE FÔRMA DE LAJE MACIÇA, PÉ-DIREITO SIMPLES, EM CHAPA DE MADEIRA COMPENSADA PLASTIFICADA, 18 UTILIZAÇÕES. AF_09/2020</t>
  </si>
  <si>
    <t>Observações: Composição elaborada conforme especificação de projeto. (99235/SINAPI + CP-7680-S09929 + 100066/SINAPI)</t>
  </si>
  <si>
    <t>CP-S01527-24468611 - Tubo pvc rígido soldável ponta e bolsa p/ esgoto predial, d = 100 mm (m)</t>
  </si>
  <si>
    <t>I00138</t>
  </si>
  <si>
    <t>Adesivo pvc em frasco de 850 gramas</t>
  </si>
  <si>
    <t>I02036</t>
  </si>
  <si>
    <t>Solucao limpadora pvc</t>
  </si>
  <si>
    <t>Observações: COPIA ORSE - SE - 2021/09  (REF: 11/2021)29435; S01527/ORSE</t>
  </si>
  <si>
    <t>CP-5118-S09290 - Portão de ferro de abrir, quadro em tubo de aço galv.1 1/2", barra quadrada 1/2" na vertical e barra chata de 1 x 3/16" na horizontal, inclusive dobradiças e e ferrolho (m2)</t>
  </si>
  <si>
    <t>00000546</t>
  </si>
  <si>
    <t>BARRA DE FERRO CHATA, RETANGULAR (QUALQUER BITOLA)</t>
  </si>
  <si>
    <t>I00261</t>
  </si>
  <si>
    <t>Barra quadrada de ferro 1/2" (1,27 kg/m)</t>
  </si>
  <si>
    <t>00010997</t>
  </si>
  <si>
    <t>ELETRODO REVESTIDO AWS - E7018, DIAMETRO IGUAL A 4,00 MM</t>
  </si>
  <si>
    <t>I02308</t>
  </si>
  <si>
    <t>Tubo de aço galvanizado leve c/ costura c/ rosca BSP  Ø = 48,3mm (1.1/2"), e = 2,65mm,  l = 6000mm NBR 5580</t>
  </si>
  <si>
    <t>94975</t>
  </si>
  <si>
    <t>CONCRETO FCK = 15MPA, TRAÇO 1:3,4:3,5 (EM MASSA SECA DE CIMENTO/ AREIA MÉDIA/ BRITA 1) - PREPARO MANUAL. AF_05/2021</t>
  </si>
  <si>
    <t>Observações: COPIA ORSE - SE - 2020/09  (REF: 11/2020)24803 - S09290/ORSE</t>
  </si>
  <si>
    <t>CP-9960-S07661-01 - Planta - Heliconia papagaio (heliconia psittacorum) h=1,00m, fornecimento e plantio - REV.01 (11/2021) (un)</t>
  </si>
  <si>
    <t>I00140</t>
  </si>
  <si>
    <t>Adubo orgânico bovino, cacau ou similar</t>
  </si>
  <si>
    <t>00044539</t>
  </si>
  <si>
    <t>FERTILIZANTE NPK -  10:10:10</t>
  </si>
  <si>
    <t>I07148</t>
  </si>
  <si>
    <t>Planta - Heliconia papagaio (heliconia psittacorum) h=1,00m</t>
  </si>
  <si>
    <t>00007253</t>
  </si>
  <si>
    <t>TERRA VEGETAL (GRANEL)</t>
  </si>
  <si>
    <t>88441</t>
  </si>
  <si>
    <t>JARDINEIRO COM ENCARGOS COMPLEMENTARES</t>
  </si>
  <si>
    <t>Observações: COPIA ORSE - SE - 2019/05  (REF: 07/2019)19046 - S07661/ORSE</t>
  </si>
  <si>
    <t>CP-2295-S04446 - Execução de lomborampas (m²)</t>
  </si>
  <si>
    <t>87304</t>
  </si>
  <si>
    <t>ARGAMASSA TRAÇO 1:5 (EM VOLUME DE CIMENTO E AREIA MÉDIA ÚMIDA) PARA CONTRAPISO, PREPARO MECÂNICO COM BETONEIRA 400 L. AF_08/2019</t>
  </si>
  <si>
    <t>94342</t>
  </si>
  <si>
    <t>ATERRO MANUAL DE VALAS COM AREIA PARA ATERRO E COMPACTAÇÃO MECANIZADA. AF_05/2016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</si>
  <si>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</si>
  <si>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</si>
  <si>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</si>
  <si>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</si>
  <si>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</si>
  <si>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</si>
  <si>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</si>
  <si>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</si>
  <si>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</si>
  <si>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</si>
  <si>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</si>
  <si>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</si>
  <si>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</si>
  <si>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</si>
  <si>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</si>
  <si>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</si>
  <si>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</si>
  <si>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</si>
  <si>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</si>
  <si>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</si>
  <si>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</si>
  <si>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</si>
  <si>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</si>
  <si>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</si>
  <si>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</si>
  <si>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PIS</t>
  </si>
  <si>
    <t>05.02</t>
  </si>
  <si>
    <t>COFINS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</si>
  <si>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</si>
  <si>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</si>
  <si>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</si>
  <si>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</si>
  <si>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</si>
  <si>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</si>
  <si>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DETALHAMENTO BDI - MATERIAIS</t>
  </si>
  <si>
    <t>BDI DE MATERIAIS</t>
  </si>
  <si>
    <t>** PARA INSUMOS ASFÁLTICOS COMO CAP, EMULSÃO, ETC., CONSIDERAR BDI = 15% (NÃO PRECISA DETALHAR)</t>
  </si>
  <si>
    <t>BDI COM DESONERAÇÃO</t>
  </si>
  <si>
    <t>** PERCENTUAL DE CSRB EM CONFORMIDADE COM AS LEIS Nº 12.546/2011 E Nº 13.161/2015</t>
  </si>
  <si>
    <t>** PARA INSUMOS ASFÁLTICOS COMO CAP, EMULSÃO, ETC., CONSIDERAR BDI = 21,24% (NÃO PRECISA DETALHAR)</t>
  </si>
  <si>
    <t>ENCARGOS SOCIAIS SOBRE A MÃO DE OBRA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</si>
  <si>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</si>
  <si>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</si>
  <si>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</si>
  <si>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</si>
  <si>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</si>
  <si>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</si>
  <si>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</si>
  <si>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</si>
  <si>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</si>
  <si>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</si>
  <si>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</si>
  <si>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</si>
  <si>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</si>
  <si>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</si>
  <si>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</si>
  <si>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</si>
  <si>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</si>
  <si>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</si>
  <si>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</si>
  <si>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</si>
  <si>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</si>
  <si>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</si>
  <si>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</si>
  <si>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A</t>
  </si>
  <si>
    <t>Total</t>
  </si>
  <si>
    <t>GRUPO B</t>
  </si>
  <si>
    <t>B1</t>
  </si>
  <si>
    <t>Repouso Semanal Remunerado</t>
  </si>
  <si>
    <t>-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</si>
  <si>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</si>
  <si>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</si>
  <si>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</si>
  <si>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</si>
  <si>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</si>
  <si>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</si>
  <si>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</si>
  <si>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</si>
  <si>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</si>
  <si>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</si>
  <si>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</si>
  <si>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</si>
  <si>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</si>
  <si>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</si>
  <si>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</si>
  <si>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</si>
  <si>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</si>
  <si>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</si>
  <si>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</si>
  <si>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</si>
  <si>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</si>
  <si>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</si>
  <si>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</si>
  <si>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</si>
  <si>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</si>
  <si>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</si>
  <si>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</si>
  <si>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</si>
  <si>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</si>
  <si>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</si>
  <si>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</si>
  <si>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C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</si>
  <si>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</si>
  <si>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</si>
  <si>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</si>
  <si>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</si>
  <si>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</si>
  <si>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D</t>
  </si>
  <si>
    <t>T O T A L (%)</t>
  </si>
  <si>
    <t>SEM DESONERAÇÃO
R$</t>
  </si>
  <si>
    <t>COM DESONERAÇÃO
R$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</si>
</sst>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000000"/>
    <numFmt numFmtId="165" formatCode="_(* #,##0.00_);_(* \(#,##0.00\);_(* &quot;-&quot;??_);_(@_)"/>
    <numFmt numFmtId="166" formatCode="#,##0.00%"/>
    <numFmt numFmtId="167" formatCode="#,##0.00\'\ %\'"/>
    <numFmt numFmtId="168" formatCode="0.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#,##0.00\ ;&quot; (&quot;#,##0.00\);&quot; -&quot;#\ ;@\ "/>
    <numFmt numFmtId="174" formatCode="#,##0.00\ ;&quot; (&quot;#,##0.00\);&quot; -&quot;#.0\ ;@\ "/>
  </numFmts>
  <fonts count="57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b/>
      <sz val="11"/>
      <color theme="1"/>
      <name val="Calibri"/>
      <family val="2"/>
      <scheme val="minor"/>
    </font>
    <font>
      <sz val="6"/>
      <color rgb="FF000000"/>
      <name val="SansSerif"/>
      <family val="2"/>
    </font>
    <font>
      <sz val="11"/>
      <name val="Calibri"/>
      <family val="2"/>
      <scheme val="minor"/>
    </font>
    <font>
      <sz val="12"/>
      <color theme="1"/>
      <name val="Tahoma"/>
      <family val="2"/>
    </font>
    <font>
      <sz val="10"/>
      <color theme="1"/>
      <name val="Tahoma"/>
      <family val="2"/>
    </font>
    <font>
      <sz val="10"/>
      <name val="Arial"/>
      <family val="2"/>
    </font>
    <font>
      <b/>
      <sz val="9"/>
      <name val="Arial Narrow"/>
      <family val="2"/>
    </font>
    <font>
      <b/>
      <sz val="24"/>
      <color theme="1"/>
      <name val="Arial"/>
      <family val="2"/>
    </font>
    <font>
      <b/>
      <sz val="10"/>
      <name val="Tahoma"/>
      <family val="2"/>
    </font>
    <font>
      <sz val="10"/>
      <name val="Tahoma"/>
      <family val="2"/>
    </font>
    <font>
      <b/>
      <sz val="10"/>
      <name val="Arial Narrow"/>
      <family val="2"/>
    </font>
    <font>
      <b/>
      <sz val="10"/>
      <color theme="1"/>
      <name val="Tahoma"/>
      <family val="2"/>
    </font>
    <font>
      <b/>
      <sz val="12"/>
      <color theme="1"/>
      <name val="Tahoma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0" tint="-0.499984740745262"/>
      <name val="Arial"/>
      <family val="2"/>
    </font>
    <font>
      <b/>
      <sz val="16"/>
      <color theme="3"/>
      <name val="Tahoma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  <font>
      <b/>
      <sz val="9"/>
      <color theme="0"/>
      <name val="Tahoma"/>
      <family val="2"/>
    </font>
    <font>
      <b/>
      <sz val="9"/>
      <name val="Tahoma"/>
      <family val="2"/>
    </font>
    <font>
      <sz val="9"/>
      <name val="Tahoma"/>
      <family val="2"/>
    </font>
    <font>
      <sz val="9"/>
      <color theme="1"/>
      <name val="Tahoma"/>
      <family val="2"/>
    </font>
    <font>
      <b/>
      <sz val="7"/>
      <color rgb="FF000000"/>
      <name val="SansSerif"/>
      <family val="2"/>
    </font>
    <font>
      <b/>
      <sz val="7"/>
      <name val="Calibri"/>
      <family val="2"/>
    </font>
    <font>
      <sz val="5"/>
      <color rgb="FF000000"/>
      <name val="Arial"/>
      <family val="2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12"/>
      <color theme="1"/>
      <name val="Arial"/>
      <family val="2"/>
    </font>
    <font>
      <b/>
      <u/>
      <sz val="24"/>
      <color rgb="FFFF0000"/>
      <name val="Arial"/>
      <family val="2"/>
    </font>
    <font>
      <b/>
      <sz val="18"/>
      <color theme="1"/>
      <name val="Arial"/>
      <family val="2"/>
    </font>
    <font>
      <sz val="12"/>
      <name val="Arial"/>
      <family val="2"/>
    </font>
    <font>
      <sz val="16"/>
      <color theme="1"/>
      <name val="Arial"/>
      <family val="2"/>
    </font>
    <font>
      <b/>
      <sz val="14"/>
      <color theme="1"/>
      <name val="Arial"/>
      <family val="2"/>
    </font>
    <font>
      <sz val="12"/>
      <color rgb="FFFF0000"/>
      <name val="Arial"/>
      <family val="2"/>
    </font>
    <font>
      <b/>
      <sz val="12"/>
      <color theme="1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10"/>
      <name val="Calibri"/>
      <family val="2"/>
      <scheme val="minor"/>
    </font>
    <font>
      <sz val="8"/>
      <name val="Times New Roman"/>
      <family val="1"/>
    </font>
    <font>
      <b/>
      <sz val="1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11"/>
      <color rgb="FFFF0000"/>
      <name val="Calibri"/>
      <family val="2"/>
      <scheme val="minor"/>
    </font>
    <font>
      <b/>
      <sz val="9"/>
      <color indexed="81"/>
      <name val="Segoe UI"/>
      <family val="2"/>
    </font>
    <font>
      <sz val="9"/>
      <color indexed="81"/>
      <name val="Segoe UI"/>
      <family val="2"/>
    </font>
  </fonts>
  <fills count="28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9" tint="0.59999389629810485"/>
        <bgColor indexed="45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10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auto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auto="1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26">
    <xf numFmtId="0" fontId="0" fillId="0" borderId="0"/>
    <xf numFmtId="9" fontId="4" fillId="0" borderId="0" applyFont="0" applyFill="0" applyBorder="0" applyAlignment="0" applyProtection="0"/>
    <xf numFmtId="0" fontId="4" fillId="8" borderId="0"/>
    <xf numFmtId="0" fontId="4" fillId="8" borderId="0"/>
    <xf numFmtId="165" fontId="12" fillId="8" borderId="0" applyFont="0" applyFill="0" applyBorder="0" applyAlignment="0" applyProtection="0"/>
    <xf numFmtId="0" fontId="12" fillId="8" borderId="0"/>
    <xf numFmtId="9" fontId="4" fillId="8" borderId="0" applyFont="0" applyFill="0" applyBorder="0" applyAlignment="0" applyProtection="0"/>
    <xf numFmtId="0" fontId="12" fillId="8" borderId="0"/>
    <xf numFmtId="43" fontId="4" fillId="8" borderId="0" applyFont="0" applyFill="0" applyBorder="0" applyAlignment="0" applyProtection="0"/>
    <xf numFmtId="0" fontId="12" fillId="8" borderId="0"/>
    <xf numFmtId="44" fontId="4" fillId="8" borderId="0" applyFont="0" applyFill="0" applyBorder="0" applyAlignment="0" applyProtection="0"/>
    <xf numFmtId="0" fontId="4" fillId="8" borderId="0"/>
    <xf numFmtId="0" fontId="4" fillId="8" borderId="0"/>
    <xf numFmtId="165" fontId="4" fillId="8" borderId="0" applyFont="0" applyFill="0" applyBorder="0" applyAlignment="0" applyProtection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12" fillId="8" borderId="0"/>
    <xf numFmtId="0" fontId="48" fillId="8" borderId="0"/>
    <xf numFmtId="0" fontId="48" fillId="8" borderId="0"/>
    <xf numFmtId="0" fontId="4" fillId="8" borderId="0"/>
    <xf numFmtId="0" fontId="53" fillId="8" borderId="0"/>
    <xf numFmtId="165" fontId="12" fillId="8" borderId="0" applyFont="0" applyFill="0" applyBorder="0" applyAlignment="0" applyProtection="0"/>
    <xf numFmtId="0" fontId="4" fillId="8" borderId="0"/>
  </cellStyleXfs>
  <cellXfs count="614">
    <xf numFmtId="0" fontId="0" fillId="0" borderId="0" xfId="0"/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center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4" fontId="2" fillId="6" borderId="1" xfId="0" applyNumberFormat="1" applyFont="1" applyFill="1" applyBorder="1" applyAlignment="1" applyProtection="1">
      <alignment horizontal="right" vertical="center" wrapText="1"/>
    </xf>
    <xf numFmtId="0" fontId="0" fillId="7" borderId="0" xfId="0" applyNumberFormat="1" applyFont="1" applyFill="1" applyBorder="1" applyAlignment="1" applyProtection="1">
      <alignment wrapText="1"/>
      <protection locked="0"/>
    </xf>
    <xf numFmtId="4" fontId="6" fillId="8" borderId="1" xfId="0" applyNumberFormat="1" applyFont="1" applyFill="1" applyBorder="1" applyAlignment="1">
      <alignment horizontal="right" vertical="center" wrapText="1"/>
    </xf>
    <xf numFmtId="4" fontId="2" fillId="8" borderId="1" xfId="0" applyNumberFormat="1" applyFont="1" applyFill="1" applyBorder="1" applyAlignment="1">
      <alignment horizontal="right" vertical="center" wrapText="1"/>
    </xf>
    <xf numFmtId="4" fontId="2" fillId="6" borderId="4" xfId="0" applyNumberFormat="1" applyFont="1" applyFill="1" applyBorder="1" applyAlignment="1" applyProtection="1">
      <alignment horizontal="right" vertical="center" wrapText="1"/>
    </xf>
    <xf numFmtId="4" fontId="6" fillId="8" borderId="4" xfId="0" applyNumberFormat="1" applyFont="1" applyFill="1" applyBorder="1" applyAlignment="1">
      <alignment horizontal="right" vertical="center" wrapText="1"/>
    </xf>
    <xf numFmtId="4" fontId="2" fillId="8" borderId="4" xfId="0" applyNumberFormat="1" applyFont="1" applyFill="1" applyBorder="1" applyAlignment="1">
      <alignment horizontal="right" vertical="center" wrapText="1"/>
    </xf>
    <xf numFmtId="4" fontId="1" fillId="9" borderId="2" xfId="0" applyNumberFormat="1" applyFont="1" applyFill="1" applyBorder="1" applyAlignment="1" applyProtection="1">
      <alignment horizontal="right" vertical="center" wrapText="1"/>
    </xf>
    <xf numFmtId="4" fontId="1" fillId="9" borderId="2" xfId="0" applyNumberFormat="1" applyFont="1" applyFill="1" applyBorder="1" applyAlignment="1">
      <alignment horizontal="right" vertical="center" wrapText="1"/>
    </xf>
    <xf numFmtId="0" fontId="1" fillId="9" borderId="1" xfId="0" applyNumberFormat="1" applyFont="1" applyFill="1" applyBorder="1" applyAlignment="1" applyProtection="1">
      <alignment horizontal="left" vertical="center" wrapText="1"/>
    </xf>
    <xf numFmtId="4" fontId="1" fillId="9" borderId="1" xfId="0" applyNumberFormat="1" applyFont="1" applyFill="1" applyBorder="1" applyAlignment="1" applyProtection="1">
      <alignment horizontal="right" vertical="center" wrapText="1"/>
    </xf>
    <xf numFmtId="4" fontId="5" fillId="9" borderId="1" xfId="0" applyNumberFormat="1" applyFont="1" applyFill="1" applyBorder="1" applyAlignment="1">
      <alignment horizontal="right" vertical="center" wrapText="1"/>
    </xf>
    <xf numFmtId="0" fontId="1" fillId="9" borderId="1" xfId="0" applyFont="1" applyFill="1" applyBorder="1" applyAlignment="1">
      <alignment vertical="center" wrapText="1"/>
    </xf>
    <xf numFmtId="0" fontId="1" fillId="10" borderId="1" xfId="0" applyNumberFormat="1" applyFont="1" applyFill="1" applyBorder="1" applyAlignment="1" applyProtection="1">
      <alignment horizontal="left" vertical="center" wrapText="1"/>
    </xf>
    <xf numFmtId="4" fontId="1" fillId="10" borderId="1" xfId="0" applyNumberFormat="1" applyFont="1" applyFill="1" applyBorder="1" applyAlignment="1" applyProtection="1">
      <alignment horizontal="right" vertical="center" wrapText="1"/>
    </xf>
    <xf numFmtId="4" fontId="5" fillId="10" borderId="1" xfId="0" applyNumberFormat="1" applyFont="1" applyFill="1" applyBorder="1" applyAlignment="1">
      <alignment horizontal="right" vertical="center" wrapText="1"/>
    </xf>
    <xf numFmtId="0" fontId="1" fillId="10" borderId="1" xfId="0" applyFont="1" applyFill="1" applyBorder="1" applyAlignment="1">
      <alignment vertical="center" wrapText="1"/>
    </xf>
    <xf numFmtId="0" fontId="3" fillId="9" borderId="2" xfId="0" applyNumberFormat="1" applyFont="1" applyFill="1" applyBorder="1" applyAlignment="1" applyProtection="1">
      <alignment horizontal="right" vertical="center" wrapText="1"/>
    </xf>
    <xf numFmtId="0" fontId="3" fillId="10" borderId="2" xfId="0" applyNumberFormat="1" applyFont="1" applyFill="1" applyBorder="1" applyAlignment="1" applyProtection="1">
      <alignment horizontal="right" vertical="center" wrapText="1"/>
    </xf>
    <xf numFmtId="0" fontId="1" fillId="3" borderId="3" xfId="0" applyNumberFormat="1" applyFont="1" applyFill="1" applyBorder="1" applyAlignment="1" applyProtection="1">
      <alignment horizontal="center" vertical="center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0" fillId="2" borderId="2" xfId="0" applyNumberFormat="1" applyFont="1" applyFill="1" applyBorder="1" applyAlignment="1" applyProtection="1">
      <alignment horizontal="center" wrapText="1"/>
      <protection locked="0"/>
    </xf>
    <xf numFmtId="9" fontId="5" fillId="9" borderId="2" xfId="1" applyFont="1" applyFill="1" applyBorder="1" applyAlignment="1">
      <alignment horizontal="center" vertical="center" wrapText="1"/>
    </xf>
    <xf numFmtId="4" fontId="1" fillId="9" borderId="2" xfId="0" applyNumberFormat="1" applyFont="1" applyFill="1" applyBorder="1" applyAlignment="1" applyProtection="1">
      <alignment horizontal="center" vertical="center" wrapText="1"/>
    </xf>
    <xf numFmtId="4" fontId="1" fillId="10" borderId="2" xfId="0" applyNumberFormat="1" applyFont="1" applyFill="1" applyBorder="1" applyAlignment="1" applyProtection="1">
      <alignment horizontal="center" vertical="center" wrapText="1"/>
    </xf>
    <xf numFmtId="0" fontId="1" fillId="10" borderId="1" xfId="0" applyNumberFormat="1" applyFont="1" applyFill="1" applyBorder="1" applyAlignment="1" applyProtection="1">
      <alignment horizontal="left" vertical="center" wrapText="1"/>
    </xf>
    <xf numFmtId="0" fontId="1" fillId="9" borderId="1" xfId="0" applyNumberFormat="1" applyFont="1" applyFill="1" applyBorder="1" applyAlignment="1" applyProtection="1">
      <alignment horizontal="left" vertical="center" wrapText="1"/>
    </xf>
    <xf numFmtId="0" fontId="4" fillId="8" borderId="0" xfId="3" applyProtection="1">
      <protection locked="0"/>
    </xf>
    <xf numFmtId="0" fontId="9" fillId="8" borderId="0" xfId="3" applyFont="1" applyAlignment="1" applyProtection="1">
      <alignment horizontal="center"/>
      <protection locked="0"/>
    </xf>
    <xf numFmtId="0" fontId="4" fillId="8" borderId="8" xfId="3" applyBorder="1" applyAlignment="1" applyProtection="1">
      <alignment horizontal="left" vertical="top" wrapText="1"/>
      <protection locked="0"/>
    </xf>
    <xf numFmtId="0" fontId="4" fillId="8" borderId="9" xfId="3" applyBorder="1" applyAlignment="1" applyProtection="1">
      <alignment horizontal="left" vertical="top" wrapText="1"/>
      <protection locked="0"/>
    </xf>
    <xf numFmtId="0" fontId="4" fillId="8" borderId="10" xfId="3" applyBorder="1" applyAlignment="1" applyProtection="1">
      <alignment horizontal="left" vertical="top" wrapText="1"/>
      <protection locked="0"/>
    </xf>
    <xf numFmtId="0" fontId="10" fillId="8" borderId="0" xfId="3" applyFont="1" applyAlignment="1">
      <alignment horizontal="left" wrapText="1"/>
    </xf>
    <xf numFmtId="0" fontId="11" fillId="8" borderId="0" xfId="3" applyFont="1" applyProtection="1">
      <protection locked="0"/>
    </xf>
    <xf numFmtId="49" fontId="13" fillId="13" borderId="11" xfId="4" applyNumberFormat="1" applyFont="1" applyFill="1" applyBorder="1" applyAlignment="1" applyProtection="1">
      <alignment vertical="center"/>
      <protection locked="0"/>
    </xf>
    <xf numFmtId="0" fontId="14" fillId="8" borderId="12" xfId="3" applyFont="1" applyBorder="1" applyAlignment="1" applyProtection="1">
      <alignment horizontal="center" vertical="center"/>
      <protection locked="0"/>
    </xf>
    <xf numFmtId="0" fontId="14" fillId="8" borderId="13" xfId="3" applyFont="1" applyBorder="1" applyAlignment="1" applyProtection="1">
      <alignment horizontal="center" vertical="center"/>
      <protection locked="0"/>
    </xf>
    <xf numFmtId="0" fontId="14" fillId="8" borderId="14" xfId="3" applyFont="1" applyBorder="1" applyAlignment="1" applyProtection="1">
      <alignment horizontal="center" vertical="center"/>
      <protection locked="0"/>
    </xf>
    <xf numFmtId="0" fontId="15" fillId="10" borderId="15" xfId="5" applyFont="1" applyFill="1" applyBorder="1" applyAlignment="1" applyProtection="1">
      <alignment vertical="center"/>
      <protection locked="0"/>
    </xf>
    <xf numFmtId="0" fontId="16" fillId="10" borderId="16" xfId="5" applyFont="1" applyFill="1" applyBorder="1" applyAlignment="1" applyProtection="1">
      <alignment horizontal="center" vertical="center"/>
      <protection locked="0"/>
    </xf>
    <xf numFmtId="0" fontId="15" fillId="10" borderId="17" xfId="5" applyFont="1" applyFill="1" applyBorder="1" applyAlignment="1" applyProtection="1">
      <alignment vertical="center"/>
      <protection locked="0"/>
    </xf>
    <xf numFmtId="0" fontId="15" fillId="10" borderId="18" xfId="5" applyFont="1" applyFill="1" applyBorder="1" applyAlignment="1" applyProtection="1">
      <alignment vertical="center"/>
      <protection locked="0"/>
    </xf>
    <xf numFmtId="0" fontId="16" fillId="10" borderId="18" xfId="5" applyFont="1" applyFill="1" applyBorder="1" applyAlignment="1" applyProtection="1">
      <alignment vertical="center"/>
      <protection locked="0"/>
    </xf>
    <xf numFmtId="0" fontId="16" fillId="10" borderId="18" xfId="5" applyFont="1" applyFill="1" applyBorder="1" applyAlignment="1" applyProtection="1">
      <alignment horizontal="center" vertical="center" wrapText="1"/>
      <protection locked="0"/>
    </xf>
    <xf numFmtId="0" fontId="16" fillId="10" borderId="18" xfId="5" applyFont="1" applyFill="1" applyBorder="1" applyAlignment="1" applyProtection="1">
      <alignment horizontal="center" vertical="center"/>
      <protection locked="0"/>
    </xf>
    <xf numFmtId="10" fontId="16" fillId="10" borderId="18" xfId="6" applyNumberFormat="1" applyFont="1" applyFill="1" applyBorder="1" applyAlignment="1" applyProtection="1">
      <alignment vertical="center"/>
      <protection locked="0"/>
    </xf>
    <xf numFmtId="0" fontId="16" fillId="10" borderId="19" xfId="5" applyFont="1" applyFill="1" applyBorder="1" applyAlignment="1" applyProtection="1">
      <alignment vertical="center"/>
      <protection locked="0"/>
    </xf>
    <xf numFmtId="0" fontId="16" fillId="10" borderId="10" xfId="5" applyFont="1" applyFill="1" applyBorder="1" applyAlignment="1" applyProtection="1">
      <alignment vertical="center"/>
      <protection locked="0"/>
    </xf>
    <xf numFmtId="0" fontId="16" fillId="10" borderId="0" xfId="5" applyFont="1" applyFill="1" applyAlignment="1" applyProtection="1">
      <alignment vertical="center"/>
      <protection locked="0"/>
    </xf>
    <xf numFmtId="165" fontId="11" fillId="8" borderId="0" xfId="3" applyNumberFormat="1" applyFont="1" applyProtection="1">
      <protection locked="0"/>
    </xf>
    <xf numFmtId="2" fontId="16" fillId="8" borderId="11" xfId="4" applyNumberFormat="1" applyFont="1" applyFill="1" applyBorder="1" applyAlignment="1" applyProtection="1">
      <alignment vertical="center" wrapText="1"/>
      <protection locked="0"/>
    </xf>
    <xf numFmtId="0" fontId="15" fillId="13" borderId="20" xfId="7" applyFont="1" applyFill="1" applyBorder="1" applyAlignment="1" applyProtection="1">
      <alignment horizontal="center" vertical="center"/>
      <protection locked="0"/>
    </xf>
    <xf numFmtId="2" fontId="15" fillId="13" borderId="8" xfId="7" applyNumberFormat="1" applyFont="1" applyFill="1" applyBorder="1" applyAlignment="1" applyProtection="1">
      <alignment horizontal="center" vertical="center"/>
      <protection locked="0"/>
    </xf>
    <xf numFmtId="0" fontId="15" fillId="13" borderId="21" xfId="7" applyFont="1" applyFill="1" applyBorder="1" applyAlignment="1" applyProtection="1">
      <alignment horizontal="center" vertical="center"/>
      <protection locked="0"/>
    </xf>
    <xf numFmtId="0" fontId="15" fillId="13" borderId="22" xfId="7" applyFont="1" applyFill="1" applyBorder="1" applyAlignment="1" applyProtection="1">
      <alignment horizontal="center" vertical="center" wrapText="1"/>
      <protection locked="0"/>
    </xf>
    <xf numFmtId="43" fontId="15" fillId="13" borderId="22" xfId="8" applyFont="1" applyFill="1" applyBorder="1" applyAlignment="1" applyProtection="1">
      <alignment horizontal="center" vertical="center" wrapText="1"/>
      <protection locked="0"/>
    </xf>
    <xf numFmtId="0" fontId="15" fillId="13" borderId="22" xfId="7" applyFont="1" applyFill="1" applyBorder="1" applyAlignment="1" applyProtection="1">
      <alignment horizontal="center" vertical="center"/>
      <protection locked="0"/>
    </xf>
    <xf numFmtId="0" fontId="17" fillId="13" borderId="22" xfId="9" applyFont="1" applyFill="1" applyBorder="1" applyAlignment="1" applyProtection="1">
      <alignment horizontal="center" vertical="center" wrapText="1"/>
      <protection locked="0"/>
    </xf>
    <xf numFmtId="0" fontId="17" fillId="13" borderId="22" xfId="9" applyFont="1" applyFill="1" applyBorder="1" applyAlignment="1" applyProtection="1">
      <alignment horizontal="center" vertical="center"/>
      <protection locked="0"/>
    </xf>
    <xf numFmtId="0" fontId="15" fillId="13" borderId="23" xfId="9" applyFont="1" applyFill="1" applyBorder="1" applyAlignment="1" applyProtection="1">
      <alignment horizontal="center" vertical="center"/>
      <protection locked="0"/>
    </xf>
    <xf numFmtId="0" fontId="15" fillId="13" borderId="0" xfId="9" applyFont="1" applyFill="1" applyAlignment="1" applyProtection="1">
      <alignment horizontal="center" vertical="center"/>
      <protection locked="0"/>
    </xf>
    <xf numFmtId="0" fontId="16" fillId="8" borderId="0" xfId="3" applyFont="1" applyProtection="1">
      <protection locked="0"/>
    </xf>
    <xf numFmtId="165" fontId="16" fillId="14" borderId="24" xfId="4" applyFont="1" applyFill="1" applyBorder="1" applyAlignment="1" applyProtection="1">
      <alignment vertical="center"/>
      <protection locked="0"/>
    </xf>
    <xf numFmtId="0" fontId="16" fillId="8" borderId="25" xfId="4" applyNumberFormat="1" applyFont="1" applyFill="1" applyBorder="1" applyAlignment="1" applyProtection="1">
      <alignment horizontal="center" vertical="center" wrapText="1"/>
      <protection locked="0"/>
    </xf>
    <xf numFmtId="165" fontId="16" fillId="15" borderId="26" xfId="4" applyFont="1" applyFill="1" applyBorder="1" applyAlignment="1" applyProtection="1">
      <alignment horizontal="center" vertical="center" wrapText="1"/>
      <protection locked="0"/>
    </xf>
    <xf numFmtId="0" fontId="16" fillId="15" borderId="27" xfId="4" applyNumberFormat="1" applyFont="1" applyFill="1" applyBorder="1" applyAlignment="1" applyProtection="1">
      <alignment vertical="center" wrapText="1"/>
      <protection locked="0"/>
    </xf>
    <xf numFmtId="165" fontId="16" fillId="15" borderId="28" xfId="4" applyFont="1" applyFill="1" applyBorder="1" applyAlignment="1" applyProtection="1">
      <alignment vertical="center" wrapText="1"/>
      <protection locked="0"/>
    </xf>
    <xf numFmtId="43" fontId="16" fillId="15" borderId="28" xfId="8" applyFont="1" applyFill="1" applyBorder="1" applyAlignment="1" applyProtection="1">
      <alignment horizontal="center" vertical="center" wrapText="1"/>
      <protection locked="0"/>
    </xf>
    <xf numFmtId="4" fontId="16" fillId="15" borderId="28" xfId="7" applyNumberFormat="1" applyFont="1" applyFill="1" applyBorder="1" applyAlignment="1" applyProtection="1">
      <alignment horizontal="center" vertical="center"/>
      <protection locked="0"/>
    </xf>
    <xf numFmtId="43" fontId="16" fillId="15" borderId="28" xfId="8" applyFont="1" applyFill="1" applyBorder="1" applyAlignment="1" applyProtection="1">
      <alignment vertical="center"/>
      <protection locked="0"/>
    </xf>
    <xf numFmtId="10" fontId="11" fillId="15" borderId="29" xfId="6" applyNumberFormat="1" applyFont="1" applyFill="1" applyBorder="1" applyAlignment="1" applyProtection="1">
      <alignment vertical="center"/>
      <protection locked="0"/>
    </xf>
    <xf numFmtId="10" fontId="18" fillId="15" borderId="30" xfId="6" applyNumberFormat="1" applyFont="1" applyFill="1" applyBorder="1" applyAlignment="1" applyProtection="1">
      <alignment horizontal="center" vertical="center"/>
      <protection locked="0"/>
    </xf>
    <xf numFmtId="10" fontId="18" fillId="8" borderId="0" xfId="6" applyNumberFormat="1" applyFont="1" applyBorder="1" applyAlignment="1" applyProtection="1">
      <alignment horizontal="center"/>
      <protection locked="0"/>
    </xf>
    <xf numFmtId="43" fontId="16" fillId="8" borderId="0" xfId="8" applyFont="1" applyAlignment="1" applyProtection="1">
      <alignment horizontal="center" vertical="center"/>
      <protection locked="0"/>
    </xf>
    <xf numFmtId="43" fontId="11" fillId="8" borderId="0" xfId="8" applyFont="1" applyProtection="1">
      <protection locked="0"/>
    </xf>
    <xf numFmtId="44" fontId="11" fillId="8" borderId="0" xfId="3" applyNumberFormat="1" applyFont="1" applyProtection="1">
      <protection locked="0"/>
    </xf>
    <xf numFmtId="165" fontId="16" fillId="16" borderId="26" xfId="4" applyFont="1" applyFill="1" applyBorder="1" applyAlignment="1" applyProtection="1">
      <alignment horizontal="center" vertical="center" wrapText="1"/>
      <protection locked="0"/>
    </xf>
    <xf numFmtId="0" fontId="16" fillId="16" borderId="27" xfId="4" applyNumberFormat="1" applyFont="1" applyFill="1" applyBorder="1" applyAlignment="1" applyProtection="1">
      <alignment vertical="center" wrapText="1"/>
      <protection locked="0"/>
    </xf>
    <xf numFmtId="165" fontId="16" fillId="16" borderId="28" xfId="4" applyFont="1" applyFill="1" applyBorder="1" applyAlignment="1" applyProtection="1">
      <alignment vertical="center" wrapText="1"/>
      <protection locked="0"/>
    </xf>
    <xf numFmtId="43" fontId="16" fillId="16" borderId="28" xfId="8" applyFont="1" applyFill="1" applyBorder="1" applyAlignment="1" applyProtection="1">
      <alignment horizontal="center" vertical="center" wrapText="1"/>
      <protection locked="0"/>
    </xf>
    <xf numFmtId="4" fontId="16" fillId="16" borderId="28" xfId="7" applyNumberFormat="1" applyFont="1" applyFill="1" applyBorder="1" applyAlignment="1" applyProtection="1">
      <alignment horizontal="center" vertical="center"/>
      <protection locked="0"/>
    </xf>
    <xf numFmtId="43" fontId="16" fillId="16" borderId="28" xfId="8" applyFont="1" applyFill="1" applyBorder="1" applyAlignment="1" applyProtection="1">
      <alignment vertical="center"/>
      <protection locked="0"/>
    </xf>
    <xf numFmtId="10" fontId="11" fillId="16" borderId="29" xfId="6" applyNumberFormat="1" applyFont="1" applyFill="1" applyBorder="1" applyAlignment="1" applyProtection="1">
      <alignment vertical="center"/>
      <protection locked="0"/>
    </xf>
    <xf numFmtId="10" fontId="18" fillId="16" borderId="30" xfId="6" applyNumberFormat="1" applyFont="1" applyFill="1" applyBorder="1" applyAlignment="1" applyProtection="1">
      <alignment horizontal="center" vertical="center"/>
      <protection locked="0"/>
    </xf>
    <xf numFmtId="165" fontId="16" fillId="17" borderId="24" xfId="4" applyFont="1" applyFill="1" applyBorder="1" applyAlignment="1" applyProtection="1">
      <alignment vertical="center"/>
      <protection locked="0"/>
    </xf>
    <xf numFmtId="43" fontId="16" fillId="17" borderId="0" xfId="8" applyFont="1" applyFill="1" applyAlignment="1" applyProtection="1">
      <alignment horizontal="center" vertical="center"/>
      <protection locked="0"/>
    </xf>
    <xf numFmtId="44" fontId="11" fillId="17" borderId="0" xfId="3" applyNumberFormat="1" applyFont="1" applyFill="1" applyProtection="1">
      <protection locked="0"/>
    </xf>
    <xf numFmtId="0" fontId="11" fillId="17" borderId="0" xfId="3" applyFont="1" applyFill="1" applyProtection="1">
      <protection locked="0"/>
    </xf>
    <xf numFmtId="2" fontId="16" fillId="17" borderId="11" xfId="4" applyNumberFormat="1" applyFont="1" applyFill="1" applyBorder="1" applyAlignment="1" applyProtection="1">
      <alignment vertical="center" wrapText="1"/>
      <protection locked="0"/>
    </xf>
    <xf numFmtId="165" fontId="16" fillId="17" borderId="26" xfId="4" applyFont="1" applyFill="1" applyBorder="1" applyAlignment="1" applyProtection="1">
      <alignment horizontal="center" vertical="center" wrapText="1"/>
      <protection locked="0"/>
    </xf>
    <xf numFmtId="0" fontId="16" fillId="17" borderId="27" xfId="4" applyNumberFormat="1" applyFont="1" applyFill="1" applyBorder="1" applyAlignment="1" applyProtection="1">
      <alignment vertical="center" wrapText="1"/>
      <protection locked="0"/>
    </xf>
    <xf numFmtId="165" fontId="16" fillId="17" borderId="28" xfId="4" applyFont="1" applyFill="1" applyBorder="1" applyAlignment="1" applyProtection="1">
      <alignment vertical="center" wrapText="1"/>
      <protection locked="0"/>
    </xf>
    <xf numFmtId="43" fontId="16" fillId="17" borderId="28" xfId="8" applyFont="1" applyFill="1" applyBorder="1" applyAlignment="1" applyProtection="1">
      <alignment horizontal="center" vertical="center" wrapText="1"/>
      <protection locked="0"/>
    </xf>
    <xf numFmtId="4" fontId="16" fillId="17" borderId="28" xfId="7" applyNumberFormat="1" applyFont="1" applyFill="1" applyBorder="1" applyAlignment="1" applyProtection="1">
      <alignment horizontal="center" vertical="center"/>
      <protection locked="0"/>
    </xf>
    <xf numFmtId="43" fontId="16" fillId="17" borderId="28" xfId="8" applyFont="1" applyFill="1" applyBorder="1" applyAlignment="1" applyProtection="1">
      <alignment vertical="center"/>
      <protection locked="0"/>
    </xf>
    <xf numFmtId="10" fontId="11" fillId="17" borderId="29" xfId="6" applyNumberFormat="1" applyFont="1" applyFill="1" applyBorder="1" applyAlignment="1" applyProtection="1">
      <alignment vertical="center"/>
      <protection locked="0"/>
    </xf>
    <xf numFmtId="10" fontId="18" fillId="17" borderId="30" xfId="6" applyNumberFormat="1" applyFont="1" applyFill="1" applyBorder="1" applyAlignment="1" applyProtection="1">
      <alignment horizontal="center" vertical="center"/>
      <protection locked="0"/>
    </xf>
    <xf numFmtId="0" fontId="18" fillId="10" borderId="31" xfId="3" applyFont="1" applyFill="1" applyBorder="1" applyAlignment="1" applyProtection="1">
      <alignment horizontal="center"/>
      <protection locked="0"/>
    </xf>
    <xf numFmtId="0" fontId="18" fillId="10" borderId="15" xfId="3" applyFont="1" applyFill="1" applyBorder="1" applyAlignment="1" applyProtection="1">
      <alignment horizontal="left"/>
      <protection locked="0"/>
    </xf>
    <xf numFmtId="0" fontId="18" fillId="10" borderId="16" xfId="3" applyFont="1" applyFill="1" applyBorder="1" applyAlignment="1" applyProtection="1">
      <alignment horizontal="left"/>
      <protection locked="0"/>
    </xf>
    <xf numFmtId="0" fontId="18" fillId="10" borderId="16" xfId="3" applyFont="1" applyFill="1" applyBorder="1" applyAlignment="1" applyProtection="1">
      <alignment horizontal="center"/>
      <protection locked="0"/>
    </xf>
    <xf numFmtId="0" fontId="18" fillId="10" borderId="16" xfId="3" applyFont="1" applyFill="1" applyBorder="1" applyAlignment="1" applyProtection="1">
      <alignment horizontal="center" wrapText="1"/>
      <protection locked="0"/>
    </xf>
    <xf numFmtId="0" fontId="18" fillId="10" borderId="32" xfId="3" applyFont="1" applyFill="1" applyBorder="1" applyAlignment="1" applyProtection="1">
      <alignment horizontal="right"/>
      <protection locked="0"/>
    </xf>
    <xf numFmtId="44" fontId="18" fillId="10" borderId="33" xfId="10" applyFont="1" applyFill="1" applyBorder="1" applyAlignment="1" applyProtection="1">
      <alignment horizontal="right"/>
      <protection locked="0"/>
    </xf>
    <xf numFmtId="10" fontId="18" fillId="10" borderId="34" xfId="6" applyNumberFormat="1" applyFont="1" applyFill="1" applyBorder="1" applyAlignment="1" applyProtection="1">
      <alignment horizontal="center" vertical="center"/>
      <protection locked="0"/>
    </xf>
    <xf numFmtId="10" fontId="18" fillId="10" borderId="35" xfId="6" applyNumberFormat="1" applyFont="1" applyFill="1" applyBorder="1" applyAlignment="1" applyProtection="1">
      <alignment horizontal="center" vertical="center"/>
      <protection locked="0"/>
    </xf>
    <xf numFmtId="10" fontId="19" fillId="10" borderId="36" xfId="6" applyNumberFormat="1" applyFont="1" applyFill="1" applyBorder="1" applyAlignment="1" applyProtection="1">
      <alignment horizontal="center"/>
      <protection locked="0"/>
    </xf>
    <xf numFmtId="10" fontId="19" fillId="10" borderId="0" xfId="6" applyNumberFormat="1" applyFont="1" applyFill="1" applyBorder="1" applyAlignment="1" applyProtection="1">
      <alignment horizontal="center"/>
      <protection locked="0"/>
    </xf>
    <xf numFmtId="10" fontId="18" fillId="10" borderId="37" xfId="6" applyNumberFormat="1" applyFont="1" applyFill="1" applyBorder="1" applyAlignment="1" applyProtection="1">
      <alignment horizontal="center" vertical="center"/>
      <protection locked="0"/>
    </xf>
    <xf numFmtId="10" fontId="18" fillId="10" borderId="38" xfId="6" applyNumberFormat="1" applyFont="1" applyFill="1" applyBorder="1" applyAlignment="1" applyProtection="1">
      <alignment horizontal="center" vertical="center"/>
      <protection locked="0"/>
    </xf>
    <xf numFmtId="10" fontId="18" fillId="10" borderId="39" xfId="6" applyNumberFormat="1" applyFont="1" applyFill="1" applyBorder="1" applyAlignment="1" applyProtection="1">
      <alignment horizontal="center" vertical="center"/>
      <protection locked="0"/>
    </xf>
    <xf numFmtId="10" fontId="18" fillId="10" borderId="40" xfId="6" applyNumberFormat="1" applyFont="1" applyFill="1" applyBorder="1" applyAlignment="1" applyProtection="1">
      <alignment horizontal="center" vertical="center"/>
      <protection locked="0"/>
    </xf>
    <xf numFmtId="0" fontId="20" fillId="10" borderId="41" xfId="3" applyFont="1" applyFill="1" applyBorder="1" applyAlignment="1" applyProtection="1">
      <alignment vertical="center"/>
      <protection locked="0"/>
    </xf>
    <xf numFmtId="0" fontId="20" fillId="10" borderId="42" xfId="3" applyFont="1" applyFill="1" applyBorder="1" applyAlignment="1" applyProtection="1">
      <alignment vertical="center"/>
      <protection locked="0"/>
    </xf>
    <xf numFmtId="0" fontId="20" fillId="10" borderId="42" xfId="3" applyFont="1" applyFill="1" applyBorder="1" applyAlignment="1" applyProtection="1">
      <alignment horizontal="center" wrapText="1"/>
      <protection locked="0"/>
    </xf>
    <xf numFmtId="0" fontId="20" fillId="10" borderId="42" xfId="3" applyFont="1" applyFill="1" applyBorder="1" applyAlignment="1" applyProtection="1">
      <alignment horizontal="center"/>
      <protection locked="0"/>
    </xf>
    <xf numFmtId="0" fontId="20" fillId="10" borderId="43" xfId="3" applyFont="1" applyFill="1" applyBorder="1" applyAlignment="1" applyProtection="1">
      <alignment vertical="center"/>
      <protection locked="0"/>
    </xf>
    <xf numFmtId="0" fontId="20" fillId="10" borderId="44" xfId="3" applyFont="1" applyFill="1" applyBorder="1" applyAlignment="1" applyProtection="1">
      <alignment vertical="center"/>
      <protection locked="0"/>
    </xf>
    <xf numFmtId="0" fontId="20" fillId="10" borderId="0" xfId="3" applyFont="1" applyFill="1" applyAlignment="1" applyProtection="1">
      <alignment vertical="center"/>
      <protection locked="0"/>
    </xf>
    <xf numFmtId="0" fontId="21" fillId="8" borderId="0" xfId="3" applyFont="1" applyAlignment="1" applyProtection="1">
      <alignment horizontal="center" vertical="center"/>
      <protection locked="0"/>
    </xf>
    <xf numFmtId="43" fontId="22" fillId="8" borderId="0" xfId="8" applyFont="1" applyBorder="1" applyAlignment="1" applyProtection="1">
      <alignment horizontal="center" vertical="center"/>
      <protection locked="0"/>
    </xf>
    <xf numFmtId="0" fontId="22" fillId="8" borderId="0" xfId="3" applyFont="1" applyAlignment="1" applyProtection="1">
      <alignment horizontal="center" vertical="center"/>
      <protection locked="0"/>
    </xf>
    <xf numFmtId="0" fontId="16" fillId="8" borderId="0" xfId="4" applyNumberFormat="1" applyFont="1" applyFill="1" applyBorder="1" applyAlignment="1" applyProtection="1">
      <alignment horizontal="center" vertical="center" wrapText="1"/>
      <protection locked="0"/>
    </xf>
    <xf numFmtId="0" fontId="11" fillId="8" borderId="45" xfId="3" applyFont="1" applyBorder="1" applyAlignment="1" applyProtection="1">
      <alignment horizontal="center"/>
      <protection locked="0"/>
    </xf>
    <xf numFmtId="43" fontId="11" fillId="8" borderId="0" xfId="8" applyFont="1" applyBorder="1" applyAlignment="1" applyProtection="1">
      <alignment horizontal="center" wrapText="1"/>
      <protection locked="0"/>
    </xf>
    <xf numFmtId="0" fontId="11" fillId="8" borderId="0" xfId="3" applyFont="1" applyAlignment="1" applyProtection="1">
      <alignment horizontal="center"/>
      <protection locked="0"/>
    </xf>
    <xf numFmtId="0" fontId="11" fillId="8" borderId="46" xfId="3" applyFont="1" applyBorder="1" applyProtection="1">
      <protection locked="0"/>
    </xf>
    <xf numFmtId="10" fontId="11" fillId="8" borderId="0" xfId="3" applyNumberFormat="1" applyFont="1" applyProtection="1">
      <protection locked="0"/>
    </xf>
    <xf numFmtId="0" fontId="11" fillId="8" borderId="38" xfId="3" applyFont="1" applyBorder="1" applyProtection="1">
      <protection locked="0"/>
    </xf>
    <xf numFmtId="0" fontId="23" fillId="8" borderId="0" xfId="3" applyFont="1" applyAlignment="1" applyProtection="1">
      <alignment horizontal="center"/>
      <protection locked="0"/>
    </xf>
    <xf numFmtId="0" fontId="23" fillId="8" borderId="0" xfId="3" applyFont="1" applyAlignment="1" applyProtection="1">
      <alignment horizontal="right"/>
      <protection locked="0"/>
    </xf>
    <xf numFmtId="0" fontId="23" fillId="8" borderId="45" xfId="3" applyFont="1" applyBorder="1" applyAlignment="1" applyProtection="1">
      <alignment horizontal="center"/>
      <protection locked="0"/>
    </xf>
    <xf numFmtId="0" fontId="23" fillId="8" borderId="0" xfId="3" applyFont="1" applyAlignment="1" applyProtection="1">
      <alignment horizontal="center" wrapText="1"/>
      <protection locked="0"/>
    </xf>
    <xf numFmtId="44" fontId="23" fillId="8" borderId="0" xfId="3" applyNumberFormat="1" applyFont="1" applyAlignment="1" applyProtection="1">
      <alignment horizontal="center"/>
      <protection locked="0"/>
    </xf>
    <xf numFmtId="44" fontId="23" fillId="8" borderId="46" xfId="3" applyNumberFormat="1" applyFont="1" applyBorder="1" applyAlignment="1" applyProtection="1">
      <alignment horizontal="center"/>
      <protection locked="0"/>
    </xf>
    <xf numFmtId="44" fontId="23" fillId="8" borderId="38" xfId="3" quotePrefix="1" applyNumberFormat="1" applyFont="1" applyBorder="1" applyAlignment="1" applyProtection="1">
      <alignment horizontal="center"/>
      <protection locked="0"/>
    </xf>
    <xf numFmtId="49" fontId="13" fillId="10" borderId="47" xfId="4" applyNumberFormat="1" applyFont="1" applyFill="1" applyBorder="1" applyAlignment="1" applyProtection="1">
      <alignment vertical="center"/>
      <protection locked="0"/>
    </xf>
    <xf numFmtId="0" fontId="13" fillId="8" borderId="0" xfId="4" applyNumberFormat="1" applyFont="1" applyFill="1" applyBorder="1" applyAlignment="1" applyProtection="1">
      <alignment horizontal="center" vertical="center"/>
      <protection locked="0"/>
    </xf>
    <xf numFmtId="49" fontId="17" fillId="10" borderId="47" xfId="4" applyNumberFormat="1" applyFont="1" applyFill="1" applyBorder="1" applyAlignment="1" applyProtection="1">
      <alignment vertical="center"/>
      <protection locked="0"/>
    </xf>
    <xf numFmtId="49" fontId="13" fillId="13" borderId="48" xfId="4" applyNumberFormat="1" applyFont="1" applyFill="1" applyBorder="1" applyAlignment="1" applyProtection="1">
      <alignment vertical="center"/>
      <protection locked="0"/>
    </xf>
    <xf numFmtId="0" fontId="11" fillId="8" borderId="15" xfId="3" applyFont="1" applyBorder="1" applyAlignment="1" applyProtection="1">
      <alignment horizontal="center"/>
      <protection locked="0"/>
    </xf>
    <xf numFmtId="0" fontId="11" fillId="8" borderId="16" xfId="3" applyFont="1" applyBorder="1" applyProtection="1">
      <protection locked="0"/>
    </xf>
    <xf numFmtId="43" fontId="11" fillId="8" borderId="16" xfId="8" applyFont="1" applyBorder="1" applyAlignment="1" applyProtection="1">
      <alignment horizontal="center" wrapText="1"/>
      <protection locked="0"/>
    </xf>
    <xf numFmtId="0" fontId="11" fillId="8" borderId="16" xfId="3" applyFont="1" applyBorder="1" applyAlignment="1" applyProtection="1">
      <alignment horizontal="center"/>
      <protection locked="0"/>
    </xf>
    <xf numFmtId="0" fontId="11" fillId="8" borderId="49" xfId="3" applyFont="1" applyBorder="1" applyProtection="1">
      <protection locked="0"/>
    </xf>
    <xf numFmtId="0" fontId="11" fillId="8" borderId="12" xfId="3" applyFont="1" applyBorder="1" applyAlignment="1" applyProtection="1">
      <alignment horizontal="center"/>
      <protection locked="0"/>
    </xf>
    <xf numFmtId="0" fontId="11" fillId="8" borderId="13" xfId="3" applyFont="1" applyBorder="1" applyProtection="1">
      <protection locked="0"/>
    </xf>
    <xf numFmtId="43" fontId="11" fillId="8" borderId="13" xfId="8" applyFont="1" applyBorder="1" applyAlignment="1" applyProtection="1">
      <alignment horizontal="center" wrapText="1"/>
      <protection locked="0"/>
    </xf>
    <xf numFmtId="0" fontId="11" fillId="8" borderId="13" xfId="3" applyFont="1" applyBorder="1" applyAlignment="1" applyProtection="1">
      <alignment horizontal="center"/>
      <protection locked="0"/>
    </xf>
    <xf numFmtId="0" fontId="11" fillId="8" borderId="14" xfId="3" applyFont="1" applyBorder="1" applyProtection="1">
      <protection locked="0"/>
    </xf>
    <xf numFmtId="0" fontId="24" fillId="8" borderId="0" xfId="3" applyFont="1" applyAlignment="1" applyProtection="1">
      <alignment horizontal="center"/>
      <protection locked="0"/>
    </xf>
    <xf numFmtId="0" fontId="26" fillId="18" borderId="50" xfId="3" applyFont="1" applyFill="1" applyBorder="1" applyAlignment="1" applyProtection="1">
      <alignment wrapText="1"/>
      <protection locked="0"/>
    </xf>
    <xf numFmtId="0" fontId="27" fillId="18" borderId="50" xfId="3" applyFont="1" applyFill="1" applyBorder="1" applyAlignment="1" applyProtection="1">
      <alignment horizontal="center"/>
      <protection locked="0"/>
    </xf>
    <xf numFmtId="0" fontId="26" fillId="18" borderId="51" xfId="3" applyFont="1" applyFill="1" applyBorder="1" applyAlignment="1" applyProtection="1">
      <alignment horizontal="center"/>
      <protection locked="0"/>
    </xf>
    <xf numFmtId="0" fontId="26" fillId="18" borderId="52" xfId="3" applyFont="1" applyFill="1" applyBorder="1" applyProtection="1">
      <protection locked="0"/>
    </xf>
    <xf numFmtId="43" fontId="28" fillId="8" borderId="0" xfId="8" applyFont="1" applyBorder="1" applyAlignment="1" applyProtection="1">
      <alignment horizontal="center"/>
      <protection locked="0"/>
    </xf>
    <xf numFmtId="43" fontId="29" fillId="8" borderId="0" xfId="8" applyFont="1" applyBorder="1" applyAlignment="1" applyProtection="1">
      <alignment horizontal="center"/>
      <protection locked="0"/>
    </xf>
    <xf numFmtId="0" fontId="11" fillId="8" borderId="37" xfId="6" applyNumberFormat="1" applyFont="1" applyBorder="1" applyProtection="1">
      <protection locked="0"/>
    </xf>
    <xf numFmtId="0" fontId="11" fillId="15" borderId="0" xfId="3" applyFont="1" applyFill="1" applyProtection="1">
      <protection locked="0"/>
    </xf>
    <xf numFmtId="43" fontId="28" fillId="15" borderId="0" xfId="8" applyFont="1" applyFill="1" applyBorder="1" applyAlignment="1" applyProtection="1">
      <alignment horizontal="center"/>
      <protection locked="0"/>
    </xf>
    <xf numFmtId="43" fontId="29" fillId="15" borderId="0" xfId="8" applyFont="1" applyFill="1" applyBorder="1" applyAlignment="1" applyProtection="1">
      <alignment horizontal="center"/>
      <protection locked="0"/>
    </xf>
    <xf numFmtId="0" fontId="11" fillId="15" borderId="37" xfId="6" applyNumberFormat="1" applyFont="1" applyFill="1" applyBorder="1" applyProtection="1">
      <protection locked="0"/>
    </xf>
    <xf numFmtId="49" fontId="17" fillId="19" borderId="47" xfId="4" applyNumberFormat="1" applyFont="1" applyFill="1" applyBorder="1" applyAlignment="1" applyProtection="1">
      <alignment vertical="center"/>
      <protection locked="0"/>
    </xf>
    <xf numFmtId="0" fontId="11" fillId="8" borderId="37" xfId="3" applyFont="1" applyBorder="1" applyProtection="1">
      <protection locked="0"/>
    </xf>
    <xf numFmtId="2" fontId="16" fillId="8" borderId="11" xfId="4" applyNumberFormat="1" applyFont="1" applyFill="1" applyBorder="1" applyAlignment="1" applyProtection="1">
      <alignment horizontal="right" vertical="center" wrapText="1"/>
      <protection locked="0"/>
    </xf>
    <xf numFmtId="0" fontId="16" fillId="8" borderId="0" xfId="3" applyFont="1" applyAlignment="1" applyProtection="1">
      <alignment horizontal="center"/>
      <protection locked="0"/>
    </xf>
    <xf numFmtId="44" fontId="18" fillId="8" borderId="0" xfId="3" applyNumberFormat="1" applyFont="1" applyAlignment="1" applyProtection="1">
      <alignment horizontal="center"/>
      <protection locked="0"/>
    </xf>
    <xf numFmtId="0" fontId="18" fillId="8" borderId="37" xfId="6" applyNumberFormat="1" applyFont="1" applyBorder="1" applyProtection="1">
      <protection locked="0"/>
    </xf>
    <xf numFmtId="2" fontId="16" fillId="8" borderId="0" xfId="3" applyNumberFormat="1" applyFont="1" applyAlignment="1" applyProtection="1">
      <alignment horizontal="center"/>
      <protection locked="0"/>
    </xf>
    <xf numFmtId="0" fontId="4" fillId="8" borderId="53" xfId="11" applyBorder="1" applyAlignment="1">
      <alignment horizontal="center"/>
    </xf>
    <xf numFmtId="0" fontId="4" fillId="8" borderId="0" xfId="11"/>
    <xf numFmtId="0" fontId="30" fillId="9" borderId="1" xfId="11" applyFont="1" applyFill="1" applyBorder="1" applyAlignment="1">
      <alignment horizontal="center" vertical="center" wrapText="1"/>
    </xf>
    <xf numFmtId="0" fontId="30" fillId="8" borderId="1" xfId="11" applyFont="1" applyBorder="1" applyAlignment="1">
      <alignment horizontal="left" vertical="center" wrapText="1"/>
    </xf>
    <xf numFmtId="0" fontId="6" fillId="8" borderId="1" xfId="11" applyFont="1" applyBorder="1" applyAlignment="1">
      <alignment horizontal="left" vertical="center" wrapText="1"/>
    </xf>
    <xf numFmtId="4" fontId="6" fillId="8" borderId="1" xfId="11" applyNumberFormat="1" applyFont="1" applyBorder="1" applyAlignment="1">
      <alignment horizontal="right" vertical="center" wrapText="1"/>
    </xf>
    <xf numFmtId="166" fontId="32" fillId="8" borderId="4" xfId="11" applyNumberFormat="1" applyFont="1" applyBorder="1" applyAlignment="1">
      <alignment horizontal="right" vertical="center" wrapText="1"/>
    </xf>
    <xf numFmtId="0" fontId="4" fillId="8" borderId="4" xfId="11" applyBorder="1" applyAlignment="1" applyProtection="1">
      <alignment wrapText="1"/>
      <protection locked="0"/>
    </xf>
    <xf numFmtId="0" fontId="4" fillId="8" borderId="5" xfId="11" applyBorder="1" applyAlignment="1" applyProtection="1">
      <alignment wrapText="1"/>
      <protection locked="0"/>
    </xf>
    <xf numFmtId="167" fontId="3" fillId="8" borderId="4" xfId="11" applyNumberFormat="1" applyFont="1" applyBorder="1" applyAlignment="1">
      <alignment horizontal="right" vertical="center" wrapText="1"/>
    </xf>
    <xf numFmtId="0" fontId="30" fillId="8" borderId="1" xfId="11" applyFont="1" applyBorder="1" applyAlignment="1" applyProtection="1">
      <alignment horizontal="left" vertical="center" wrapText="1"/>
      <protection locked="0"/>
    </xf>
    <xf numFmtId="4" fontId="6" fillId="11" borderId="1" xfId="11" applyNumberFormat="1" applyFont="1" applyFill="1" applyBorder="1" applyAlignment="1">
      <alignment horizontal="right" vertical="center" wrapText="1"/>
    </xf>
    <xf numFmtId="0" fontId="4" fillId="8" borderId="3" xfId="11" applyBorder="1" applyAlignment="1" applyProtection="1">
      <alignment wrapText="1"/>
      <protection locked="0"/>
    </xf>
    <xf numFmtId="0" fontId="4" fillId="8" borderId="54" xfId="11" applyBorder="1" applyAlignment="1" applyProtection="1">
      <alignment wrapText="1"/>
      <protection locked="0"/>
    </xf>
    <xf numFmtId="4" fontId="5" fillId="8" borderId="1" xfId="11" applyNumberFormat="1" applyFont="1" applyBorder="1" applyAlignment="1">
      <alignment horizontal="right" vertical="center" wrapText="1"/>
    </xf>
    <xf numFmtId="0" fontId="0" fillId="9" borderId="5" xfId="11" applyFont="1" applyFill="1" applyBorder="1" applyAlignment="1" applyProtection="1">
      <alignment wrapText="1"/>
      <protection locked="0"/>
    </xf>
    <xf numFmtId="0" fontId="33" fillId="9" borderId="55" xfId="11" applyFont="1" applyFill="1" applyBorder="1" applyAlignment="1" applyProtection="1">
      <alignment wrapText="1"/>
      <protection locked="0"/>
    </xf>
    <xf numFmtId="4" fontId="30" fillId="9" borderId="6" xfId="11" applyNumberFormat="1" applyFont="1" applyFill="1" applyBorder="1" applyAlignment="1">
      <alignment horizontal="right" vertical="center" wrapText="1"/>
    </xf>
    <xf numFmtId="4" fontId="5" fillId="9" borderId="4" xfId="11" applyNumberFormat="1" applyFont="1" applyFill="1" applyBorder="1" applyAlignment="1">
      <alignment horizontal="right" vertical="center" wrapText="1"/>
    </xf>
    <xf numFmtId="4" fontId="5" fillId="9" borderId="1" xfId="11" applyNumberFormat="1" applyFont="1" applyFill="1" applyBorder="1" applyAlignment="1">
      <alignment horizontal="right" vertical="center" wrapText="1"/>
    </xf>
    <xf numFmtId="0" fontId="0" fillId="9" borderId="54" xfId="11" applyFont="1" applyFill="1" applyBorder="1" applyAlignment="1" applyProtection="1">
      <alignment wrapText="1"/>
      <protection locked="0"/>
    </xf>
    <xf numFmtId="0" fontId="33" fillId="9" borderId="53" xfId="11" applyFont="1" applyFill="1" applyBorder="1" applyAlignment="1" applyProtection="1">
      <alignment wrapText="1"/>
      <protection locked="0"/>
    </xf>
    <xf numFmtId="0" fontId="30" fillId="9" borderId="6" xfId="11" applyFont="1" applyFill="1" applyBorder="1" applyAlignment="1" applyProtection="1">
      <alignment horizontal="right" vertical="center" wrapText="1"/>
      <protection locked="0"/>
    </xf>
    <xf numFmtId="4" fontId="5" fillId="9" borderId="1" xfId="11" applyNumberFormat="1" applyFont="1" applyFill="1" applyBorder="1" applyAlignment="1">
      <alignment horizontal="right" vertical="center" wrapText="1"/>
    </xf>
    <xf numFmtId="0" fontId="5" fillId="9" borderId="1" xfId="11" applyFont="1" applyFill="1" applyBorder="1" applyAlignment="1" applyProtection="1">
      <alignment horizontal="right" vertical="center" wrapText="1"/>
      <protection locked="0"/>
    </xf>
    <xf numFmtId="4" fontId="5" fillId="9" borderId="7" xfId="11" applyNumberFormat="1" applyFont="1" applyFill="1" applyBorder="1" applyAlignment="1">
      <alignment horizontal="right" vertical="center" wrapText="1"/>
    </xf>
    <xf numFmtId="0" fontId="34" fillId="8" borderId="56" xfId="11" applyFont="1" applyBorder="1" applyAlignment="1">
      <alignment horizontal="center" vertical="center"/>
    </xf>
    <xf numFmtId="43" fontId="35" fillId="8" borderId="0" xfId="8" applyFont="1"/>
    <xf numFmtId="0" fontId="36" fillId="8" borderId="0" xfId="11" applyFont="1" applyAlignment="1">
      <alignment horizontal="center" vertical="center" wrapText="1"/>
    </xf>
    <xf numFmtId="0" fontId="37" fillId="8" borderId="57" xfId="12" applyFont="1" applyBorder="1" applyAlignment="1">
      <alignment horizontal="center" vertical="center"/>
    </xf>
    <xf numFmtId="0" fontId="37" fillId="8" borderId="58" xfId="12" applyFont="1" applyBorder="1" applyAlignment="1">
      <alignment horizontal="center" vertical="center"/>
    </xf>
    <xf numFmtId="0" fontId="37" fillId="8" borderId="59" xfId="12" applyFont="1" applyBorder="1" applyAlignment="1">
      <alignment horizontal="center" vertical="center"/>
    </xf>
    <xf numFmtId="0" fontId="37" fillId="8" borderId="0" xfId="12" applyFont="1" applyAlignment="1">
      <alignment horizontal="right"/>
    </xf>
    <xf numFmtId="0" fontId="37" fillId="8" borderId="0" xfId="12" applyFont="1"/>
    <xf numFmtId="0" fontId="38" fillId="8" borderId="0" xfId="12" applyFont="1" applyAlignment="1">
      <alignment horizontal="center" vertical="center"/>
    </xf>
    <xf numFmtId="0" fontId="37" fillId="8" borderId="0" xfId="12" applyFont="1" applyAlignment="1">
      <alignment horizontal="left" vertical="center"/>
    </xf>
    <xf numFmtId="0" fontId="37" fillId="8" borderId="37" xfId="12" applyFont="1" applyBorder="1" applyAlignment="1">
      <alignment horizontal="center" vertical="center"/>
    </xf>
    <xf numFmtId="0" fontId="37" fillId="8" borderId="0" xfId="12" applyFont="1" applyAlignment="1">
      <alignment horizontal="center" vertical="center"/>
    </xf>
    <xf numFmtId="0" fontId="37" fillId="8" borderId="38" xfId="12" applyFont="1" applyBorder="1" applyAlignment="1">
      <alignment horizontal="center" vertical="center"/>
    </xf>
    <xf numFmtId="168" fontId="37" fillId="8" borderId="0" xfId="12" applyNumberFormat="1" applyFont="1" applyAlignment="1">
      <alignment horizontal="right"/>
    </xf>
    <xf numFmtId="0" fontId="37" fillId="8" borderId="39" xfId="12" applyFont="1" applyBorder="1" applyAlignment="1">
      <alignment horizontal="center" vertical="center"/>
    </xf>
    <xf numFmtId="0" fontId="37" fillId="8" borderId="16" xfId="12" applyFont="1" applyBorder="1" applyAlignment="1">
      <alignment horizontal="center" vertical="center"/>
    </xf>
    <xf numFmtId="0" fontId="37" fillId="8" borderId="40" xfId="12" applyFont="1" applyBorder="1" applyAlignment="1">
      <alignment horizontal="center" vertical="center"/>
    </xf>
    <xf numFmtId="0" fontId="39" fillId="10" borderId="60" xfId="12" applyFont="1" applyFill="1" applyBorder="1" applyAlignment="1">
      <alignment horizontal="center" vertical="center"/>
    </xf>
    <xf numFmtId="0" fontId="39" fillId="10" borderId="61" xfId="12" applyFont="1" applyFill="1" applyBorder="1" applyAlignment="1">
      <alignment horizontal="center" vertical="center"/>
    </xf>
    <xf numFmtId="0" fontId="39" fillId="10" borderId="62" xfId="12" applyFont="1" applyFill="1" applyBorder="1" applyAlignment="1">
      <alignment horizontal="center" vertical="center"/>
    </xf>
    <xf numFmtId="0" fontId="37" fillId="8" borderId="0" xfId="12" applyFont="1" applyAlignment="1">
      <alignment horizontal="center" vertical="center"/>
    </xf>
    <xf numFmtId="0" fontId="37" fillId="20" borderId="57" xfId="12" applyFont="1" applyFill="1" applyBorder="1" applyAlignment="1">
      <alignment horizontal="center" vertical="center"/>
    </xf>
    <xf numFmtId="0" fontId="37" fillId="20" borderId="58" xfId="12" applyFont="1" applyFill="1" applyBorder="1" applyAlignment="1">
      <alignment horizontal="center" vertical="center"/>
    </xf>
    <xf numFmtId="0" fontId="37" fillId="20" borderId="59" xfId="12" applyFont="1" applyFill="1" applyBorder="1" applyAlignment="1">
      <alignment horizontal="center" vertical="center"/>
    </xf>
    <xf numFmtId="0" fontId="37" fillId="20" borderId="37" xfId="12" applyFont="1" applyFill="1" applyBorder="1" applyAlignment="1">
      <alignment horizontal="center" vertical="center"/>
    </xf>
    <xf numFmtId="0" fontId="37" fillId="20" borderId="0" xfId="12" applyFont="1" applyFill="1" applyAlignment="1">
      <alignment horizontal="center" vertical="center"/>
    </xf>
    <xf numFmtId="0" fontId="37" fillId="20" borderId="38" xfId="12" applyFont="1" applyFill="1" applyBorder="1" applyAlignment="1">
      <alignment horizontal="center" vertical="center"/>
    </xf>
    <xf numFmtId="0" fontId="37" fillId="8" borderId="0" xfId="12" applyFont="1" applyAlignment="1">
      <alignment horizontal="center"/>
    </xf>
    <xf numFmtId="0" fontId="37" fillId="20" borderId="37" xfId="12" applyFont="1" applyFill="1" applyBorder="1" applyAlignment="1">
      <alignment horizontal="center" vertical="center"/>
    </xf>
    <xf numFmtId="0" fontId="37" fillId="20" borderId="0" xfId="12" applyFont="1" applyFill="1" applyAlignment="1">
      <alignment horizontal="center" vertical="center"/>
    </xf>
    <xf numFmtId="0" fontId="37" fillId="20" borderId="38" xfId="12" applyFont="1" applyFill="1" applyBorder="1" applyAlignment="1">
      <alignment horizontal="center" vertical="center"/>
    </xf>
    <xf numFmtId="0" fontId="37" fillId="20" borderId="39" xfId="12" applyFont="1" applyFill="1" applyBorder="1" applyAlignment="1">
      <alignment horizontal="center" vertical="center"/>
    </xf>
    <xf numFmtId="0" fontId="37" fillId="20" borderId="16" xfId="12" applyFont="1" applyFill="1" applyBorder="1" applyAlignment="1">
      <alignment horizontal="center" vertical="center"/>
    </xf>
    <xf numFmtId="0" fontId="37" fillId="20" borderId="40" xfId="12" applyFont="1" applyFill="1" applyBorder="1" applyAlignment="1">
      <alignment horizontal="center" vertical="center"/>
    </xf>
    <xf numFmtId="0" fontId="40" fillId="8" borderId="0" xfId="12" applyFont="1" applyAlignment="1">
      <alignment horizontal="right"/>
    </xf>
    <xf numFmtId="168" fontId="37" fillId="8" borderId="0" xfId="12" applyNumberFormat="1" applyFont="1"/>
    <xf numFmtId="0" fontId="41" fillId="10" borderId="8" xfId="12" applyFont="1" applyFill="1" applyBorder="1" applyAlignment="1">
      <alignment horizontal="center" vertical="center"/>
    </xf>
    <xf numFmtId="0" fontId="41" fillId="10" borderId="9" xfId="12" applyFont="1" applyFill="1" applyBorder="1" applyAlignment="1">
      <alignment horizontal="center" vertical="center"/>
    </xf>
    <xf numFmtId="0" fontId="41" fillId="10" borderId="10" xfId="12" applyFont="1" applyFill="1" applyBorder="1" applyAlignment="1">
      <alignment horizontal="center" vertical="center"/>
    </xf>
    <xf numFmtId="0" fontId="42" fillId="8" borderId="2" xfId="12" applyFont="1" applyBorder="1" applyAlignment="1">
      <alignment horizontal="center" vertical="center" wrapText="1"/>
    </xf>
    <xf numFmtId="0" fontId="42" fillId="8" borderId="2" xfId="12" applyFont="1" applyBorder="1" applyAlignment="1">
      <alignment horizontal="center" vertical="center"/>
    </xf>
    <xf numFmtId="4" fontId="42" fillId="8" borderId="2" xfId="12" applyNumberFormat="1" applyFont="1" applyBorder="1" applyAlignment="1">
      <alignment horizontal="center" vertical="center" wrapText="1"/>
    </xf>
    <xf numFmtId="0" fontId="37" fillId="8" borderId="0" xfId="12" applyFont="1" applyAlignment="1">
      <alignment horizontal="center" wrapText="1"/>
    </xf>
    <xf numFmtId="0" fontId="37" fillId="8" borderId="2" xfId="12" applyFont="1" applyBorder="1" applyAlignment="1">
      <alignment horizontal="center" vertical="center"/>
    </xf>
    <xf numFmtId="4" fontId="40" fillId="8" borderId="2" xfId="12" applyNumberFormat="1" applyFont="1" applyBorder="1" applyAlignment="1">
      <alignment horizontal="center" vertical="center"/>
    </xf>
    <xf numFmtId="2" fontId="40" fillId="8" borderId="2" xfId="12" applyNumberFormat="1" applyFont="1" applyBorder="1" applyAlignment="1">
      <alignment horizontal="center" vertical="center"/>
    </xf>
    <xf numFmtId="2" fontId="37" fillId="8" borderId="2" xfId="12" applyNumberFormat="1" applyFont="1" applyBorder="1" applyAlignment="1">
      <alignment horizontal="center" vertical="center"/>
    </xf>
    <xf numFmtId="4" fontId="37" fillId="8" borderId="2" xfId="12" applyNumberFormat="1" applyFont="1" applyBorder="1" applyAlignment="1">
      <alignment horizontal="center" vertical="center"/>
    </xf>
    <xf numFmtId="0" fontId="37" fillId="8" borderId="0" xfId="13" applyNumberFormat="1" applyFont="1"/>
    <xf numFmtId="0" fontId="37" fillId="8" borderId="2" xfId="12" applyFont="1" applyBorder="1" applyAlignment="1">
      <alignment horizontal="center" vertical="center" wrapText="1"/>
    </xf>
    <xf numFmtId="0" fontId="43" fillId="8" borderId="0" xfId="12" applyFont="1"/>
    <xf numFmtId="0" fontId="44" fillId="10" borderId="8" xfId="12" applyFont="1" applyFill="1" applyBorder="1" applyAlignment="1">
      <alignment horizontal="right" vertical="center"/>
    </xf>
    <xf numFmtId="0" fontId="44" fillId="10" borderId="9" xfId="12" applyFont="1" applyFill="1" applyBorder="1" applyAlignment="1">
      <alignment horizontal="right" vertical="center"/>
    </xf>
    <xf numFmtId="0" fontId="44" fillId="10" borderId="10" xfId="12" applyFont="1" applyFill="1" applyBorder="1" applyAlignment="1">
      <alignment horizontal="right" vertical="center"/>
    </xf>
    <xf numFmtId="4" fontId="44" fillId="10" borderId="2" xfId="13" applyNumberFormat="1" applyFont="1" applyFill="1" applyBorder="1" applyAlignment="1">
      <alignment horizontal="center" vertical="center"/>
    </xf>
    <xf numFmtId="0" fontId="37" fillId="20" borderId="0" xfId="12" applyFont="1" applyFill="1" applyAlignment="1">
      <alignment vertical="center"/>
    </xf>
    <xf numFmtId="4" fontId="37" fillId="20" borderId="0" xfId="12" applyNumberFormat="1" applyFont="1" applyFill="1" applyAlignment="1">
      <alignment horizontal="center" vertical="center" wrapText="1"/>
    </xf>
    <xf numFmtId="0" fontId="37" fillId="20" borderId="0" xfId="12" applyFont="1" applyFill="1" applyAlignment="1">
      <alignment horizontal="center" vertical="center" wrapText="1"/>
    </xf>
    <xf numFmtId="0" fontId="37" fillId="20" borderId="0" xfId="12" applyFont="1" applyFill="1"/>
    <xf numFmtId="4" fontId="37" fillId="20" borderId="0" xfId="12" applyNumberFormat="1" applyFont="1" applyFill="1" applyAlignment="1">
      <alignment horizontal="center"/>
    </xf>
    <xf numFmtId="0" fontId="37" fillId="20" borderId="0" xfId="12" applyFont="1" applyFill="1" applyAlignment="1">
      <alignment horizontal="center"/>
    </xf>
    <xf numFmtId="4" fontId="37" fillId="20" borderId="0" xfId="12" applyNumberFormat="1" applyFont="1" applyFill="1"/>
    <xf numFmtId="4" fontId="37" fillId="8" borderId="0" xfId="12" applyNumberFormat="1" applyFont="1"/>
    <xf numFmtId="0" fontId="37" fillId="20" borderId="57" xfId="14" applyFont="1" applyFill="1" applyBorder="1" applyAlignment="1">
      <alignment horizontal="center" vertical="center"/>
    </xf>
    <xf numFmtId="0" fontId="37" fillId="20" borderId="58" xfId="14" applyFont="1" applyFill="1" applyBorder="1" applyAlignment="1">
      <alignment horizontal="center" vertical="center"/>
    </xf>
    <xf numFmtId="0" fontId="37" fillId="20" borderId="58" xfId="14" applyFont="1" applyFill="1" applyBorder="1"/>
    <xf numFmtId="0" fontId="37" fillId="8" borderId="0" xfId="14" applyFont="1"/>
    <xf numFmtId="0" fontId="37" fillId="20" borderId="37" xfId="14" applyFont="1" applyFill="1" applyBorder="1" applyAlignment="1">
      <alignment horizontal="center" vertical="center"/>
    </xf>
    <xf numFmtId="0" fontId="37" fillId="20" borderId="0" xfId="14" applyFont="1" applyFill="1" applyAlignment="1">
      <alignment horizontal="center" vertical="center"/>
    </xf>
    <xf numFmtId="0" fontId="37" fillId="20" borderId="0" xfId="14" applyFont="1" applyFill="1"/>
    <xf numFmtId="0" fontId="37" fillId="8" borderId="0" xfId="14" applyFont="1" applyAlignment="1">
      <alignment horizontal="left" vertical="center"/>
    </xf>
    <xf numFmtId="0" fontId="37" fillId="8" borderId="0" xfId="14" applyFont="1" applyAlignment="1">
      <alignment horizontal="center" vertical="center"/>
    </xf>
    <xf numFmtId="0" fontId="37" fillId="20" borderId="39" xfId="14" applyFont="1" applyFill="1" applyBorder="1" applyAlignment="1">
      <alignment horizontal="center" vertical="center"/>
    </xf>
    <xf numFmtId="0" fontId="37" fillId="20" borderId="16" xfId="14" applyFont="1" applyFill="1" applyBorder="1" applyAlignment="1">
      <alignment horizontal="center" vertical="center"/>
    </xf>
    <xf numFmtId="0" fontId="37" fillId="20" borderId="16" xfId="14" applyFont="1" applyFill="1" applyBorder="1"/>
    <xf numFmtId="0" fontId="39" fillId="10" borderId="63" xfId="14" applyFont="1" applyFill="1" applyBorder="1" applyAlignment="1">
      <alignment horizontal="center" vertical="center"/>
    </xf>
    <xf numFmtId="0" fontId="39" fillId="10" borderId="64" xfId="14" applyFont="1" applyFill="1" applyBorder="1" applyAlignment="1">
      <alignment horizontal="center" vertical="center"/>
    </xf>
    <xf numFmtId="0" fontId="38" fillId="8" borderId="0" xfId="14" applyFont="1" applyAlignment="1">
      <alignment horizontal="center" vertical="center"/>
    </xf>
    <xf numFmtId="0" fontId="37" fillId="8" borderId="37" xfId="14" applyFont="1" applyBorder="1" applyAlignment="1">
      <alignment vertical="center"/>
    </xf>
    <xf numFmtId="0" fontId="37" fillId="8" borderId="0" xfId="14" applyFont="1" applyAlignment="1">
      <alignment vertical="center"/>
    </xf>
    <xf numFmtId="0" fontId="37" fillId="8" borderId="0" xfId="14" applyFont="1" applyAlignment="1">
      <alignment horizontal="center"/>
    </xf>
    <xf numFmtId="0" fontId="37" fillId="8" borderId="0" xfId="14" applyFont="1" applyAlignment="1">
      <alignment horizontal="right"/>
    </xf>
    <xf numFmtId="0" fontId="37" fillId="8" borderId="39" xfId="14" applyFont="1" applyBorder="1" applyAlignment="1">
      <alignment vertical="center"/>
    </xf>
    <xf numFmtId="0" fontId="37" fillId="8" borderId="16" xfId="14" applyFont="1" applyBorder="1" applyAlignment="1">
      <alignment vertical="center"/>
    </xf>
    <xf numFmtId="0" fontId="37" fillId="8" borderId="16" xfId="14" applyFont="1" applyBorder="1"/>
    <xf numFmtId="0" fontId="42" fillId="10" borderId="8" xfId="14" applyFont="1" applyFill="1" applyBorder="1" applyAlignment="1">
      <alignment horizontal="center" vertical="center"/>
    </xf>
    <xf numFmtId="0" fontId="42" fillId="10" borderId="9" xfId="14" applyFont="1" applyFill="1" applyBorder="1" applyAlignment="1">
      <alignment horizontal="center" vertical="center"/>
    </xf>
    <xf numFmtId="0" fontId="44" fillId="8" borderId="2" xfId="14" applyFont="1" applyBorder="1" applyAlignment="1">
      <alignment horizontal="center" vertical="center"/>
    </xf>
    <xf numFmtId="0" fontId="44" fillId="8" borderId="2" xfId="14" applyFont="1" applyBorder="1" applyAlignment="1">
      <alignment horizontal="center" vertical="center" wrapText="1"/>
    </xf>
    <xf numFmtId="4" fontId="42" fillId="8" borderId="2" xfId="14" applyNumberFormat="1" applyFont="1" applyBorder="1" applyAlignment="1">
      <alignment horizontal="center" vertical="center" wrapText="1"/>
    </xf>
    <xf numFmtId="0" fontId="37" fillId="8" borderId="0" xfId="14" applyFont="1" applyAlignment="1">
      <alignment wrapText="1"/>
    </xf>
    <xf numFmtId="0" fontId="37" fillId="8" borderId="2" xfId="14" applyFont="1" applyBorder="1" applyAlignment="1">
      <alignment horizontal="center" vertical="center"/>
    </xf>
    <xf numFmtId="0" fontId="37" fillId="8" borderId="2" xfId="14" applyFont="1" applyBorder="1" applyAlignment="1">
      <alignment horizontal="left" vertical="center"/>
    </xf>
    <xf numFmtId="4" fontId="40" fillId="8" borderId="2" xfId="14" applyNumberFormat="1" applyFont="1" applyBorder="1" applyAlignment="1">
      <alignment horizontal="center" vertical="center"/>
    </xf>
    <xf numFmtId="2" fontId="40" fillId="8" borderId="2" xfId="14" applyNumberFormat="1" applyFont="1" applyBorder="1" applyAlignment="1">
      <alignment horizontal="center" vertical="center"/>
    </xf>
    <xf numFmtId="2" fontId="37" fillId="8" borderId="2" xfId="14" applyNumberFormat="1" applyFont="1" applyBorder="1" applyAlignment="1">
      <alignment horizontal="center" vertical="center"/>
    </xf>
    <xf numFmtId="0" fontId="44" fillId="10" borderId="8" xfId="14" applyFont="1" applyFill="1" applyBorder="1" applyAlignment="1">
      <alignment horizontal="left" vertical="center" wrapText="1"/>
    </xf>
    <xf numFmtId="0" fontId="44" fillId="10" borderId="9" xfId="14" applyFont="1" applyFill="1" applyBorder="1" applyAlignment="1">
      <alignment horizontal="left" vertical="center" wrapText="1"/>
    </xf>
    <xf numFmtId="0" fontId="44" fillId="10" borderId="10" xfId="14" applyFont="1" applyFill="1" applyBorder="1" applyAlignment="1">
      <alignment horizontal="left" vertical="center" wrapText="1"/>
    </xf>
    <xf numFmtId="4" fontId="44" fillId="10" borderId="2" xfId="14" applyNumberFormat="1" applyFont="1" applyFill="1" applyBorder="1" applyAlignment="1">
      <alignment horizontal="center" vertical="center"/>
    </xf>
    <xf numFmtId="0" fontId="37" fillId="8" borderId="0" xfId="14" applyFont="1" applyAlignment="1">
      <alignment horizontal="left"/>
    </xf>
    <xf numFmtId="2" fontId="37" fillId="8" borderId="0" xfId="14" applyNumberFormat="1" applyFont="1"/>
    <xf numFmtId="0" fontId="44" fillId="10" borderId="8" xfId="14" applyFont="1" applyFill="1" applyBorder="1" applyAlignment="1">
      <alignment horizontal="center" vertical="center"/>
    </xf>
    <xf numFmtId="0" fontId="44" fillId="10" borderId="9" xfId="14" applyFont="1" applyFill="1" applyBorder="1" applyAlignment="1">
      <alignment horizontal="center" vertical="center"/>
    </xf>
    <xf numFmtId="0" fontId="44" fillId="10" borderId="10" xfId="14" applyFont="1" applyFill="1" applyBorder="1" applyAlignment="1">
      <alignment horizontal="center" vertical="center"/>
    </xf>
    <xf numFmtId="0" fontId="44" fillId="20" borderId="65" xfId="14" applyFont="1" applyFill="1" applyBorder="1" applyAlignment="1">
      <alignment horizontal="right" vertical="center" shrinkToFit="1"/>
    </xf>
    <xf numFmtId="0" fontId="44" fillId="20" borderId="66" xfId="14" applyFont="1" applyFill="1" applyBorder="1" applyAlignment="1">
      <alignment horizontal="right" vertical="center" shrinkToFit="1"/>
    </xf>
    <xf numFmtId="0" fontId="44" fillId="20" borderId="67" xfId="14" applyFont="1" applyFill="1" applyBorder="1" applyAlignment="1">
      <alignment horizontal="right" vertical="center" shrinkToFit="1"/>
    </xf>
    <xf numFmtId="165" fontId="44" fillId="20" borderId="68" xfId="14" applyNumberFormat="1" applyFont="1" applyFill="1" applyBorder="1" applyAlignment="1">
      <alignment horizontal="right" vertical="center" shrinkToFit="1"/>
    </xf>
    <xf numFmtId="0" fontId="44" fillId="20" borderId="39" xfId="14" applyFont="1" applyFill="1" applyBorder="1" applyAlignment="1">
      <alignment horizontal="right" vertical="center" shrinkToFit="1"/>
    </xf>
    <xf numFmtId="0" fontId="44" fillId="20" borderId="16" xfId="14" applyFont="1" applyFill="1" applyBorder="1" applyAlignment="1">
      <alignment horizontal="right" vertical="center" shrinkToFit="1"/>
    </xf>
    <xf numFmtId="0" fontId="44" fillId="20" borderId="40" xfId="14" applyFont="1" applyFill="1" applyBorder="1" applyAlignment="1">
      <alignment horizontal="right" vertical="center" shrinkToFit="1"/>
    </xf>
    <xf numFmtId="165" fontId="44" fillId="20" borderId="69" xfId="14" applyNumberFormat="1" applyFont="1" applyFill="1" applyBorder="1" applyAlignment="1">
      <alignment horizontal="right" vertical="center" shrinkToFit="1"/>
    </xf>
    <xf numFmtId="0" fontId="37" fillId="20" borderId="0" xfId="14" applyFont="1" applyFill="1" applyAlignment="1">
      <alignment vertical="center"/>
    </xf>
    <xf numFmtId="4" fontId="37" fillId="20" borderId="0" xfId="14" applyNumberFormat="1" applyFont="1" applyFill="1"/>
    <xf numFmtId="0" fontId="37" fillId="20" borderId="0" xfId="14" applyFont="1" applyFill="1" applyAlignment="1">
      <alignment shrinkToFit="1"/>
    </xf>
    <xf numFmtId="165" fontId="37" fillId="20" borderId="0" xfId="14" applyNumberFormat="1" applyFont="1" applyFill="1"/>
    <xf numFmtId="4" fontId="37" fillId="8" borderId="0" xfId="14" applyNumberFormat="1" applyFont="1"/>
    <xf numFmtId="0" fontId="37" fillId="8" borderId="57" xfId="15" applyFont="1" applyBorder="1" applyAlignment="1">
      <alignment horizontal="center" vertical="center"/>
    </xf>
    <xf numFmtId="0" fontId="37" fillId="8" borderId="58" xfId="15" applyFont="1" applyBorder="1" applyAlignment="1">
      <alignment horizontal="center" vertical="center"/>
    </xf>
    <xf numFmtId="0" fontId="37" fillId="8" borderId="59" xfId="15" applyFont="1" applyBorder="1" applyAlignment="1">
      <alignment horizontal="center" vertical="center"/>
    </xf>
    <xf numFmtId="0" fontId="37" fillId="8" borderId="0" xfId="15" applyFont="1" applyAlignment="1">
      <alignment horizontal="right"/>
    </xf>
    <xf numFmtId="0" fontId="37" fillId="8" borderId="0" xfId="15" applyFont="1"/>
    <xf numFmtId="0" fontId="38" fillId="8" borderId="0" xfId="15" applyFont="1" applyAlignment="1">
      <alignment horizontal="center" vertical="center"/>
    </xf>
    <xf numFmtId="0" fontId="37" fillId="8" borderId="0" xfId="15" applyFont="1" applyAlignment="1">
      <alignment horizontal="left" vertical="center"/>
    </xf>
    <xf numFmtId="0" fontId="37" fillId="8" borderId="37" xfId="15" applyFont="1" applyBorder="1" applyAlignment="1">
      <alignment horizontal="center" vertical="center"/>
    </xf>
    <xf numFmtId="0" fontId="37" fillId="8" borderId="0" xfId="15" applyFont="1" applyAlignment="1">
      <alignment horizontal="center" vertical="center"/>
    </xf>
    <xf numFmtId="0" fontId="37" fillId="8" borderId="38" xfId="15" applyFont="1" applyBorder="1" applyAlignment="1">
      <alignment horizontal="center" vertical="center"/>
    </xf>
    <xf numFmtId="168" fontId="37" fillId="8" borderId="0" xfId="15" applyNumberFormat="1" applyFont="1" applyAlignment="1">
      <alignment horizontal="right"/>
    </xf>
    <xf numFmtId="0" fontId="37" fillId="8" borderId="39" xfId="15" applyFont="1" applyBorder="1" applyAlignment="1">
      <alignment horizontal="center" vertical="center"/>
    </xf>
    <xf numFmtId="0" fontId="37" fillId="8" borderId="16" xfId="15" applyFont="1" applyBorder="1" applyAlignment="1">
      <alignment horizontal="center" vertical="center"/>
    </xf>
    <xf numFmtId="0" fontId="37" fillId="8" borderId="40" xfId="15" applyFont="1" applyBorder="1" applyAlignment="1">
      <alignment horizontal="center" vertical="center"/>
    </xf>
    <xf numFmtId="0" fontId="39" fillId="10" borderId="60" xfId="15" applyFont="1" applyFill="1" applyBorder="1" applyAlignment="1">
      <alignment horizontal="center" vertical="center"/>
    </xf>
    <xf numFmtId="0" fontId="39" fillId="10" borderId="61" xfId="15" applyFont="1" applyFill="1" applyBorder="1" applyAlignment="1">
      <alignment horizontal="center" vertical="center"/>
    </xf>
    <xf numFmtId="0" fontId="39" fillId="10" borderId="62" xfId="15" applyFont="1" applyFill="1" applyBorder="1" applyAlignment="1">
      <alignment horizontal="center" vertical="center"/>
    </xf>
    <xf numFmtId="0" fontId="37" fillId="8" borderId="0" xfId="15" applyFont="1" applyAlignment="1">
      <alignment horizontal="center" vertical="center"/>
    </xf>
    <xf numFmtId="0" fontId="37" fillId="20" borderId="57" xfId="15" applyFont="1" applyFill="1" applyBorder="1" applyAlignment="1">
      <alignment horizontal="center" vertical="center"/>
    </xf>
    <xf numFmtId="0" fontId="37" fillId="20" borderId="58" xfId="15" applyFont="1" applyFill="1" applyBorder="1" applyAlignment="1">
      <alignment horizontal="center" vertical="center"/>
    </xf>
    <xf numFmtId="0" fontId="37" fillId="20" borderId="59" xfId="15" applyFont="1" applyFill="1" applyBorder="1" applyAlignment="1">
      <alignment horizontal="center" vertical="center"/>
    </xf>
    <xf numFmtId="0" fontId="37" fillId="20" borderId="37" xfId="15" applyFont="1" applyFill="1" applyBorder="1" applyAlignment="1">
      <alignment horizontal="center" vertical="center"/>
    </xf>
    <xf numFmtId="0" fontId="37" fillId="20" borderId="0" xfId="15" applyFont="1" applyFill="1" applyAlignment="1">
      <alignment horizontal="center" vertical="center"/>
    </xf>
    <xf numFmtId="0" fontId="37" fillId="20" borderId="38" xfId="15" applyFont="1" applyFill="1" applyBorder="1" applyAlignment="1">
      <alignment horizontal="center" vertical="center"/>
    </xf>
    <xf numFmtId="0" fontId="37" fillId="8" borderId="0" xfId="15" applyFont="1" applyAlignment="1">
      <alignment horizontal="center"/>
    </xf>
    <xf numFmtId="0" fontId="37" fillId="20" borderId="37" xfId="15" applyFont="1" applyFill="1" applyBorder="1" applyAlignment="1">
      <alignment horizontal="center" vertical="center"/>
    </xf>
    <xf numFmtId="0" fontId="37" fillId="20" borderId="0" xfId="15" applyFont="1" applyFill="1" applyAlignment="1">
      <alignment horizontal="center" vertical="center"/>
    </xf>
    <xf numFmtId="0" fontId="37" fillId="20" borderId="38" xfId="15" applyFont="1" applyFill="1" applyBorder="1" applyAlignment="1">
      <alignment horizontal="center" vertical="center"/>
    </xf>
    <xf numFmtId="0" fontId="37" fillId="20" borderId="39" xfId="15" applyFont="1" applyFill="1" applyBorder="1" applyAlignment="1">
      <alignment horizontal="center" vertical="center"/>
    </xf>
    <xf numFmtId="0" fontId="37" fillId="20" borderId="16" xfId="15" applyFont="1" applyFill="1" applyBorder="1" applyAlignment="1">
      <alignment horizontal="center" vertical="center"/>
    </xf>
    <xf numFmtId="0" fontId="37" fillId="20" borderId="40" xfId="15" applyFont="1" applyFill="1" applyBorder="1" applyAlignment="1">
      <alignment horizontal="center" vertical="center"/>
    </xf>
    <xf numFmtId="0" fontId="40" fillId="8" borderId="0" xfId="15" applyFont="1" applyAlignment="1">
      <alignment horizontal="right"/>
    </xf>
    <xf numFmtId="168" fontId="37" fillId="8" borderId="0" xfId="15" applyNumberFormat="1" applyFont="1"/>
    <xf numFmtId="0" fontId="41" fillId="10" borderId="8" xfId="15" applyFont="1" applyFill="1" applyBorder="1" applyAlignment="1">
      <alignment horizontal="center" vertical="center"/>
    </xf>
    <xf numFmtId="0" fontId="41" fillId="10" borderId="9" xfId="15" applyFont="1" applyFill="1" applyBorder="1" applyAlignment="1">
      <alignment horizontal="center" vertical="center"/>
    </xf>
    <xf numFmtId="0" fontId="41" fillId="10" borderId="10" xfId="15" applyFont="1" applyFill="1" applyBorder="1" applyAlignment="1">
      <alignment horizontal="center" vertical="center"/>
    </xf>
    <xf numFmtId="0" fontId="42" fillId="8" borderId="2" xfId="15" applyFont="1" applyBorder="1" applyAlignment="1">
      <alignment horizontal="center" vertical="center" wrapText="1"/>
    </xf>
    <xf numFmtId="0" fontId="42" fillId="8" borderId="2" xfId="15" applyFont="1" applyBorder="1" applyAlignment="1">
      <alignment horizontal="center" vertical="center"/>
    </xf>
    <xf numFmtId="4" fontId="42" fillId="8" borderId="2" xfId="15" applyNumberFormat="1" applyFont="1" applyBorder="1" applyAlignment="1">
      <alignment horizontal="center" vertical="center" wrapText="1"/>
    </xf>
    <xf numFmtId="0" fontId="37" fillId="8" borderId="0" xfId="15" applyFont="1" applyAlignment="1">
      <alignment horizontal="center" wrapText="1"/>
    </xf>
    <xf numFmtId="0" fontId="37" fillId="8" borderId="2" xfId="15" applyFont="1" applyBorder="1" applyAlignment="1">
      <alignment horizontal="center" vertical="center"/>
    </xf>
    <xf numFmtId="4" fontId="40" fillId="8" borderId="2" xfId="15" applyNumberFormat="1" applyFont="1" applyBorder="1" applyAlignment="1">
      <alignment horizontal="center" vertical="center"/>
    </xf>
    <xf numFmtId="2" fontId="40" fillId="8" borderId="2" xfId="15" applyNumberFormat="1" applyFont="1" applyBorder="1" applyAlignment="1">
      <alignment horizontal="center" vertical="center"/>
    </xf>
    <xf numFmtId="2" fontId="37" fillId="8" borderId="2" xfId="15" applyNumberFormat="1" applyFont="1" applyBorder="1" applyAlignment="1">
      <alignment horizontal="center" vertical="center"/>
    </xf>
    <xf numFmtId="4" fontId="37" fillId="8" borderId="2" xfId="15" applyNumberFormat="1" applyFont="1" applyBorder="1" applyAlignment="1">
      <alignment horizontal="center" vertical="center"/>
    </xf>
    <xf numFmtId="0" fontId="37" fillId="8" borderId="2" xfId="15" applyFont="1" applyBorder="1" applyAlignment="1">
      <alignment horizontal="center" vertical="center" wrapText="1"/>
    </xf>
    <xf numFmtId="0" fontId="43" fillId="8" borderId="0" xfId="15" applyFont="1"/>
    <xf numFmtId="0" fontId="44" fillId="10" borderId="8" xfId="15" applyFont="1" applyFill="1" applyBorder="1" applyAlignment="1">
      <alignment horizontal="right" vertical="center"/>
    </xf>
    <xf numFmtId="0" fontId="44" fillId="10" borderId="9" xfId="15" applyFont="1" applyFill="1" applyBorder="1" applyAlignment="1">
      <alignment horizontal="right" vertical="center"/>
    </xf>
    <xf numFmtId="0" fontId="44" fillId="10" borderId="10" xfId="15" applyFont="1" applyFill="1" applyBorder="1" applyAlignment="1">
      <alignment horizontal="right" vertical="center"/>
    </xf>
    <xf numFmtId="0" fontId="37" fillId="20" borderId="0" xfId="15" applyFont="1" applyFill="1" applyAlignment="1">
      <alignment vertical="center"/>
    </xf>
    <xf numFmtId="4" fontId="37" fillId="20" borderId="0" xfId="15" applyNumberFormat="1" applyFont="1" applyFill="1" applyAlignment="1">
      <alignment horizontal="center" vertical="center" wrapText="1"/>
    </xf>
    <xf numFmtId="0" fontId="37" fillId="20" borderId="0" xfId="15" applyFont="1" applyFill="1" applyAlignment="1">
      <alignment horizontal="center" vertical="center" wrapText="1"/>
    </xf>
    <xf numFmtId="0" fontId="37" fillId="20" borderId="0" xfId="15" applyFont="1" applyFill="1"/>
    <xf numFmtId="4" fontId="37" fillId="20" borderId="0" xfId="15" applyNumberFormat="1" applyFont="1" applyFill="1" applyAlignment="1">
      <alignment horizontal="center"/>
    </xf>
    <xf numFmtId="0" fontId="37" fillId="20" borderId="0" xfId="15" applyFont="1" applyFill="1" applyAlignment="1">
      <alignment horizontal="center"/>
    </xf>
    <xf numFmtId="4" fontId="37" fillId="20" borderId="0" xfId="15" applyNumberFormat="1" applyFont="1" applyFill="1"/>
    <xf numFmtId="4" fontId="37" fillId="8" borderId="0" xfId="15" applyNumberFormat="1" applyFont="1"/>
    <xf numFmtId="0" fontId="37" fillId="20" borderId="57" xfId="16" applyFont="1" applyFill="1" applyBorder="1" applyAlignment="1">
      <alignment horizontal="center" vertical="center"/>
    </xf>
    <xf numFmtId="0" fontId="37" fillId="20" borderId="58" xfId="16" applyFont="1" applyFill="1" applyBorder="1" applyAlignment="1">
      <alignment horizontal="center" vertical="center"/>
    </xf>
    <xf numFmtId="0" fontId="37" fillId="20" borderId="58" xfId="16" applyFont="1" applyFill="1" applyBorder="1"/>
    <xf numFmtId="0" fontId="37" fillId="8" borderId="0" xfId="16" applyFont="1"/>
    <xf numFmtId="0" fontId="37" fillId="20" borderId="37" xfId="16" applyFont="1" applyFill="1" applyBorder="1" applyAlignment="1">
      <alignment horizontal="center" vertical="center"/>
    </xf>
    <xf numFmtId="0" fontId="37" fillId="20" borderId="0" xfId="16" applyFont="1" applyFill="1" applyAlignment="1">
      <alignment horizontal="center" vertical="center"/>
    </xf>
    <xf numFmtId="0" fontId="37" fillId="20" borderId="0" xfId="16" applyFont="1" applyFill="1"/>
    <xf numFmtId="0" fontId="37" fillId="8" borderId="0" xfId="16" applyFont="1" applyAlignment="1">
      <alignment horizontal="left" vertical="center"/>
    </xf>
    <xf numFmtId="0" fontId="37" fillId="8" borderId="0" xfId="16" applyFont="1" applyAlignment="1">
      <alignment horizontal="center" vertical="center"/>
    </xf>
    <xf numFmtId="0" fontId="37" fillId="20" borderId="39" xfId="16" applyFont="1" applyFill="1" applyBorder="1" applyAlignment="1">
      <alignment horizontal="center" vertical="center"/>
    </xf>
    <xf numFmtId="0" fontId="37" fillId="20" borderId="16" xfId="16" applyFont="1" applyFill="1" applyBorder="1" applyAlignment="1">
      <alignment horizontal="center" vertical="center"/>
    </xf>
    <xf numFmtId="0" fontId="37" fillId="20" borderId="16" xfId="16" applyFont="1" applyFill="1" applyBorder="1"/>
    <xf numFmtId="0" fontId="39" fillId="10" borderId="63" xfId="16" applyFont="1" applyFill="1" applyBorder="1" applyAlignment="1">
      <alignment horizontal="center" vertical="center"/>
    </xf>
    <xf numFmtId="0" fontId="39" fillId="10" borderId="64" xfId="16" applyFont="1" applyFill="1" applyBorder="1" applyAlignment="1">
      <alignment horizontal="center" vertical="center"/>
    </xf>
    <xf numFmtId="0" fontId="38" fillId="8" borderId="0" xfId="16" applyFont="1" applyAlignment="1">
      <alignment horizontal="center" vertical="center"/>
    </xf>
    <xf numFmtId="0" fontId="37" fillId="8" borderId="37" xfId="16" applyFont="1" applyBorder="1" applyAlignment="1">
      <alignment vertical="center"/>
    </xf>
    <xf numFmtId="0" fontId="37" fillId="8" borderId="0" xfId="16" applyFont="1" applyAlignment="1">
      <alignment vertical="center"/>
    </xf>
    <xf numFmtId="0" fontId="37" fillId="8" borderId="0" xfId="16" applyFont="1" applyAlignment="1">
      <alignment horizontal="center"/>
    </xf>
    <xf numFmtId="0" fontId="37" fillId="8" borderId="0" xfId="16" applyFont="1" applyAlignment="1">
      <alignment horizontal="right"/>
    </xf>
    <xf numFmtId="0" fontId="37" fillId="8" borderId="39" xfId="16" applyFont="1" applyBorder="1" applyAlignment="1">
      <alignment vertical="center"/>
    </xf>
    <xf numFmtId="0" fontId="37" fillId="8" borderId="16" xfId="16" applyFont="1" applyBorder="1" applyAlignment="1">
      <alignment vertical="center"/>
    </xf>
    <xf numFmtId="0" fontId="37" fillId="8" borderId="16" xfId="16" applyFont="1" applyBorder="1"/>
    <xf numFmtId="0" fontId="42" fillId="10" borderId="8" xfId="16" applyFont="1" applyFill="1" applyBorder="1" applyAlignment="1">
      <alignment horizontal="center" vertical="center"/>
    </xf>
    <xf numFmtId="0" fontId="42" fillId="10" borderId="9" xfId="16" applyFont="1" applyFill="1" applyBorder="1" applyAlignment="1">
      <alignment horizontal="center" vertical="center"/>
    </xf>
    <xf numFmtId="0" fontId="44" fillId="8" borderId="2" xfId="16" applyFont="1" applyBorder="1" applyAlignment="1">
      <alignment horizontal="center" vertical="center"/>
    </xf>
    <xf numFmtId="0" fontId="44" fillId="8" borderId="2" xfId="16" applyFont="1" applyBorder="1" applyAlignment="1">
      <alignment horizontal="center" vertical="center" wrapText="1"/>
    </xf>
    <xf numFmtId="4" fontId="42" fillId="8" borderId="2" xfId="16" applyNumberFormat="1" applyFont="1" applyBorder="1" applyAlignment="1">
      <alignment horizontal="center" vertical="center" wrapText="1"/>
    </xf>
    <xf numFmtId="0" fontId="37" fillId="8" borderId="0" xfId="16" applyFont="1" applyAlignment="1">
      <alignment wrapText="1"/>
    </xf>
    <xf numFmtId="0" fontId="37" fillId="8" borderId="2" xfId="16" applyFont="1" applyBorder="1" applyAlignment="1">
      <alignment horizontal="center" vertical="center"/>
    </xf>
    <xf numFmtId="0" fontId="37" fillId="8" borderId="2" xfId="16" applyFont="1" applyBorder="1" applyAlignment="1">
      <alignment horizontal="left" vertical="center"/>
    </xf>
    <xf numFmtId="4" fontId="40" fillId="8" borderId="2" xfId="16" applyNumberFormat="1" applyFont="1" applyBorder="1" applyAlignment="1">
      <alignment horizontal="center" vertical="center"/>
    </xf>
    <xf numFmtId="2" fontId="40" fillId="8" borderId="2" xfId="16" applyNumberFormat="1" applyFont="1" applyBorder="1" applyAlignment="1">
      <alignment horizontal="center" vertical="center"/>
    </xf>
    <xf numFmtId="2" fontId="37" fillId="8" borderId="2" xfId="16" applyNumberFormat="1" applyFont="1" applyBorder="1" applyAlignment="1">
      <alignment horizontal="center" vertical="center"/>
    </xf>
    <xf numFmtId="0" fontId="44" fillId="10" borderId="8" xfId="16" applyFont="1" applyFill="1" applyBorder="1" applyAlignment="1">
      <alignment horizontal="left" vertical="center" wrapText="1"/>
    </xf>
    <xf numFmtId="0" fontId="44" fillId="10" borderId="9" xfId="16" applyFont="1" applyFill="1" applyBorder="1" applyAlignment="1">
      <alignment horizontal="left" vertical="center" wrapText="1"/>
    </xf>
    <xf numFmtId="0" fontId="44" fillId="10" borderId="10" xfId="16" applyFont="1" applyFill="1" applyBorder="1" applyAlignment="1">
      <alignment horizontal="left" vertical="center" wrapText="1"/>
    </xf>
    <xf numFmtId="4" fontId="44" fillId="10" borderId="2" xfId="16" applyNumberFormat="1" applyFont="1" applyFill="1" applyBorder="1" applyAlignment="1">
      <alignment horizontal="center" vertical="center"/>
    </xf>
    <xf numFmtId="0" fontId="37" fillId="8" borderId="0" xfId="16" applyFont="1" applyAlignment="1">
      <alignment horizontal="left"/>
    </xf>
    <xf numFmtId="2" fontId="37" fillId="8" borderId="0" xfId="16" applyNumberFormat="1" applyFont="1"/>
    <xf numFmtId="0" fontId="44" fillId="10" borderId="8" xfId="16" applyFont="1" applyFill="1" applyBorder="1" applyAlignment="1">
      <alignment horizontal="center" vertical="center"/>
    </xf>
    <xf numFmtId="0" fontId="44" fillId="10" borderId="9" xfId="16" applyFont="1" applyFill="1" applyBorder="1" applyAlignment="1">
      <alignment horizontal="center" vertical="center"/>
    </xf>
    <xf numFmtId="0" fontId="44" fillId="10" borderId="10" xfId="16" applyFont="1" applyFill="1" applyBorder="1" applyAlignment="1">
      <alignment horizontal="center" vertical="center"/>
    </xf>
    <xf numFmtId="0" fontId="44" fillId="20" borderId="65" xfId="16" applyFont="1" applyFill="1" applyBorder="1" applyAlignment="1">
      <alignment horizontal="right" vertical="center" shrinkToFit="1"/>
    </xf>
    <xf numFmtId="0" fontId="44" fillId="20" borderId="66" xfId="16" applyFont="1" applyFill="1" applyBorder="1" applyAlignment="1">
      <alignment horizontal="right" vertical="center" shrinkToFit="1"/>
    </xf>
    <xf numFmtId="0" fontId="44" fillId="20" borderId="67" xfId="16" applyFont="1" applyFill="1" applyBorder="1" applyAlignment="1">
      <alignment horizontal="right" vertical="center" shrinkToFit="1"/>
    </xf>
    <xf numFmtId="165" fontId="44" fillId="20" borderId="68" xfId="16" applyNumberFormat="1" applyFont="1" applyFill="1" applyBorder="1" applyAlignment="1">
      <alignment horizontal="right" vertical="center" shrinkToFit="1"/>
    </xf>
    <xf numFmtId="0" fontId="44" fillId="20" borderId="39" xfId="16" applyFont="1" applyFill="1" applyBorder="1" applyAlignment="1">
      <alignment horizontal="right" vertical="center" shrinkToFit="1"/>
    </xf>
    <xf numFmtId="0" fontId="44" fillId="20" borderId="16" xfId="16" applyFont="1" applyFill="1" applyBorder="1" applyAlignment="1">
      <alignment horizontal="right" vertical="center" shrinkToFit="1"/>
    </xf>
    <xf numFmtId="0" fontId="44" fillId="20" borderId="40" xfId="16" applyFont="1" applyFill="1" applyBorder="1" applyAlignment="1">
      <alignment horizontal="right" vertical="center" shrinkToFit="1"/>
    </xf>
    <xf numFmtId="165" fontId="44" fillId="20" borderId="69" xfId="16" applyNumberFormat="1" applyFont="1" applyFill="1" applyBorder="1" applyAlignment="1">
      <alignment horizontal="right" vertical="center" shrinkToFit="1"/>
    </xf>
    <xf numFmtId="0" fontId="37" fillId="20" borderId="0" xfId="16" applyFont="1" applyFill="1" applyAlignment="1">
      <alignment vertical="center"/>
    </xf>
    <xf numFmtId="4" fontId="37" fillId="20" borderId="0" xfId="16" applyNumberFormat="1" applyFont="1" applyFill="1"/>
    <xf numFmtId="0" fontId="37" fillId="20" borderId="0" xfId="16" applyFont="1" applyFill="1" applyAlignment="1">
      <alignment shrinkToFit="1"/>
    </xf>
    <xf numFmtId="165" fontId="37" fillId="20" borderId="0" xfId="16" applyNumberFormat="1" applyFont="1" applyFill="1"/>
    <xf numFmtId="4" fontId="37" fillId="8" borderId="0" xfId="16" applyNumberFormat="1" applyFont="1"/>
    <xf numFmtId="0" fontId="0" fillId="8" borderId="0" xfId="17" applyFont="1" applyAlignment="1" applyProtection="1">
      <alignment wrapText="1"/>
      <protection locked="0"/>
    </xf>
    <xf numFmtId="0" fontId="4" fillId="8" borderId="0" xfId="17"/>
    <xf numFmtId="0" fontId="0" fillId="8" borderId="0" xfId="17" applyFont="1" applyAlignment="1" applyProtection="1">
      <alignment wrapText="1"/>
      <protection locked="0"/>
    </xf>
    <xf numFmtId="0" fontId="45" fillId="8" borderId="0" xfId="17" applyFont="1" applyAlignment="1">
      <alignment horizontal="left" vertical="top" wrapText="1"/>
    </xf>
    <xf numFmtId="0" fontId="5" fillId="8" borderId="1" xfId="17" applyFont="1" applyBorder="1" applyAlignment="1">
      <alignment horizontal="left" vertical="center" wrapText="1"/>
    </xf>
    <xf numFmtId="0" fontId="46" fillId="3" borderId="1" xfId="17" applyFont="1" applyFill="1" applyBorder="1" applyAlignment="1">
      <alignment horizontal="left" vertical="center" wrapText="1"/>
    </xf>
    <xf numFmtId="0" fontId="3" fillId="3" borderId="1" xfId="17" applyFont="1" applyFill="1" applyBorder="1" applyAlignment="1">
      <alignment horizontal="center" vertical="center" wrapText="1"/>
    </xf>
    <xf numFmtId="0" fontId="3" fillId="3" borderId="1" xfId="17" applyFont="1" applyFill="1" applyBorder="1" applyAlignment="1">
      <alignment horizontal="center" vertical="center" wrapText="1"/>
    </xf>
    <xf numFmtId="0" fontId="8" fillId="8" borderId="1" xfId="17" applyFont="1" applyBorder="1" applyAlignment="1">
      <alignment horizontal="center" vertical="top" wrapText="1"/>
    </xf>
    <xf numFmtId="0" fontId="8" fillId="8" borderId="1" xfId="17" applyFont="1" applyBorder="1" applyAlignment="1">
      <alignment horizontal="justify" vertical="top" wrapText="1"/>
    </xf>
    <xf numFmtId="0" fontId="8" fillId="8" borderId="1" xfId="17" applyFont="1" applyBorder="1" applyAlignment="1">
      <alignment horizontal="center" vertical="top" wrapText="1"/>
    </xf>
    <xf numFmtId="164" fontId="8" fillId="8" borderId="1" xfId="17" applyNumberFormat="1" applyFont="1" applyBorder="1" applyAlignment="1">
      <alignment horizontal="right" vertical="top" wrapText="1"/>
    </xf>
    <xf numFmtId="4" fontId="8" fillId="8" borderId="1" xfId="17" applyNumberFormat="1" applyFont="1" applyBorder="1" applyAlignment="1">
      <alignment horizontal="right" vertical="top" wrapText="1"/>
    </xf>
    <xf numFmtId="0" fontId="46" fillId="8" borderId="1" xfId="17" applyFont="1" applyBorder="1" applyAlignment="1">
      <alignment horizontal="right" vertical="top" wrapText="1"/>
    </xf>
    <xf numFmtId="4" fontId="46" fillId="8" borderId="1" xfId="17" applyNumberFormat="1" applyFont="1" applyBorder="1" applyAlignment="1">
      <alignment horizontal="right" vertical="top" wrapText="1"/>
    </xf>
    <xf numFmtId="0" fontId="32" fillId="8" borderId="0" xfId="17" applyFont="1" applyAlignment="1">
      <alignment horizontal="left" vertical="top" wrapText="1"/>
    </xf>
    <xf numFmtId="0" fontId="1" fillId="8" borderId="1" xfId="17" applyFont="1" applyBorder="1" applyAlignment="1">
      <alignment horizontal="right" vertical="center" wrapText="1"/>
    </xf>
    <xf numFmtId="4" fontId="1" fillId="8" borderId="1" xfId="17" applyNumberFormat="1" applyFont="1" applyBorder="1" applyAlignment="1">
      <alignment horizontal="right" vertical="center" wrapText="1"/>
    </xf>
    <xf numFmtId="4" fontId="1" fillId="8" borderId="1" xfId="17" applyNumberFormat="1" applyFont="1" applyBorder="1" applyAlignment="1">
      <alignment horizontal="right" vertical="center" wrapText="1"/>
    </xf>
    <xf numFmtId="0" fontId="1" fillId="3" borderId="5" xfId="17" applyFont="1" applyFill="1" applyBorder="1" applyAlignment="1">
      <alignment horizontal="left" vertical="center" wrapText="1"/>
    </xf>
    <xf numFmtId="0" fontId="3" fillId="3" borderId="4" xfId="17" applyFont="1" applyFill="1" applyBorder="1" applyAlignment="1">
      <alignment horizontal="center" vertical="center" wrapText="1"/>
    </xf>
    <xf numFmtId="0" fontId="1" fillId="3" borderId="1" xfId="17" applyFont="1" applyFill="1" applyBorder="1" applyAlignment="1">
      <alignment horizontal="center" vertical="center" wrapText="1"/>
    </xf>
    <xf numFmtId="0" fontId="2" fillId="8" borderId="1" xfId="17" applyFont="1" applyBorder="1" applyAlignment="1">
      <alignment horizontal="center" vertical="center" wrapText="1"/>
    </xf>
    <xf numFmtId="0" fontId="2" fillId="8" borderId="1" xfId="17" applyFont="1" applyBorder="1" applyAlignment="1">
      <alignment horizontal="left" vertical="center" wrapText="1"/>
    </xf>
    <xf numFmtId="164" fontId="2" fillId="8" borderId="1" xfId="17" applyNumberFormat="1" applyFont="1" applyBorder="1" applyAlignment="1">
      <alignment horizontal="center" vertical="center" wrapText="1"/>
    </xf>
    <xf numFmtId="169" fontId="2" fillId="8" borderId="1" xfId="17" applyNumberFormat="1" applyFont="1" applyBorder="1" applyAlignment="1">
      <alignment horizontal="center" vertical="center" wrapText="1"/>
    </xf>
    <xf numFmtId="169" fontId="2" fillId="8" borderId="1" xfId="17" applyNumberFormat="1" applyFont="1" applyBorder="1" applyAlignment="1">
      <alignment horizontal="right" vertical="center" wrapText="1"/>
    </xf>
    <xf numFmtId="0" fontId="3" fillId="8" borderId="1" xfId="17" applyFont="1" applyBorder="1" applyAlignment="1">
      <alignment horizontal="right" vertical="center" wrapText="1"/>
    </xf>
    <xf numFmtId="169" fontId="1" fillId="8" borderId="1" xfId="17" applyNumberFormat="1" applyFont="1" applyBorder="1" applyAlignment="1">
      <alignment horizontal="right" vertical="center" wrapText="1"/>
    </xf>
    <xf numFmtId="0" fontId="1" fillId="3" borderId="1" xfId="17" applyFont="1" applyFill="1" applyBorder="1" applyAlignment="1">
      <alignment horizontal="left" vertical="center" wrapText="1"/>
    </xf>
    <xf numFmtId="0" fontId="1" fillId="3" borderId="1" xfId="17" applyFont="1" applyFill="1" applyBorder="1" applyAlignment="1">
      <alignment horizontal="center" vertical="center" wrapText="1"/>
    </xf>
    <xf numFmtId="0" fontId="2" fillId="8" borderId="1" xfId="17" applyFont="1" applyBorder="1" applyAlignment="1">
      <alignment horizontal="left" vertical="center" wrapText="1"/>
    </xf>
    <xf numFmtId="164" fontId="2" fillId="8" borderId="1" xfId="17" applyNumberFormat="1" applyFont="1" applyBorder="1" applyAlignment="1">
      <alignment horizontal="center" vertical="center" wrapText="1"/>
    </xf>
    <xf numFmtId="4" fontId="2" fillId="8" borderId="1" xfId="17" applyNumberFormat="1" applyFont="1" applyBorder="1" applyAlignment="1">
      <alignment horizontal="right" vertical="center" wrapText="1"/>
    </xf>
    <xf numFmtId="164" fontId="2" fillId="8" borderId="1" xfId="17" applyNumberFormat="1" applyFont="1" applyBorder="1" applyAlignment="1">
      <alignment horizontal="right" vertical="center" wrapText="1"/>
    </xf>
    <xf numFmtId="0" fontId="2" fillId="8" borderId="1" xfId="17" applyFont="1" applyBorder="1" applyAlignment="1">
      <alignment horizontal="center" vertical="top" wrapText="1"/>
    </xf>
    <xf numFmtId="0" fontId="2" fillId="8" borderId="1" xfId="17" applyFont="1" applyBorder="1" applyAlignment="1">
      <alignment horizontal="left" vertical="top" wrapText="1"/>
    </xf>
    <xf numFmtId="0" fontId="2" fillId="8" borderId="1" xfId="17" applyFont="1" applyBorder="1" applyAlignment="1">
      <alignment horizontal="center" vertical="top" wrapText="1"/>
    </xf>
    <xf numFmtId="164" fontId="2" fillId="8" borderId="1" xfId="17" applyNumberFormat="1" applyFont="1" applyBorder="1" applyAlignment="1">
      <alignment horizontal="center" vertical="top" wrapText="1"/>
    </xf>
    <xf numFmtId="4" fontId="2" fillId="8" borderId="1" xfId="17" applyNumberFormat="1" applyFont="1" applyBorder="1" applyAlignment="1">
      <alignment horizontal="right" vertical="top" wrapText="1"/>
    </xf>
    <xf numFmtId="0" fontId="0" fillId="8" borderId="0" xfId="18" applyFont="1" applyAlignment="1" applyProtection="1">
      <alignment wrapText="1"/>
      <protection locked="0"/>
    </xf>
    <xf numFmtId="0" fontId="4" fillId="8" borderId="0" xfId="18"/>
    <xf numFmtId="0" fontId="0" fillId="8" borderId="0" xfId="18" applyFont="1" applyAlignment="1" applyProtection="1">
      <alignment wrapText="1"/>
      <protection locked="0"/>
    </xf>
    <xf numFmtId="0" fontId="45" fillId="8" borderId="0" xfId="18" applyFont="1" applyAlignment="1">
      <alignment horizontal="left" vertical="top" wrapText="1"/>
    </xf>
    <xf numFmtId="0" fontId="5" fillId="8" borderId="1" xfId="18" applyFont="1" applyBorder="1" applyAlignment="1">
      <alignment horizontal="left" vertical="center" wrapText="1"/>
    </xf>
    <xf numFmtId="0" fontId="46" fillId="3" borderId="1" xfId="18" applyFont="1" applyFill="1" applyBorder="1" applyAlignment="1">
      <alignment horizontal="left" vertical="center" wrapText="1"/>
    </xf>
    <xf numFmtId="0" fontId="3" fillId="3" borderId="1" xfId="18" applyFont="1" applyFill="1" applyBorder="1" applyAlignment="1">
      <alignment horizontal="center" vertical="center" wrapText="1"/>
    </xf>
    <xf numFmtId="0" fontId="8" fillId="8" borderId="1" xfId="18" applyFont="1" applyBorder="1" applyAlignment="1">
      <alignment horizontal="center" vertical="top" wrapText="1"/>
    </xf>
    <xf numFmtId="0" fontId="8" fillId="8" borderId="1" xfId="18" applyFont="1" applyBorder="1" applyAlignment="1">
      <alignment horizontal="justify" vertical="top" wrapText="1"/>
    </xf>
    <xf numFmtId="164" fontId="8" fillId="8" borderId="1" xfId="18" applyNumberFormat="1" applyFont="1" applyBorder="1" applyAlignment="1">
      <alignment horizontal="right" vertical="top" wrapText="1"/>
    </xf>
    <xf numFmtId="4" fontId="8" fillId="8" borderId="1" xfId="18" applyNumberFormat="1" applyFont="1" applyBorder="1" applyAlignment="1">
      <alignment horizontal="right" vertical="top" wrapText="1"/>
    </xf>
    <xf numFmtId="0" fontId="46" fillId="8" borderId="1" xfId="18" applyFont="1" applyBorder="1" applyAlignment="1">
      <alignment horizontal="right" vertical="top" wrapText="1"/>
    </xf>
    <xf numFmtId="4" fontId="46" fillId="8" borderId="1" xfId="18" applyNumberFormat="1" applyFont="1" applyBorder="1" applyAlignment="1">
      <alignment horizontal="right" vertical="top" wrapText="1"/>
    </xf>
    <xf numFmtId="0" fontId="32" fillId="8" borderId="0" xfId="18" applyFont="1" applyAlignment="1">
      <alignment horizontal="left" vertical="top" wrapText="1"/>
    </xf>
    <xf numFmtId="0" fontId="1" fillId="8" borderId="1" xfId="18" applyFont="1" applyBorder="1" applyAlignment="1">
      <alignment horizontal="right" vertical="center" wrapText="1"/>
    </xf>
    <xf numFmtId="4" fontId="1" fillId="8" borderId="1" xfId="18" applyNumberFormat="1" applyFont="1" applyBorder="1" applyAlignment="1">
      <alignment horizontal="right" vertical="center" wrapText="1"/>
    </xf>
    <xf numFmtId="4" fontId="1" fillId="8" borderId="1" xfId="18" applyNumberFormat="1" applyFont="1" applyBorder="1" applyAlignment="1">
      <alignment horizontal="right" vertical="center" wrapText="1"/>
    </xf>
    <xf numFmtId="0" fontId="47" fillId="8" borderId="58" xfId="19" applyFont="1" applyBorder="1"/>
    <xf numFmtId="170" fontId="49" fillId="8" borderId="58" xfId="20" applyNumberFormat="1" applyFont="1" applyBorder="1" applyAlignment="1" applyProtection="1">
      <alignment horizontal="center" vertical="center"/>
      <protection hidden="1"/>
    </xf>
    <xf numFmtId="10" fontId="50" fillId="8" borderId="0" xfId="20" applyNumberFormat="1" applyFont="1" applyAlignment="1" applyProtection="1">
      <alignment horizontal="center"/>
      <protection hidden="1"/>
    </xf>
    <xf numFmtId="0" fontId="47" fillId="8" borderId="0" xfId="19" applyFont="1"/>
    <xf numFmtId="10" fontId="47" fillId="8" borderId="0" xfId="19" applyNumberFormat="1" applyFont="1" applyAlignment="1">
      <alignment horizontal="center"/>
    </xf>
    <xf numFmtId="170" fontId="49" fillId="8" borderId="0" xfId="20" applyNumberFormat="1" applyFont="1" applyAlignment="1" applyProtection="1">
      <alignment horizontal="center" vertical="center"/>
      <protection hidden="1"/>
    </xf>
    <xf numFmtId="10" fontId="50" fillId="8" borderId="0" xfId="20" applyNumberFormat="1" applyFont="1" applyAlignment="1" applyProtection="1">
      <alignment horizontal="center" vertical="center"/>
      <protection hidden="1"/>
    </xf>
    <xf numFmtId="0" fontId="47" fillId="8" borderId="16" xfId="19" applyFont="1" applyBorder="1"/>
    <xf numFmtId="170" fontId="49" fillId="8" borderId="16" xfId="20" applyNumberFormat="1" applyFont="1" applyBorder="1" applyAlignment="1" applyProtection="1">
      <alignment horizontal="center" vertical="center"/>
      <protection hidden="1"/>
    </xf>
    <xf numFmtId="170" fontId="50" fillId="8" borderId="0" xfId="20" applyNumberFormat="1" applyFont="1" applyAlignment="1" applyProtection="1">
      <alignment horizontal="center" vertical="center"/>
      <protection hidden="1"/>
    </xf>
    <xf numFmtId="0" fontId="49" fillId="8" borderId="0" xfId="19" applyFont="1" applyAlignment="1">
      <alignment horizontal="left"/>
    </xf>
    <xf numFmtId="0" fontId="47" fillId="8" borderId="0" xfId="19" applyFont="1" applyAlignment="1">
      <alignment horizontal="left"/>
    </xf>
    <xf numFmtId="4" fontId="47" fillId="8" borderId="0" xfId="19" applyNumberFormat="1" applyFont="1"/>
    <xf numFmtId="171" fontId="47" fillId="8" borderId="0" xfId="21" applyNumberFormat="1" applyFont="1" applyProtection="1">
      <protection hidden="1"/>
    </xf>
    <xf numFmtId="10" fontId="47" fillId="8" borderId="0" xfId="21" applyNumberFormat="1" applyFont="1" applyAlignment="1" applyProtection="1">
      <alignment horizontal="center"/>
      <protection hidden="1"/>
    </xf>
    <xf numFmtId="0" fontId="47" fillId="8" borderId="0" xfId="21" applyFont="1" applyProtection="1">
      <protection hidden="1"/>
    </xf>
    <xf numFmtId="0" fontId="7" fillId="8" borderId="0" xfId="22" applyFont="1" applyAlignment="1">
      <alignment horizontal="left" vertical="center" wrapText="1"/>
    </xf>
    <xf numFmtId="0" fontId="47" fillId="8" borderId="0" xfId="19" applyFont="1" applyAlignment="1">
      <alignment vertical="center" wrapText="1"/>
    </xf>
    <xf numFmtId="0" fontId="51" fillId="21" borderId="57" xfId="21" applyFont="1" applyFill="1" applyBorder="1" applyAlignment="1" applyProtection="1">
      <alignment horizontal="center" vertical="center"/>
      <protection hidden="1"/>
    </xf>
    <xf numFmtId="0" fontId="51" fillId="21" borderId="58" xfId="21" applyFont="1" applyFill="1" applyBorder="1" applyAlignment="1" applyProtection="1">
      <alignment horizontal="center" vertical="center"/>
      <protection hidden="1"/>
    </xf>
    <xf numFmtId="0" fontId="51" fillId="21" borderId="59" xfId="21" applyFont="1" applyFill="1" applyBorder="1" applyAlignment="1" applyProtection="1">
      <alignment horizontal="center" vertical="center"/>
      <protection hidden="1"/>
    </xf>
    <xf numFmtId="10" fontId="50" fillId="8" borderId="0" xfId="19" applyNumberFormat="1" applyFont="1" applyAlignment="1">
      <alignment horizontal="center" vertical="center" wrapText="1"/>
    </xf>
    <xf numFmtId="0" fontId="49" fillId="22" borderId="17" xfId="19" applyFont="1" applyFill="1" applyBorder="1" applyAlignment="1">
      <alignment horizontal="center" vertical="center"/>
    </xf>
    <xf numFmtId="0" fontId="49" fillId="22" borderId="18" xfId="19" applyFont="1" applyFill="1" applyBorder="1" applyAlignment="1">
      <alignment horizontal="center" vertical="center"/>
    </xf>
    <xf numFmtId="0" fontId="49" fillId="22" borderId="19" xfId="19" applyFont="1" applyFill="1" applyBorder="1" applyAlignment="1">
      <alignment horizontal="center" vertical="center"/>
    </xf>
    <xf numFmtId="0" fontId="50" fillId="23" borderId="70" xfId="19" applyFont="1" applyFill="1" applyBorder="1" applyAlignment="1">
      <alignment horizontal="center" vertical="center"/>
    </xf>
    <xf numFmtId="0" fontId="50" fillId="23" borderId="71" xfId="19" applyFont="1" applyFill="1" applyBorder="1" applyAlignment="1">
      <alignment horizontal="center" vertical="center"/>
    </xf>
    <xf numFmtId="0" fontId="50" fillId="23" borderId="18" xfId="19" applyFont="1" applyFill="1" applyBorder="1" applyAlignment="1">
      <alignment horizontal="center" vertical="center"/>
    </xf>
    <xf numFmtId="0" fontId="50" fillId="23" borderId="72" xfId="19" applyFont="1" applyFill="1" applyBorder="1" applyAlignment="1">
      <alignment horizontal="center" vertical="center"/>
    </xf>
    <xf numFmtId="0" fontId="52" fillId="23" borderId="73" xfId="19" applyFont="1" applyFill="1" applyBorder="1" applyAlignment="1">
      <alignment horizontal="center" vertical="center"/>
    </xf>
    <xf numFmtId="0" fontId="50" fillId="23" borderId="74" xfId="19" applyFont="1" applyFill="1" applyBorder="1" applyAlignment="1">
      <alignment horizontal="center" vertical="center"/>
    </xf>
    <xf numFmtId="49" fontId="49" fillId="8" borderId="0" xfId="23" applyNumberFormat="1" applyFont="1" applyAlignment="1" applyProtection="1">
      <alignment horizontal="center"/>
      <protection hidden="1"/>
    </xf>
    <xf numFmtId="49" fontId="49" fillId="8" borderId="0" xfId="21" applyNumberFormat="1" applyFont="1" applyAlignment="1" applyProtection="1">
      <alignment horizontal="center"/>
      <protection hidden="1"/>
    </xf>
    <xf numFmtId="172" fontId="49" fillId="8" borderId="75" xfId="19" applyNumberFormat="1" applyFont="1" applyBorder="1" applyAlignment="1">
      <alignment horizontal="center" vertical="center"/>
    </xf>
    <xf numFmtId="39" fontId="49" fillId="8" borderId="76" xfId="24" applyNumberFormat="1" applyFont="1" applyFill="1" applyBorder="1" applyAlignment="1" applyProtection="1">
      <alignment vertical="center"/>
    </xf>
    <xf numFmtId="39" fontId="49" fillId="8" borderId="77" xfId="24" applyNumberFormat="1" applyFont="1" applyFill="1" applyBorder="1" applyAlignment="1" applyProtection="1">
      <alignment vertical="center"/>
    </xf>
    <xf numFmtId="39" fontId="49" fillId="8" borderId="78" xfId="24" applyNumberFormat="1" applyFont="1" applyFill="1" applyBorder="1" applyAlignment="1" applyProtection="1">
      <alignment vertical="center"/>
    </xf>
    <xf numFmtId="39" fontId="49" fillId="8" borderId="79" xfId="24" applyNumberFormat="1" applyFont="1" applyFill="1" applyBorder="1" applyAlignment="1" applyProtection="1">
      <alignment horizontal="center" vertical="center"/>
    </xf>
    <xf numFmtId="10" fontId="7" fillId="20" borderId="80" xfId="22" applyNumberFormat="1" applyFont="1" applyFill="1" applyBorder="1" applyAlignment="1">
      <alignment horizontal="right" vertical="center"/>
    </xf>
    <xf numFmtId="172" fontId="49" fillId="8" borderId="81" xfId="19" applyNumberFormat="1" applyFont="1" applyBorder="1" applyAlignment="1">
      <alignment horizontal="center" vertical="center"/>
    </xf>
    <xf numFmtId="39" fontId="49" fillId="8" borderId="82" xfId="24" applyNumberFormat="1" applyFont="1" applyFill="1" applyBorder="1" applyAlignment="1" applyProtection="1">
      <alignment vertical="center"/>
    </xf>
    <xf numFmtId="39" fontId="49" fillId="8" borderId="83" xfId="24" applyNumberFormat="1" applyFont="1" applyFill="1" applyBorder="1" applyAlignment="1" applyProtection="1">
      <alignment vertical="center"/>
    </xf>
    <xf numFmtId="39" fontId="49" fillId="8" borderId="84" xfId="24" applyNumberFormat="1" applyFont="1" applyFill="1" applyBorder="1" applyAlignment="1" applyProtection="1">
      <alignment vertical="center"/>
    </xf>
    <xf numFmtId="39" fontId="49" fillId="8" borderId="82" xfId="24" applyNumberFormat="1" applyFont="1" applyFill="1" applyBorder="1" applyAlignment="1" applyProtection="1">
      <alignment horizontal="center" vertical="center"/>
    </xf>
    <xf numFmtId="10" fontId="7" fillId="20" borderId="85" xfId="22" applyNumberFormat="1" applyFont="1" applyFill="1" applyBorder="1" applyAlignment="1">
      <alignment horizontal="right" vertical="center"/>
    </xf>
    <xf numFmtId="172" fontId="47" fillId="8" borderId="86" xfId="19" applyNumberFormat="1" applyFont="1" applyBorder="1" applyAlignment="1">
      <alignment horizontal="center" vertical="center"/>
    </xf>
    <xf numFmtId="172" fontId="47" fillId="8" borderId="84" xfId="19" applyNumberFormat="1" applyFont="1" applyBorder="1" applyAlignment="1">
      <alignment horizontal="center" vertical="center"/>
    </xf>
    <xf numFmtId="10" fontId="47" fillId="20" borderId="82" xfId="24" applyNumberFormat="1" applyFont="1" applyFill="1" applyBorder="1" applyAlignment="1" applyProtection="1">
      <alignment vertical="center"/>
    </xf>
    <xf numFmtId="10" fontId="47" fillId="20" borderId="87" xfId="24" applyNumberFormat="1" applyFont="1" applyFill="1" applyBorder="1" applyAlignment="1" applyProtection="1">
      <alignment horizontal="center" vertical="center"/>
    </xf>
    <xf numFmtId="172" fontId="47" fillId="8" borderId="88" xfId="19" applyNumberFormat="1" applyFont="1" applyBorder="1" applyAlignment="1">
      <alignment horizontal="center" vertical="center"/>
    </xf>
    <xf numFmtId="172" fontId="47" fillId="8" borderId="89" xfId="19" applyNumberFormat="1" applyFont="1" applyBorder="1" applyAlignment="1">
      <alignment horizontal="center" vertical="center"/>
    </xf>
    <xf numFmtId="39" fontId="49" fillId="8" borderId="90" xfId="24" applyNumberFormat="1" applyFont="1" applyFill="1" applyBorder="1" applyAlignment="1" applyProtection="1">
      <alignment vertical="center"/>
    </xf>
    <xf numFmtId="39" fontId="49" fillId="8" borderId="91" xfId="24" applyNumberFormat="1" applyFont="1" applyFill="1" applyBorder="1" applyAlignment="1" applyProtection="1">
      <alignment vertical="center"/>
    </xf>
    <xf numFmtId="39" fontId="49" fillId="8" borderId="92" xfId="24" applyNumberFormat="1" applyFont="1" applyFill="1" applyBorder="1" applyAlignment="1" applyProtection="1">
      <alignment vertical="center"/>
    </xf>
    <xf numFmtId="10" fontId="47" fillId="20" borderId="93" xfId="24" applyNumberFormat="1" applyFont="1" applyFill="1" applyBorder="1" applyAlignment="1" applyProtection="1">
      <alignment vertical="center"/>
    </xf>
    <xf numFmtId="10" fontId="47" fillId="20" borderId="94" xfId="24" applyNumberFormat="1" applyFont="1" applyFill="1" applyBorder="1" applyAlignment="1" applyProtection="1">
      <alignment horizontal="center" vertical="center"/>
    </xf>
    <xf numFmtId="0" fontId="49" fillId="24" borderId="17" xfId="19" applyFont="1" applyFill="1" applyBorder="1" applyAlignment="1">
      <alignment horizontal="center" vertical="center"/>
    </xf>
    <xf numFmtId="0" fontId="49" fillId="24" borderId="18" xfId="19" applyFont="1" applyFill="1" applyBorder="1" applyAlignment="1">
      <alignment horizontal="center" vertical="center"/>
    </xf>
    <xf numFmtId="0" fontId="49" fillId="24" borderId="19" xfId="19" applyFont="1" applyFill="1" applyBorder="1" applyAlignment="1">
      <alignment horizontal="center" vertical="center"/>
    </xf>
    <xf numFmtId="10" fontId="7" fillId="20" borderId="56" xfId="22" applyNumberFormat="1" applyFont="1" applyFill="1" applyBorder="1" applyAlignment="1">
      <alignment horizontal="right" vertical="center"/>
    </xf>
    <xf numFmtId="0" fontId="49" fillId="8" borderId="0" xfId="21" applyFont="1" applyProtection="1">
      <protection hidden="1"/>
    </xf>
    <xf numFmtId="10" fontId="49" fillId="8" borderId="45" xfId="19" applyNumberFormat="1" applyFont="1" applyBorder="1" applyAlignment="1">
      <alignment horizontal="center"/>
    </xf>
    <xf numFmtId="10" fontId="49" fillId="8" borderId="0" xfId="19" applyNumberFormat="1" applyFont="1" applyAlignment="1">
      <alignment horizontal="center"/>
    </xf>
    <xf numFmtId="10" fontId="49" fillId="8" borderId="0" xfId="23" applyNumberFormat="1" applyFont="1" applyAlignment="1" applyProtection="1">
      <alignment horizontal="center"/>
      <protection hidden="1"/>
    </xf>
    <xf numFmtId="10" fontId="49" fillId="8" borderId="0" xfId="21" applyNumberFormat="1" applyFont="1" applyAlignment="1" applyProtection="1">
      <alignment horizontal="center"/>
      <protection hidden="1"/>
    </xf>
    <xf numFmtId="10" fontId="49" fillId="8" borderId="95" xfId="6" applyNumberFormat="1" applyFont="1" applyFill="1" applyBorder="1" applyAlignment="1">
      <alignment vertical="center"/>
    </xf>
    <xf numFmtId="10" fontId="54" fillId="25" borderId="56" xfId="22" applyNumberFormat="1" applyFont="1" applyFill="1" applyBorder="1" applyAlignment="1">
      <alignment horizontal="right" vertical="center"/>
    </xf>
    <xf numFmtId="0" fontId="49" fillId="8" borderId="0" xfId="19" applyFont="1"/>
    <xf numFmtId="168" fontId="47" fillId="8" borderId="0" xfId="19" applyNumberFormat="1" applyFont="1" applyAlignment="1">
      <alignment horizontal="right"/>
    </xf>
    <xf numFmtId="0" fontId="49" fillId="26" borderId="8" xfId="19" applyFont="1" applyFill="1" applyBorder="1" applyAlignment="1">
      <alignment horizontal="center" vertical="center"/>
    </xf>
    <xf numFmtId="0" fontId="49" fillId="26" borderId="9" xfId="19" applyFont="1" applyFill="1" applyBorder="1" applyAlignment="1">
      <alignment horizontal="center" vertical="center"/>
    </xf>
    <xf numFmtId="0" fontId="49" fillId="26" borderId="10" xfId="19" applyFont="1" applyFill="1" applyBorder="1" applyAlignment="1">
      <alignment horizontal="center" vertical="center"/>
    </xf>
    <xf numFmtId="10" fontId="47" fillId="8" borderId="0" xfId="19" applyNumberFormat="1" applyFont="1" applyAlignment="1">
      <alignment horizontal="center" vertical="center"/>
    </xf>
    <xf numFmtId="0" fontId="47" fillId="8" borderId="0" xfId="19" applyFont="1" applyAlignment="1">
      <alignment vertical="center"/>
    </xf>
    <xf numFmtId="0" fontId="49" fillId="27" borderId="69" xfId="19" applyFont="1" applyFill="1" applyBorder="1" applyAlignment="1">
      <alignment horizontal="center" vertical="center" wrapText="1"/>
    </xf>
    <xf numFmtId="0" fontId="49" fillId="27" borderId="57" xfId="19" applyFont="1" applyFill="1" applyBorder="1" applyAlignment="1">
      <alignment horizontal="center" vertical="center" wrapText="1"/>
    </xf>
    <xf numFmtId="0" fontId="49" fillId="27" borderId="59" xfId="19" applyFont="1" applyFill="1" applyBorder="1" applyAlignment="1">
      <alignment horizontal="center" vertical="center" wrapText="1"/>
    </xf>
    <xf numFmtId="0" fontId="49" fillId="27" borderId="69" xfId="19" applyFont="1" applyFill="1" applyBorder="1" applyAlignment="1">
      <alignment horizontal="center" vertical="center"/>
    </xf>
    <xf numFmtId="168" fontId="49" fillId="27" borderId="37" xfId="19" applyNumberFormat="1" applyFont="1" applyFill="1" applyBorder="1" applyAlignment="1">
      <alignment horizontal="center" vertical="center"/>
    </xf>
    <xf numFmtId="168" fontId="49" fillId="27" borderId="38" xfId="19" applyNumberFormat="1" applyFont="1" applyFill="1" applyBorder="1" applyAlignment="1">
      <alignment horizontal="center" vertical="center"/>
    </xf>
    <xf numFmtId="0" fontId="49" fillId="27" borderId="2" xfId="19" applyFont="1" applyFill="1" applyBorder="1" applyAlignment="1">
      <alignment horizontal="center" vertical="center" wrapText="1"/>
    </xf>
    <xf numFmtId="0" fontId="49" fillId="27" borderId="37" xfId="19" applyFont="1" applyFill="1" applyBorder="1" applyAlignment="1">
      <alignment horizontal="center" vertical="center" wrapText="1"/>
    </xf>
    <xf numFmtId="0" fontId="49" fillId="27" borderId="38" xfId="19" applyFont="1" applyFill="1" applyBorder="1" applyAlignment="1">
      <alignment horizontal="center" vertical="center" wrapText="1"/>
    </xf>
    <xf numFmtId="173" fontId="52" fillId="27" borderId="2" xfId="19" applyNumberFormat="1" applyFont="1" applyFill="1" applyBorder="1" applyAlignment="1">
      <alignment horizontal="center" vertical="center" wrapText="1"/>
    </xf>
    <xf numFmtId="0" fontId="47" fillId="8" borderId="68" xfId="19" applyFont="1" applyBorder="1" applyAlignment="1">
      <alignment horizontal="center" vertical="center"/>
    </xf>
    <xf numFmtId="0" fontId="47" fillId="8" borderId="65" xfId="19" applyFont="1" applyBorder="1" applyAlignment="1">
      <alignment vertical="center"/>
    </xf>
    <xf numFmtId="0" fontId="47" fillId="8" borderId="67" xfId="19" applyFont="1" applyBorder="1" applyAlignment="1">
      <alignment vertical="center"/>
    </xf>
    <xf numFmtId="173" fontId="47" fillId="27" borderId="68" xfId="19" applyNumberFormat="1" applyFont="1" applyFill="1" applyBorder="1" applyAlignment="1">
      <alignment horizontal="center" vertical="center"/>
    </xf>
    <xf numFmtId="0" fontId="47" fillId="8" borderId="96" xfId="19" applyFont="1" applyBorder="1" applyAlignment="1">
      <alignment horizontal="center" vertical="center"/>
    </xf>
    <xf numFmtId="0" fontId="47" fillId="8" borderId="97" xfId="19" applyFont="1" applyBorder="1" applyAlignment="1">
      <alignment vertical="center"/>
    </xf>
    <xf numFmtId="0" fontId="47" fillId="8" borderId="98" xfId="19" applyFont="1" applyBorder="1" applyAlignment="1">
      <alignment vertical="center"/>
    </xf>
    <xf numFmtId="173" fontId="47" fillId="27" borderId="96" xfId="19" applyNumberFormat="1" applyFont="1" applyFill="1" applyBorder="1" applyAlignment="1">
      <alignment horizontal="center" vertical="center"/>
    </xf>
    <xf numFmtId="0" fontId="47" fillId="8" borderId="99" xfId="19" applyFont="1" applyBorder="1" applyAlignment="1">
      <alignment horizontal="center" vertical="center"/>
    </xf>
    <xf numFmtId="0" fontId="47" fillId="8" borderId="100" xfId="19" applyFont="1" applyBorder="1" applyAlignment="1">
      <alignment vertical="center"/>
    </xf>
    <xf numFmtId="0" fontId="47" fillId="8" borderId="101" xfId="19" applyFont="1" applyBorder="1" applyAlignment="1">
      <alignment vertical="center"/>
    </xf>
    <xf numFmtId="173" fontId="47" fillId="27" borderId="99" xfId="19" applyNumberFormat="1" applyFont="1" applyFill="1" applyBorder="1" applyAlignment="1">
      <alignment horizontal="center" vertical="center"/>
    </xf>
    <xf numFmtId="0" fontId="49" fillId="8" borderId="2" xfId="19" applyFont="1" applyBorder="1" applyAlignment="1">
      <alignment horizontal="center" vertical="center"/>
    </xf>
    <xf numFmtId="0" fontId="49" fillId="8" borderId="8" xfId="19" applyFont="1" applyBorder="1" applyAlignment="1">
      <alignment vertical="center"/>
    </xf>
    <xf numFmtId="0" fontId="49" fillId="8" borderId="10" xfId="19" applyFont="1" applyBorder="1" applyAlignment="1">
      <alignment vertical="center"/>
    </xf>
    <xf numFmtId="173" fontId="49" fillId="22" borderId="2" xfId="19" applyNumberFormat="1" applyFont="1" applyFill="1" applyBorder="1" applyAlignment="1">
      <alignment horizontal="center" vertical="center"/>
    </xf>
    <xf numFmtId="0" fontId="49" fillId="26" borderId="57" xfId="19" applyFont="1" applyFill="1" applyBorder="1" applyAlignment="1">
      <alignment horizontal="center" vertical="center"/>
    </xf>
    <xf numFmtId="0" fontId="49" fillId="26" borderId="58" xfId="19" applyFont="1" applyFill="1" applyBorder="1" applyAlignment="1">
      <alignment horizontal="center" vertical="center"/>
    </xf>
    <xf numFmtId="0" fontId="49" fillId="26" borderId="59" xfId="19" applyFont="1" applyFill="1" applyBorder="1" applyAlignment="1">
      <alignment horizontal="center" vertical="center"/>
    </xf>
    <xf numFmtId="0" fontId="47" fillId="8" borderId="100" xfId="19" applyFont="1" applyBorder="1" applyAlignment="1">
      <alignment horizontal="left" vertical="center"/>
    </xf>
    <xf numFmtId="0" fontId="47" fillId="8" borderId="101" xfId="19" applyFont="1" applyBorder="1" applyAlignment="1">
      <alignment horizontal="left" vertical="center"/>
    </xf>
    <xf numFmtId="174" fontId="47" fillId="27" borderId="68" xfId="19" applyNumberFormat="1" applyFont="1" applyFill="1" applyBorder="1" applyAlignment="1">
      <alignment horizontal="center" vertical="center"/>
    </xf>
    <xf numFmtId="0" fontId="47" fillId="8" borderId="100" xfId="19" applyFont="1" applyBorder="1" applyAlignment="1">
      <alignment horizontal="justify" vertical="center" wrapText="1"/>
    </xf>
    <xf numFmtId="0" fontId="47" fillId="8" borderId="101" xfId="19" applyFont="1" applyBorder="1" applyAlignment="1">
      <alignment horizontal="justify" vertical="center" wrapText="1"/>
    </xf>
    <xf numFmtId="0" fontId="47" fillId="8" borderId="8" xfId="19" applyFont="1" applyBorder="1" applyAlignment="1">
      <alignment horizontal="center" vertical="center"/>
    </xf>
    <xf numFmtId="0" fontId="47" fillId="8" borderId="9" xfId="19" applyFont="1" applyBorder="1" applyAlignment="1">
      <alignment horizontal="center" vertical="center"/>
    </xf>
    <xf numFmtId="0" fontId="49" fillId="8" borderId="2" xfId="19" applyFont="1" applyBorder="1" applyAlignment="1">
      <alignment horizontal="center" vertical="center"/>
    </xf>
    <xf numFmtId="4" fontId="49" fillId="22" borderId="2" xfId="19" applyNumberFormat="1" applyFont="1" applyFill="1" applyBorder="1" applyAlignment="1">
      <alignment horizontal="center" vertical="center"/>
    </xf>
    <xf numFmtId="0" fontId="0" fillId="12" borderId="2" xfId="17" applyFont="1" applyFill="1" applyBorder="1" applyAlignment="1" applyProtection="1">
      <alignment wrapText="1"/>
      <protection locked="0"/>
    </xf>
    <xf numFmtId="0" fontId="1" fillId="9" borderId="2" xfId="17" applyFont="1" applyFill="1" applyBorder="1" applyAlignment="1">
      <alignment horizontal="center" vertical="center" wrapText="1"/>
    </xf>
    <xf numFmtId="0" fontId="1" fillId="9" borderId="2" xfId="17" applyFont="1" applyFill="1" applyBorder="1" applyAlignment="1">
      <alignment horizontal="center" vertical="center" wrapText="1"/>
    </xf>
    <xf numFmtId="4" fontId="1" fillId="9" borderId="2" xfId="17" applyNumberFormat="1" applyFont="1" applyFill="1" applyBorder="1" applyAlignment="1">
      <alignment horizontal="center" vertical="center" wrapText="1"/>
    </xf>
    <xf numFmtId="0" fontId="1" fillId="8" borderId="2" xfId="17" applyFont="1" applyBorder="1" applyAlignment="1">
      <alignment horizontal="left" vertical="center" wrapText="1"/>
    </xf>
    <xf numFmtId="0" fontId="1" fillId="8" borderId="2" xfId="17" applyFont="1" applyBorder="1" applyAlignment="1">
      <alignment horizontal="left" vertical="center" wrapText="1"/>
    </xf>
    <xf numFmtId="4" fontId="1" fillId="8" borderId="2" xfId="17" applyNumberFormat="1" applyFont="1" applyBorder="1" applyAlignment="1">
      <alignment horizontal="right" vertical="center" wrapText="1"/>
    </xf>
    <xf numFmtId="0" fontId="3" fillId="9" borderId="69" xfId="17" applyFont="1" applyFill="1" applyBorder="1" applyAlignment="1">
      <alignment horizontal="right" vertical="center" wrapText="1"/>
    </xf>
    <xf numFmtId="4" fontId="1" fillId="9" borderId="69" xfId="17" applyNumberFormat="1" applyFont="1" applyFill="1" applyBorder="1" applyAlignment="1">
      <alignment horizontal="right" vertical="center" wrapText="1"/>
    </xf>
    <xf numFmtId="4" fontId="1" fillId="9" borderId="2" xfId="17" applyNumberFormat="1" applyFont="1" applyFill="1" applyBorder="1" applyAlignment="1">
      <alignment horizontal="right" vertical="center" wrapText="1"/>
    </xf>
    <xf numFmtId="0" fontId="3" fillId="9" borderId="2" xfId="17" applyFont="1" applyFill="1" applyBorder="1" applyAlignment="1">
      <alignment horizontal="right" vertical="center" wrapText="1"/>
    </xf>
    <xf numFmtId="4" fontId="1" fillId="9" borderId="2" xfId="17" applyNumberFormat="1" applyFont="1" applyFill="1" applyBorder="1" applyAlignment="1">
      <alignment vertical="center" wrapText="1"/>
    </xf>
    <xf numFmtId="0" fontId="3" fillId="10" borderId="2" xfId="17" applyFont="1" applyFill="1" applyBorder="1" applyAlignment="1">
      <alignment horizontal="right" vertical="center" wrapText="1"/>
    </xf>
    <xf numFmtId="4" fontId="1" fillId="10" borderId="2" xfId="17" applyNumberFormat="1" applyFont="1" applyFill="1" applyBorder="1" applyAlignment="1">
      <alignment vertical="center" wrapText="1"/>
    </xf>
    <xf numFmtId="4" fontId="1" fillId="10" borderId="2" xfId="17" applyNumberFormat="1" applyFont="1" applyFill="1" applyBorder="1" applyAlignment="1">
      <alignment horizontal="right" vertical="center" wrapText="1"/>
    </xf>
  </cellXfs>
  <cellStyles count="26">
    <cellStyle name="Moeda 2" xfId="10" xr:uid="{FA60C924-FB68-446B-A8C3-D192A586AD7A}"/>
    <cellStyle name="Normal" xfId="0" builtinId="0"/>
    <cellStyle name="Normal 10" xfId="17" xr:uid="{B9C9E5FD-A482-4EC6-8F68-74A0052ACFBB}"/>
    <cellStyle name="Normal 11" xfId="18" xr:uid="{C4723352-0EDE-41BA-8008-F2EB7C69154C}"/>
    <cellStyle name="Normal 12" xfId="22" xr:uid="{B38B8572-E938-4FBC-924F-9A9F9317F81C}"/>
    <cellStyle name="Normal 13" xfId="25" xr:uid="{DD879650-C419-4B1C-9D62-3C7F0349CCFF}"/>
    <cellStyle name="Normal 165" xfId="7" xr:uid="{928B7FAA-BD1B-4407-8411-B87D30F70474}"/>
    <cellStyle name="Normal 165 2" xfId="9" xr:uid="{339A0330-AAB6-4889-8BA8-BBBC0FD23D46}"/>
    <cellStyle name="Normal 2" xfId="2" xr:uid="{60A6A41B-E09A-49A7-9928-AFEFE95BBAD2}"/>
    <cellStyle name="Normal 2 2" xfId="19" xr:uid="{2B0F1379-4FD8-4A61-964D-C5E1CF3E6D7B}"/>
    <cellStyle name="Normal 3" xfId="3" xr:uid="{C67446AB-4E47-46B4-ACF5-9930E8311D08}"/>
    <cellStyle name="Normal 4" xfId="11" xr:uid="{C1BF2CA6-6758-4E19-B708-4112DA1A3420}"/>
    <cellStyle name="Normal 5" xfId="12" xr:uid="{1A23C9DF-1965-4452-8781-BB421FCA14C2}"/>
    <cellStyle name="Normal 6" xfId="14" xr:uid="{46BB3553-A9E2-4ABA-8645-F184E4EC6A46}"/>
    <cellStyle name="Normal 7" xfId="5" xr:uid="{EA7C3FFE-2CBB-4475-AD56-DB0BE1D6EB53}"/>
    <cellStyle name="Normal 8" xfId="15" xr:uid="{1EB7A88F-53A7-4D36-BE41-322804D99777}"/>
    <cellStyle name="Normal 9" xfId="16" xr:uid="{20FC12AC-330B-46C7-8D3C-CB94A1EF45A5}"/>
    <cellStyle name="Normal_Construction Assemblies A-E" xfId="21" xr:uid="{FD7BD5B3-B072-43C4-87DB-685CB0584425}"/>
    <cellStyle name="Normal_Construction Assemblies L-Q" xfId="23" xr:uid="{546926D8-01A3-4B7C-A8AC-9F5A216FAC32}"/>
    <cellStyle name="Normal_orçcomp" xfId="20" xr:uid="{060DFCC5-1BAF-4BB6-A7C5-3936C47D88CD}"/>
    <cellStyle name="Porcentagem" xfId="1" builtinId="5"/>
    <cellStyle name="Porcentagem 2" xfId="6" xr:uid="{A08D87A2-0999-4D2E-A5C9-ED39373DC795}"/>
    <cellStyle name="Vírgula 2" xfId="8" xr:uid="{EB88D89D-D989-4ED5-99F3-9C1CEC9CB1EF}"/>
    <cellStyle name="Vírgula 2 2" xfId="24" xr:uid="{B13CA716-8E60-439D-9213-B9F0975A6CD2}"/>
    <cellStyle name="Vírgula 3" xfId="13" xr:uid="{9A2710C1-ABC1-4AE1-930A-360B482BFAED}"/>
    <cellStyle name="Vírgula 3 2" xfId="4" xr:uid="{D5C771D4-607C-4650-86AA-82A2207F1A3A}"/>
  </cellStyles>
  <dxfs count="50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871398386916751E-2"/>
          <c:y val="1.3800917094061853E-2"/>
          <c:w val="0.94229109649451737"/>
          <c:h val="0.84407190475561733"/>
        </c:manualLayout>
      </c:layout>
      <c:areaChart>
        <c:grouping val="standard"/>
        <c:varyColors val="0"/>
        <c:ser>
          <c:idx val="0"/>
          <c:order val="0"/>
          <c:tx>
            <c:v>A=50%</c:v>
          </c:tx>
          <c:cat>
            <c:numRef>
              <c:f>'CURVA ABC'!$K$5:$K$103</c:f>
              <c:numCache>
                <c:formatCode>0.00%</c:formatCode>
                <c:ptCount val="99"/>
                <c:pt idx="0">
                  <c:v>0.1668820228356365</c:v>
                </c:pt>
                <c:pt idx="1">
                  <c:v>5.3444835678081504E-2</c:v>
                </c:pt>
                <c:pt idx="2">
                  <c:v>5.1272509216251483E-2</c:v>
                </c:pt>
                <c:pt idx="3">
                  <c:v>4.681808320337847E-2</c:v>
                </c:pt>
                <c:pt idx="4">
                  <c:v>4.3314946175477084E-2</c:v>
                </c:pt>
                <c:pt idx="5">
                  <c:v>4.1832734473853973E-2</c:v>
                </c:pt>
                <c:pt idx="6">
                  <c:v>3.81207413266718E-2</c:v>
                </c:pt>
                <c:pt idx="7">
                  <c:v>3.5043184495794445E-2</c:v>
                </c:pt>
                <c:pt idx="8">
                  <c:v>3.3859258987681176E-2</c:v>
                </c:pt>
                <c:pt idx="9">
                  <c:v>3.0600038156611237E-2</c:v>
                </c:pt>
                <c:pt idx="10">
                  <c:v>2.6907838012210562E-2</c:v>
                </c:pt>
                <c:pt idx="11">
                  <c:v>2.5897828373898205E-2</c:v>
                </c:pt>
                <c:pt idx="12">
                  <c:v>2.4654182622176231E-2</c:v>
                </c:pt>
                <c:pt idx="13">
                  <c:v>2.4122982063518109E-2</c:v>
                </c:pt>
                <c:pt idx="14">
                  <c:v>2.3081562396978623E-2</c:v>
                </c:pt>
                <c:pt idx="15">
                  <c:v>2.0277760428058181E-2</c:v>
                </c:pt>
                <c:pt idx="16">
                  <c:v>1.9314233481243726E-2</c:v>
                </c:pt>
                <c:pt idx="17">
                  <c:v>1.9019724259318301E-2</c:v>
                </c:pt>
                <c:pt idx="18">
                  <c:v>1.8966961710498758E-2</c:v>
                </c:pt>
                <c:pt idx="19">
                  <c:v>1.6904044120274589E-2</c:v>
                </c:pt>
                <c:pt idx="20">
                  <c:v>1.5893255909356446E-2</c:v>
                </c:pt>
                <c:pt idx="21">
                  <c:v>1.5393732030762058E-2</c:v>
                </c:pt>
                <c:pt idx="22">
                  <c:v>1.3356388647541802E-2</c:v>
                </c:pt>
                <c:pt idx="23">
                  <c:v>1.2841581806025428E-2</c:v>
                </c:pt>
                <c:pt idx="24">
                  <c:v>1.1722902868373554E-2</c:v>
                </c:pt>
                <c:pt idx="25">
                  <c:v>1.0712052314751782E-2</c:v>
                </c:pt>
                <c:pt idx="26">
                  <c:v>9.2609776389796644E-3</c:v>
                </c:pt>
                <c:pt idx="27">
                  <c:v>9.0718526578378051E-3</c:v>
                </c:pt>
                <c:pt idx="28">
                  <c:v>8.5455362424768852E-3</c:v>
                </c:pt>
                <c:pt idx="29">
                  <c:v>7.7631386170184937E-3</c:v>
                </c:pt>
                <c:pt idx="30">
                  <c:v>7.7348706598739797E-3</c:v>
                </c:pt>
                <c:pt idx="31">
                  <c:v>7.1803773255398546E-3</c:v>
                </c:pt>
                <c:pt idx="32">
                  <c:v>6.1926684980045683E-3</c:v>
                </c:pt>
                <c:pt idx="33">
                  <c:v>5.6368566830664107E-3</c:v>
                </c:pt>
                <c:pt idx="34">
                  <c:v>5.3045183240775428E-3</c:v>
                </c:pt>
                <c:pt idx="35">
                  <c:v>5.1989246689410264E-3</c:v>
                </c:pt>
                <c:pt idx="36">
                  <c:v>4.915319618496455E-3</c:v>
                </c:pt>
                <c:pt idx="37">
                  <c:v>4.9107015486409894E-3</c:v>
                </c:pt>
                <c:pt idx="38">
                  <c:v>4.6092594025717885E-3</c:v>
                </c:pt>
                <c:pt idx="39">
                  <c:v>4.3412235142714379E-3</c:v>
                </c:pt>
                <c:pt idx="40">
                  <c:v>4.0134609078810975E-3</c:v>
                </c:pt>
                <c:pt idx="41">
                  <c:v>3.8025211624141356E-3</c:v>
                </c:pt>
                <c:pt idx="42">
                  <c:v>3.3376966908583512E-3</c:v>
                </c:pt>
                <c:pt idx="43">
                  <c:v>3.2801587251721901E-3</c:v>
                </c:pt>
                <c:pt idx="44">
                  <c:v>3.2414098104301225E-3</c:v>
                </c:pt>
                <c:pt idx="45">
                  <c:v>3.1486833163174243E-3</c:v>
                </c:pt>
                <c:pt idx="46">
                  <c:v>3.0045512703656156E-3</c:v>
                </c:pt>
                <c:pt idx="47">
                  <c:v>2.7164549956006008E-3</c:v>
                </c:pt>
                <c:pt idx="48">
                  <c:v>2.4971797892668177E-3</c:v>
                </c:pt>
                <c:pt idx="49">
                  <c:v>2.1581588566787738E-3</c:v>
                </c:pt>
                <c:pt idx="50">
                  <c:v>1.8705762083575921E-3</c:v>
                </c:pt>
                <c:pt idx="51">
                  <c:v>1.8508187119384029E-3</c:v>
                </c:pt>
                <c:pt idx="52">
                  <c:v>1.84233513477031E-3</c:v>
                </c:pt>
                <c:pt idx="53">
                  <c:v>1.7702353229107281E-3</c:v>
                </c:pt>
                <c:pt idx="54">
                  <c:v>1.7418491194283127E-3</c:v>
                </c:pt>
                <c:pt idx="55">
                  <c:v>1.5502989050107975E-3</c:v>
                </c:pt>
                <c:pt idx="56">
                  <c:v>1.5490164029281443E-3</c:v>
                </c:pt>
                <c:pt idx="57">
                  <c:v>1.4962248871494602E-3</c:v>
                </c:pt>
                <c:pt idx="58">
                  <c:v>1.4827329416319947E-3</c:v>
                </c:pt>
                <c:pt idx="59">
                  <c:v>1.4707057752074021E-3</c:v>
                </c:pt>
                <c:pt idx="60">
                  <c:v>1.4250941227677927E-3</c:v>
                </c:pt>
                <c:pt idx="61">
                  <c:v>1.3391303040410421E-3</c:v>
                </c:pt>
                <c:pt idx="62">
                  <c:v>9.4753345531112709E-4</c:v>
                </c:pt>
                <c:pt idx="63">
                  <c:v>9.2044106212116892E-4</c:v>
                </c:pt>
                <c:pt idx="64">
                  <c:v>9.0626212515215808E-4</c:v>
                </c:pt>
                <c:pt idx="65">
                  <c:v>8.9716173117477833E-4</c:v>
                </c:pt>
                <c:pt idx="66">
                  <c:v>8.9624629145764031E-4</c:v>
                </c:pt>
                <c:pt idx="67">
                  <c:v>8.5369901632514759E-4</c:v>
                </c:pt>
                <c:pt idx="68">
                  <c:v>8.527192862482013E-4</c:v>
                </c:pt>
                <c:pt idx="69">
                  <c:v>8.2712552595666598E-4</c:v>
                </c:pt>
                <c:pt idx="70">
                  <c:v>7.591701139702887E-4</c:v>
                </c:pt>
                <c:pt idx="71">
                  <c:v>7.2707185487404593E-4</c:v>
                </c:pt>
                <c:pt idx="72">
                  <c:v>7.2707185487404593E-4</c:v>
                </c:pt>
                <c:pt idx="73">
                  <c:v>7.1789379072912036E-4</c:v>
                </c:pt>
                <c:pt idx="74">
                  <c:v>7.1295322442266307E-4</c:v>
                </c:pt>
                <c:pt idx="75">
                  <c:v>6.8036233815736886E-4</c:v>
                </c:pt>
                <c:pt idx="76">
                  <c:v>6.4804541039033779E-4</c:v>
                </c:pt>
                <c:pt idx="77">
                  <c:v>6.4279470639663132E-4</c:v>
                </c:pt>
                <c:pt idx="78">
                  <c:v>6.4128311863363664E-4</c:v>
                </c:pt>
                <c:pt idx="79">
                  <c:v>4.649017935060137E-4</c:v>
                </c:pt>
                <c:pt idx="80">
                  <c:v>4.6295050760607637E-4</c:v>
                </c:pt>
                <c:pt idx="81">
                  <c:v>4.6205486906007184E-4</c:v>
                </c:pt>
                <c:pt idx="82">
                  <c:v>4.5249364782722241E-4</c:v>
                </c:pt>
                <c:pt idx="83">
                  <c:v>3.7784219980609472E-4</c:v>
                </c:pt>
                <c:pt idx="84">
                  <c:v>3.6892106692285406E-4</c:v>
                </c:pt>
                <c:pt idx="85">
                  <c:v>3.1444377799707342E-4</c:v>
                </c:pt>
                <c:pt idx="86">
                  <c:v>2.9508879718781017E-4</c:v>
                </c:pt>
                <c:pt idx="87">
                  <c:v>2.9048170503079648E-4</c:v>
                </c:pt>
                <c:pt idx="88">
                  <c:v>2.8886337980731043E-4</c:v>
                </c:pt>
                <c:pt idx="89">
                  <c:v>2.3945547398714022E-4</c:v>
                </c:pt>
                <c:pt idx="90">
                  <c:v>2.2373257684867674E-4</c:v>
                </c:pt>
                <c:pt idx="91">
                  <c:v>2.1616433906391903E-4</c:v>
                </c:pt>
                <c:pt idx="92">
                  <c:v>1.8727009241871142E-4</c:v>
                </c:pt>
                <c:pt idx="93">
                  <c:v>1.8244226589496398E-4</c:v>
                </c:pt>
                <c:pt idx="94">
                  <c:v>1.4546571827402265E-4</c:v>
                </c:pt>
                <c:pt idx="95">
                  <c:v>7.1320808408641435E-5</c:v>
                </c:pt>
                <c:pt idx="96">
                  <c:v>3.3498505847781987E-5</c:v>
                </c:pt>
                <c:pt idx="97">
                  <c:v>2.9345300207861477E-5</c:v>
                </c:pt>
                <c:pt idx="98">
                  <c:v>2.4522732355792116E-5</c:v>
                </c:pt>
              </c:numCache>
            </c:numRef>
          </c:cat>
          <c:val>
            <c:numRef>
              <c:f>'CURVA ABC'!$L$5:$L$13</c:f>
              <c:numCache>
                <c:formatCode>0.00%</c:formatCode>
                <c:ptCount val="9"/>
                <c:pt idx="0">
                  <c:v>0.1668820228356365</c:v>
                </c:pt>
                <c:pt idx="1">
                  <c:v>0.220326858513718</c:v>
                </c:pt>
                <c:pt idx="2">
                  <c:v>0.27159936772996951</c:v>
                </c:pt>
                <c:pt idx="3">
                  <c:v>0.318417450933348</c:v>
                </c:pt>
                <c:pt idx="4">
                  <c:v>0.3617323971088251</c:v>
                </c:pt>
                <c:pt idx="5">
                  <c:v>0.40356513158267909</c:v>
                </c:pt>
                <c:pt idx="6">
                  <c:v>0.44168587290935091</c:v>
                </c:pt>
                <c:pt idx="7">
                  <c:v>0.47672905740514537</c:v>
                </c:pt>
                <c:pt idx="8">
                  <c:v>0.51058831639282654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6C-4584-AAB2-8E1D13E5E003}"/>
            </c:ext>
          </c:extLst>
        </c:ser>
        <c:ser>
          <c:idx val="1"/>
          <c:order val="1"/>
          <c:tx>
            <c:v>B=30%</c:v>
          </c:tx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</c:spPr>
          <c:cat>
            <c:numRef>
              <c:f>'CURVA ABC'!$K$5:$K$103</c:f>
              <c:numCache>
                <c:formatCode>0.00%</c:formatCode>
                <c:ptCount val="99"/>
                <c:pt idx="0">
                  <c:v>0.1668820228356365</c:v>
                </c:pt>
                <c:pt idx="1">
                  <c:v>5.3444835678081504E-2</c:v>
                </c:pt>
                <c:pt idx="2">
                  <c:v>5.1272509216251483E-2</c:v>
                </c:pt>
                <c:pt idx="3">
                  <c:v>4.681808320337847E-2</c:v>
                </c:pt>
                <c:pt idx="4">
                  <c:v>4.3314946175477084E-2</c:v>
                </c:pt>
                <c:pt idx="5">
                  <c:v>4.1832734473853973E-2</c:v>
                </c:pt>
                <c:pt idx="6">
                  <c:v>3.81207413266718E-2</c:v>
                </c:pt>
                <c:pt idx="7">
                  <c:v>3.5043184495794445E-2</c:v>
                </c:pt>
                <c:pt idx="8">
                  <c:v>3.3859258987681176E-2</c:v>
                </c:pt>
                <c:pt idx="9">
                  <c:v>3.0600038156611237E-2</c:v>
                </c:pt>
                <c:pt idx="10">
                  <c:v>2.6907838012210562E-2</c:v>
                </c:pt>
                <c:pt idx="11">
                  <c:v>2.5897828373898205E-2</c:v>
                </c:pt>
                <c:pt idx="12">
                  <c:v>2.4654182622176231E-2</c:v>
                </c:pt>
                <c:pt idx="13">
                  <c:v>2.4122982063518109E-2</c:v>
                </c:pt>
                <c:pt idx="14">
                  <c:v>2.3081562396978623E-2</c:v>
                </c:pt>
                <c:pt idx="15">
                  <c:v>2.0277760428058181E-2</c:v>
                </c:pt>
                <c:pt idx="16">
                  <c:v>1.9314233481243726E-2</c:v>
                </c:pt>
                <c:pt idx="17">
                  <c:v>1.9019724259318301E-2</c:v>
                </c:pt>
                <c:pt idx="18">
                  <c:v>1.8966961710498758E-2</c:v>
                </c:pt>
                <c:pt idx="19">
                  <c:v>1.6904044120274589E-2</c:v>
                </c:pt>
                <c:pt idx="20">
                  <c:v>1.5893255909356446E-2</c:v>
                </c:pt>
                <c:pt idx="21">
                  <c:v>1.5393732030762058E-2</c:v>
                </c:pt>
                <c:pt idx="22">
                  <c:v>1.3356388647541802E-2</c:v>
                </c:pt>
                <c:pt idx="23">
                  <c:v>1.2841581806025428E-2</c:v>
                </c:pt>
                <c:pt idx="24">
                  <c:v>1.1722902868373554E-2</c:v>
                </c:pt>
                <c:pt idx="25">
                  <c:v>1.0712052314751782E-2</c:v>
                </c:pt>
                <c:pt idx="26">
                  <c:v>9.2609776389796644E-3</c:v>
                </c:pt>
                <c:pt idx="27">
                  <c:v>9.0718526578378051E-3</c:v>
                </c:pt>
                <c:pt idx="28">
                  <c:v>8.5455362424768852E-3</c:v>
                </c:pt>
                <c:pt idx="29">
                  <c:v>7.7631386170184937E-3</c:v>
                </c:pt>
                <c:pt idx="30">
                  <c:v>7.7348706598739797E-3</c:v>
                </c:pt>
                <c:pt idx="31">
                  <c:v>7.1803773255398546E-3</c:v>
                </c:pt>
                <c:pt idx="32">
                  <c:v>6.1926684980045683E-3</c:v>
                </c:pt>
                <c:pt idx="33">
                  <c:v>5.6368566830664107E-3</c:v>
                </c:pt>
                <c:pt idx="34">
                  <c:v>5.3045183240775428E-3</c:v>
                </c:pt>
                <c:pt idx="35">
                  <c:v>5.1989246689410264E-3</c:v>
                </c:pt>
                <c:pt idx="36">
                  <c:v>4.915319618496455E-3</c:v>
                </c:pt>
                <c:pt idx="37">
                  <c:v>4.9107015486409894E-3</c:v>
                </c:pt>
                <c:pt idx="38">
                  <c:v>4.6092594025717885E-3</c:v>
                </c:pt>
                <c:pt idx="39">
                  <c:v>4.3412235142714379E-3</c:v>
                </c:pt>
                <c:pt idx="40">
                  <c:v>4.0134609078810975E-3</c:v>
                </c:pt>
                <c:pt idx="41">
                  <c:v>3.8025211624141356E-3</c:v>
                </c:pt>
                <c:pt idx="42">
                  <c:v>3.3376966908583512E-3</c:v>
                </c:pt>
                <c:pt idx="43">
                  <c:v>3.2801587251721901E-3</c:v>
                </c:pt>
                <c:pt idx="44">
                  <c:v>3.2414098104301225E-3</c:v>
                </c:pt>
                <c:pt idx="45">
                  <c:v>3.1486833163174243E-3</c:v>
                </c:pt>
                <c:pt idx="46">
                  <c:v>3.0045512703656156E-3</c:v>
                </c:pt>
                <c:pt idx="47">
                  <c:v>2.7164549956006008E-3</c:v>
                </c:pt>
                <c:pt idx="48">
                  <c:v>2.4971797892668177E-3</c:v>
                </c:pt>
                <c:pt idx="49">
                  <c:v>2.1581588566787738E-3</c:v>
                </c:pt>
                <c:pt idx="50">
                  <c:v>1.8705762083575921E-3</c:v>
                </c:pt>
                <c:pt idx="51">
                  <c:v>1.8508187119384029E-3</c:v>
                </c:pt>
                <c:pt idx="52">
                  <c:v>1.84233513477031E-3</c:v>
                </c:pt>
                <c:pt idx="53">
                  <c:v>1.7702353229107281E-3</c:v>
                </c:pt>
                <c:pt idx="54">
                  <c:v>1.7418491194283127E-3</c:v>
                </c:pt>
                <c:pt idx="55">
                  <c:v>1.5502989050107975E-3</c:v>
                </c:pt>
                <c:pt idx="56">
                  <c:v>1.5490164029281443E-3</c:v>
                </c:pt>
                <c:pt idx="57">
                  <c:v>1.4962248871494602E-3</c:v>
                </c:pt>
                <c:pt idx="58">
                  <c:v>1.4827329416319947E-3</c:v>
                </c:pt>
                <c:pt idx="59">
                  <c:v>1.4707057752074021E-3</c:v>
                </c:pt>
                <c:pt idx="60">
                  <c:v>1.4250941227677927E-3</c:v>
                </c:pt>
                <c:pt idx="61">
                  <c:v>1.3391303040410421E-3</c:v>
                </c:pt>
                <c:pt idx="62">
                  <c:v>9.4753345531112709E-4</c:v>
                </c:pt>
                <c:pt idx="63">
                  <c:v>9.2044106212116892E-4</c:v>
                </c:pt>
                <c:pt idx="64">
                  <c:v>9.0626212515215808E-4</c:v>
                </c:pt>
                <c:pt idx="65">
                  <c:v>8.9716173117477833E-4</c:v>
                </c:pt>
                <c:pt idx="66">
                  <c:v>8.9624629145764031E-4</c:v>
                </c:pt>
                <c:pt idx="67">
                  <c:v>8.5369901632514759E-4</c:v>
                </c:pt>
                <c:pt idx="68">
                  <c:v>8.527192862482013E-4</c:v>
                </c:pt>
                <c:pt idx="69">
                  <c:v>8.2712552595666598E-4</c:v>
                </c:pt>
                <c:pt idx="70">
                  <c:v>7.591701139702887E-4</c:v>
                </c:pt>
                <c:pt idx="71">
                  <c:v>7.2707185487404593E-4</c:v>
                </c:pt>
                <c:pt idx="72">
                  <c:v>7.2707185487404593E-4</c:v>
                </c:pt>
                <c:pt idx="73">
                  <c:v>7.1789379072912036E-4</c:v>
                </c:pt>
                <c:pt idx="74">
                  <c:v>7.1295322442266307E-4</c:v>
                </c:pt>
                <c:pt idx="75">
                  <c:v>6.8036233815736886E-4</c:v>
                </c:pt>
                <c:pt idx="76">
                  <c:v>6.4804541039033779E-4</c:v>
                </c:pt>
                <c:pt idx="77">
                  <c:v>6.4279470639663132E-4</c:v>
                </c:pt>
                <c:pt idx="78">
                  <c:v>6.4128311863363664E-4</c:v>
                </c:pt>
                <c:pt idx="79">
                  <c:v>4.649017935060137E-4</c:v>
                </c:pt>
                <c:pt idx="80">
                  <c:v>4.6295050760607637E-4</c:v>
                </c:pt>
                <c:pt idx="81">
                  <c:v>4.6205486906007184E-4</c:v>
                </c:pt>
                <c:pt idx="82">
                  <c:v>4.5249364782722241E-4</c:v>
                </c:pt>
                <c:pt idx="83">
                  <c:v>3.7784219980609472E-4</c:v>
                </c:pt>
                <c:pt idx="84">
                  <c:v>3.6892106692285406E-4</c:v>
                </c:pt>
                <c:pt idx="85">
                  <c:v>3.1444377799707342E-4</c:v>
                </c:pt>
                <c:pt idx="86">
                  <c:v>2.9508879718781017E-4</c:v>
                </c:pt>
                <c:pt idx="87">
                  <c:v>2.9048170503079648E-4</c:v>
                </c:pt>
                <c:pt idx="88">
                  <c:v>2.8886337980731043E-4</c:v>
                </c:pt>
                <c:pt idx="89">
                  <c:v>2.3945547398714022E-4</c:v>
                </c:pt>
                <c:pt idx="90">
                  <c:v>2.2373257684867674E-4</c:v>
                </c:pt>
                <c:pt idx="91">
                  <c:v>2.1616433906391903E-4</c:v>
                </c:pt>
                <c:pt idx="92">
                  <c:v>1.8727009241871142E-4</c:v>
                </c:pt>
                <c:pt idx="93">
                  <c:v>1.8244226589496398E-4</c:v>
                </c:pt>
                <c:pt idx="94">
                  <c:v>1.4546571827402265E-4</c:v>
                </c:pt>
                <c:pt idx="95">
                  <c:v>7.1320808408641435E-5</c:v>
                </c:pt>
                <c:pt idx="96">
                  <c:v>3.3498505847781987E-5</c:v>
                </c:pt>
                <c:pt idx="97">
                  <c:v>2.9345300207861477E-5</c:v>
                </c:pt>
                <c:pt idx="98">
                  <c:v>2.4522732355792116E-5</c:v>
                </c:pt>
              </c:numCache>
            </c:numRef>
          </c:cat>
          <c:val>
            <c:numRef>
              <c:f>'CURVA ABC'!$N$5:$N$103</c:f>
              <c:numCache>
                <c:formatCode>0.00%</c:formatCode>
                <c:ptCount val="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0.51058831639282654</c:v>
                </c:pt>
                <c:pt idx="9">
                  <c:v>0.54118835454943781</c:v>
                </c:pt>
                <c:pt idx="10">
                  <c:v>0.56809619256164834</c:v>
                </c:pt>
                <c:pt idx="11">
                  <c:v>0.59399402093554654</c:v>
                </c:pt>
                <c:pt idx="12">
                  <c:v>0.61864820355772276</c:v>
                </c:pt>
                <c:pt idx="13">
                  <c:v>0.64277118562124091</c:v>
                </c:pt>
                <c:pt idx="14">
                  <c:v>0.66585274801821959</c:v>
                </c:pt>
                <c:pt idx="15">
                  <c:v>0.68613050844627776</c:v>
                </c:pt>
                <c:pt idx="16">
                  <c:v>0.70544474192752149</c:v>
                </c:pt>
                <c:pt idx="17">
                  <c:v>0.7244644661868398</c:v>
                </c:pt>
                <c:pt idx="18">
                  <c:v>0.74343142789733851</c:v>
                </c:pt>
                <c:pt idx="19">
                  <c:v>0.76033547201761309</c:v>
                </c:pt>
                <c:pt idx="20">
                  <c:v>0.77622872792696951</c:v>
                </c:pt>
                <c:pt idx="21">
                  <c:v>0.79162245995773162</c:v>
                </c:pt>
                <c:pt idx="22">
                  <c:v>0.80497884908037065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6C-4584-AAB2-8E1D13E5E003}"/>
            </c:ext>
          </c:extLst>
        </c:ser>
        <c:ser>
          <c:idx val="2"/>
          <c:order val="2"/>
          <c:tx>
            <c:v>C=20%</c:v>
          </c:tx>
          <c:spPr>
            <a:solidFill>
              <a:srgbClr val="9BBB59"/>
            </a:solidFill>
            <a:ln w="25400">
              <a:noFill/>
            </a:ln>
          </c:spPr>
          <c:cat>
            <c:numRef>
              <c:f>'CURVA ABC'!$K$5:$K$103</c:f>
              <c:numCache>
                <c:formatCode>0.00%</c:formatCode>
                <c:ptCount val="99"/>
                <c:pt idx="0">
                  <c:v>0.1668820228356365</c:v>
                </c:pt>
                <c:pt idx="1">
                  <c:v>5.3444835678081504E-2</c:v>
                </c:pt>
                <c:pt idx="2">
                  <c:v>5.1272509216251483E-2</c:v>
                </c:pt>
                <c:pt idx="3">
                  <c:v>4.681808320337847E-2</c:v>
                </c:pt>
                <c:pt idx="4">
                  <c:v>4.3314946175477084E-2</c:v>
                </c:pt>
                <c:pt idx="5">
                  <c:v>4.1832734473853973E-2</c:v>
                </c:pt>
                <c:pt idx="6">
                  <c:v>3.81207413266718E-2</c:v>
                </c:pt>
                <c:pt idx="7">
                  <c:v>3.5043184495794445E-2</c:v>
                </c:pt>
                <c:pt idx="8">
                  <c:v>3.3859258987681176E-2</c:v>
                </c:pt>
                <c:pt idx="9">
                  <c:v>3.0600038156611237E-2</c:v>
                </c:pt>
                <c:pt idx="10">
                  <c:v>2.6907838012210562E-2</c:v>
                </c:pt>
                <c:pt idx="11">
                  <c:v>2.5897828373898205E-2</c:v>
                </c:pt>
                <c:pt idx="12">
                  <c:v>2.4654182622176231E-2</c:v>
                </c:pt>
                <c:pt idx="13">
                  <c:v>2.4122982063518109E-2</c:v>
                </c:pt>
                <c:pt idx="14">
                  <c:v>2.3081562396978623E-2</c:v>
                </c:pt>
                <c:pt idx="15">
                  <c:v>2.0277760428058181E-2</c:v>
                </c:pt>
                <c:pt idx="16">
                  <c:v>1.9314233481243726E-2</c:v>
                </c:pt>
                <c:pt idx="17">
                  <c:v>1.9019724259318301E-2</c:v>
                </c:pt>
                <c:pt idx="18">
                  <c:v>1.8966961710498758E-2</c:v>
                </c:pt>
                <c:pt idx="19">
                  <c:v>1.6904044120274589E-2</c:v>
                </c:pt>
                <c:pt idx="20">
                  <c:v>1.5893255909356446E-2</c:v>
                </c:pt>
                <c:pt idx="21">
                  <c:v>1.5393732030762058E-2</c:v>
                </c:pt>
                <c:pt idx="22">
                  <c:v>1.3356388647541802E-2</c:v>
                </c:pt>
                <c:pt idx="23">
                  <c:v>1.2841581806025428E-2</c:v>
                </c:pt>
                <c:pt idx="24">
                  <c:v>1.1722902868373554E-2</c:v>
                </c:pt>
                <c:pt idx="25">
                  <c:v>1.0712052314751782E-2</c:v>
                </c:pt>
                <c:pt idx="26">
                  <c:v>9.2609776389796644E-3</c:v>
                </c:pt>
                <c:pt idx="27">
                  <c:v>9.0718526578378051E-3</c:v>
                </c:pt>
                <c:pt idx="28">
                  <c:v>8.5455362424768852E-3</c:v>
                </c:pt>
                <c:pt idx="29">
                  <c:v>7.7631386170184937E-3</c:v>
                </c:pt>
                <c:pt idx="30">
                  <c:v>7.7348706598739797E-3</c:v>
                </c:pt>
                <c:pt idx="31">
                  <c:v>7.1803773255398546E-3</c:v>
                </c:pt>
                <c:pt idx="32">
                  <c:v>6.1926684980045683E-3</c:v>
                </c:pt>
                <c:pt idx="33">
                  <c:v>5.6368566830664107E-3</c:v>
                </c:pt>
                <c:pt idx="34">
                  <c:v>5.3045183240775428E-3</c:v>
                </c:pt>
                <c:pt idx="35">
                  <c:v>5.1989246689410264E-3</c:v>
                </c:pt>
                <c:pt idx="36">
                  <c:v>4.915319618496455E-3</c:v>
                </c:pt>
                <c:pt idx="37">
                  <c:v>4.9107015486409894E-3</c:v>
                </c:pt>
                <c:pt idx="38">
                  <c:v>4.6092594025717885E-3</c:v>
                </c:pt>
                <c:pt idx="39">
                  <c:v>4.3412235142714379E-3</c:v>
                </c:pt>
                <c:pt idx="40">
                  <c:v>4.0134609078810975E-3</c:v>
                </c:pt>
                <c:pt idx="41">
                  <c:v>3.8025211624141356E-3</c:v>
                </c:pt>
                <c:pt idx="42">
                  <c:v>3.3376966908583512E-3</c:v>
                </c:pt>
                <c:pt idx="43">
                  <c:v>3.2801587251721901E-3</c:v>
                </c:pt>
                <c:pt idx="44">
                  <c:v>3.2414098104301225E-3</c:v>
                </c:pt>
                <c:pt idx="45">
                  <c:v>3.1486833163174243E-3</c:v>
                </c:pt>
                <c:pt idx="46">
                  <c:v>3.0045512703656156E-3</c:v>
                </c:pt>
                <c:pt idx="47">
                  <c:v>2.7164549956006008E-3</c:v>
                </c:pt>
                <c:pt idx="48">
                  <c:v>2.4971797892668177E-3</c:v>
                </c:pt>
                <c:pt idx="49">
                  <c:v>2.1581588566787738E-3</c:v>
                </c:pt>
                <c:pt idx="50">
                  <c:v>1.8705762083575921E-3</c:v>
                </c:pt>
                <c:pt idx="51">
                  <c:v>1.8508187119384029E-3</c:v>
                </c:pt>
                <c:pt idx="52">
                  <c:v>1.84233513477031E-3</c:v>
                </c:pt>
                <c:pt idx="53">
                  <c:v>1.7702353229107281E-3</c:v>
                </c:pt>
                <c:pt idx="54">
                  <c:v>1.7418491194283127E-3</c:v>
                </c:pt>
                <c:pt idx="55">
                  <c:v>1.5502989050107975E-3</c:v>
                </c:pt>
                <c:pt idx="56">
                  <c:v>1.5490164029281443E-3</c:v>
                </c:pt>
                <c:pt idx="57">
                  <c:v>1.4962248871494602E-3</c:v>
                </c:pt>
                <c:pt idx="58">
                  <c:v>1.4827329416319947E-3</c:v>
                </c:pt>
                <c:pt idx="59">
                  <c:v>1.4707057752074021E-3</c:v>
                </c:pt>
                <c:pt idx="60">
                  <c:v>1.4250941227677927E-3</c:v>
                </c:pt>
                <c:pt idx="61">
                  <c:v>1.3391303040410421E-3</c:v>
                </c:pt>
                <c:pt idx="62">
                  <c:v>9.4753345531112709E-4</c:v>
                </c:pt>
                <c:pt idx="63">
                  <c:v>9.2044106212116892E-4</c:v>
                </c:pt>
                <c:pt idx="64">
                  <c:v>9.0626212515215808E-4</c:v>
                </c:pt>
                <c:pt idx="65">
                  <c:v>8.9716173117477833E-4</c:v>
                </c:pt>
                <c:pt idx="66">
                  <c:v>8.9624629145764031E-4</c:v>
                </c:pt>
                <c:pt idx="67">
                  <c:v>8.5369901632514759E-4</c:v>
                </c:pt>
                <c:pt idx="68">
                  <c:v>8.527192862482013E-4</c:v>
                </c:pt>
                <c:pt idx="69">
                  <c:v>8.2712552595666598E-4</c:v>
                </c:pt>
                <c:pt idx="70">
                  <c:v>7.591701139702887E-4</c:v>
                </c:pt>
                <c:pt idx="71">
                  <c:v>7.2707185487404593E-4</c:v>
                </c:pt>
                <c:pt idx="72">
                  <c:v>7.2707185487404593E-4</c:v>
                </c:pt>
                <c:pt idx="73">
                  <c:v>7.1789379072912036E-4</c:v>
                </c:pt>
                <c:pt idx="74">
                  <c:v>7.1295322442266307E-4</c:v>
                </c:pt>
                <c:pt idx="75">
                  <c:v>6.8036233815736886E-4</c:v>
                </c:pt>
                <c:pt idx="76">
                  <c:v>6.4804541039033779E-4</c:v>
                </c:pt>
                <c:pt idx="77">
                  <c:v>6.4279470639663132E-4</c:v>
                </c:pt>
                <c:pt idx="78">
                  <c:v>6.4128311863363664E-4</c:v>
                </c:pt>
                <c:pt idx="79">
                  <c:v>4.649017935060137E-4</c:v>
                </c:pt>
                <c:pt idx="80">
                  <c:v>4.6295050760607637E-4</c:v>
                </c:pt>
                <c:pt idx="81">
                  <c:v>4.6205486906007184E-4</c:v>
                </c:pt>
                <c:pt idx="82">
                  <c:v>4.5249364782722241E-4</c:v>
                </c:pt>
                <c:pt idx="83">
                  <c:v>3.7784219980609472E-4</c:v>
                </c:pt>
                <c:pt idx="84">
                  <c:v>3.6892106692285406E-4</c:v>
                </c:pt>
                <c:pt idx="85">
                  <c:v>3.1444377799707342E-4</c:v>
                </c:pt>
                <c:pt idx="86">
                  <c:v>2.9508879718781017E-4</c:v>
                </c:pt>
                <c:pt idx="87">
                  <c:v>2.9048170503079648E-4</c:v>
                </c:pt>
                <c:pt idx="88">
                  <c:v>2.8886337980731043E-4</c:v>
                </c:pt>
                <c:pt idx="89">
                  <c:v>2.3945547398714022E-4</c:v>
                </c:pt>
                <c:pt idx="90">
                  <c:v>2.2373257684867674E-4</c:v>
                </c:pt>
                <c:pt idx="91">
                  <c:v>2.1616433906391903E-4</c:v>
                </c:pt>
                <c:pt idx="92">
                  <c:v>1.8727009241871142E-4</c:v>
                </c:pt>
                <c:pt idx="93">
                  <c:v>1.8244226589496398E-4</c:v>
                </c:pt>
                <c:pt idx="94">
                  <c:v>1.4546571827402265E-4</c:v>
                </c:pt>
                <c:pt idx="95">
                  <c:v>7.1320808408641435E-5</c:v>
                </c:pt>
                <c:pt idx="96">
                  <c:v>3.3498505847781987E-5</c:v>
                </c:pt>
                <c:pt idx="97">
                  <c:v>2.9345300207861477E-5</c:v>
                </c:pt>
                <c:pt idx="98">
                  <c:v>2.4522732355792116E-5</c:v>
                </c:pt>
              </c:numCache>
            </c:numRef>
          </c:cat>
          <c:val>
            <c:numRef>
              <c:f>'CURVA ABC'!$O$5:$O$103</c:f>
              <c:numCache>
                <c:formatCode>0.00%</c:formatCode>
                <c:ptCount val="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0.80497884860527347</c:v>
                </c:pt>
                <c:pt idx="23">
                  <c:v>0.81782043041129893</c:v>
                </c:pt>
                <c:pt idx="24">
                  <c:v>0.82954333327967245</c:v>
                </c:pt>
                <c:pt idx="25">
                  <c:v>0.84025538559442425</c:v>
                </c:pt>
                <c:pt idx="26">
                  <c:v>0.84951636323340396</c:v>
                </c:pt>
                <c:pt idx="27">
                  <c:v>0.85858821589124179</c:v>
                </c:pt>
                <c:pt idx="28">
                  <c:v>0.86713375213371868</c:v>
                </c:pt>
                <c:pt idx="29">
                  <c:v>0.87489689075073718</c:v>
                </c:pt>
                <c:pt idx="30">
                  <c:v>0.88263176141061117</c:v>
                </c:pt>
                <c:pt idx="31">
                  <c:v>0.88981213873615106</c:v>
                </c:pt>
                <c:pt idx="32">
                  <c:v>0.89600480723415565</c:v>
                </c:pt>
                <c:pt idx="33">
                  <c:v>0.90164166391722211</c:v>
                </c:pt>
                <c:pt idx="34">
                  <c:v>0.90694618224129964</c:v>
                </c:pt>
                <c:pt idx="35">
                  <c:v>0.91214510691024064</c:v>
                </c:pt>
                <c:pt idx="36">
                  <c:v>0.91706042652873709</c:v>
                </c:pt>
                <c:pt idx="37">
                  <c:v>0.92197112807737813</c:v>
                </c:pt>
                <c:pt idx="38">
                  <c:v>0.92658038747994997</c:v>
                </c:pt>
                <c:pt idx="39">
                  <c:v>0.93092161099422144</c:v>
                </c:pt>
                <c:pt idx="40">
                  <c:v>0.93493507190210257</c:v>
                </c:pt>
                <c:pt idx="41">
                  <c:v>0.93873759306451665</c:v>
                </c:pt>
                <c:pt idx="42">
                  <c:v>0.94207528975537502</c:v>
                </c:pt>
                <c:pt idx="43">
                  <c:v>0.9453554484805472</c:v>
                </c:pt>
                <c:pt idx="44">
                  <c:v>0.94859685829097729</c:v>
                </c:pt>
                <c:pt idx="45">
                  <c:v>0.95174554160729474</c:v>
                </c:pt>
                <c:pt idx="46">
                  <c:v>0.95475009287766033</c:v>
                </c:pt>
                <c:pt idx="47">
                  <c:v>0.95746654787326091</c:v>
                </c:pt>
                <c:pt idx="48">
                  <c:v>0.95996372766252769</c:v>
                </c:pt>
                <c:pt idx="49">
                  <c:v>0.96212188651920649</c:v>
                </c:pt>
                <c:pt idx="50">
                  <c:v>0.96399246272756411</c:v>
                </c:pt>
                <c:pt idx="51">
                  <c:v>0.96584328143950249</c:v>
                </c:pt>
                <c:pt idx="52">
                  <c:v>0.96768561657427277</c:v>
                </c:pt>
                <c:pt idx="53">
                  <c:v>0.96945585189718353</c:v>
                </c:pt>
                <c:pt idx="54">
                  <c:v>0.97119770101661185</c:v>
                </c:pt>
                <c:pt idx="55">
                  <c:v>0.97274799992162264</c:v>
                </c:pt>
                <c:pt idx="56">
                  <c:v>0.97429701632455079</c:v>
                </c:pt>
                <c:pt idx="57">
                  <c:v>0.9757932412117003</c:v>
                </c:pt>
                <c:pt idx="58">
                  <c:v>0.97727597415333234</c:v>
                </c:pt>
                <c:pt idx="59">
                  <c:v>0.9787466799285397</c:v>
                </c:pt>
                <c:pt idx="60">
                  <c:v>0.98017177405130751</c:v>
                </c:pt>
                <c:pt idx="61">
                  <c:v>0.9815109043553486</c:v>
                </c:pt>
                <c:pt idx="62">
                  <c:v>0.98245843781065978</c:v>
                </c:pt>
                <c:pt idx="63">
                  <c:v>0.98337887887278097</c:v>
                </c:pt>
                <c:pt idx="64">
                  <c:v>0.98428514099793318</c:v>
                </c:pt>
                <c:pt idx="65">
                  <c:v>0.98518230272910801</c:v>
                </c:pt>
                <c:pt idx="66">
                  <c:v>0.98607854902056569</c:v>
                </c:pt>
                <c:pt idx="67">
                  <c:v>0.98693224803689084</c:v>
                </c:pt>
                <c:pt idx="68">
                  <c:v>0.98778496732313903</c:v>
                </c:pt>
                <c:pt idx="69">
                  <c:v>0.98861209284909568</c:v>
                </c:pt>
                <c:pt idx="70">
                  <c:v>0.98937126296306599</c:v>
                </c:pt>
                <c:pt idx="71">
                  <c:v>0.99009833481794007</c:v>
                </c:pt>
                <c:pt idx="72">
                  <c:v>0.99082540667281416</c:v>
                </c:pt>
                <c:pt idx="73">
                  <c:v>0.99154330046354333</c:v>
                </c:pt>
                <c:pt idx="74">
                  <c:v>0.99225625368796599</c:v>
                </c:pt>
                <c:pt idx="75">
                  <c:v>0.99293661602612338</c:v>
                </c:pt>
                <c:pt idx="76">
                  <c:v>0.99358466143651369</c:v>
                </c:pt>
                <c:pt idx="77">
                  <c:v>0.9942274561429103</c:v>
                </c:pt>
                <c:pt idx="78">
                  <c:v>0.99486873926154396</c:v>
                </c:pt>
                <c:pt idx="79">
                  <c:v>0.99533364105504996</c:v>
                </c:pt>
                <c:pt idx="80">
                  <c:v>0.99579659156265599</c:v>
                </c:pt>
                <c:pt idx="81">
                  <c:v>0.99625864643171602</c:v>
                </c:pt>
                <c:pt idx="82">
                  <c:v>0.9967111400795432</c:v>
                </c:pt>
                <c:pt idx="83">
                  <c:v>0.99708898227934928</c:v>
                </c:pt>
                <c:pt idx="84">
                  <c:v>0.99745790334627216</c:v>
                </c:pt>
                <c:pt idx="85">
                  <c:v>0.99777234712426921</c:v>
                </c:pt>
                <c:pt idx="86">
                  <c:v>0.99806743592145697</c:v>
                </c:pt>
                <c:pt idx="87">
                  <c:v>0.99835791762648773</c:v>
                </c:pt>
                <c:pt idx="88">
                  <c:v>0.998646781006295</c:v>
                </c:pt>
                <c:pt idx="89">
                  <c:v>0.99888623648028219</c:v>
                </c:pt>
                <c:pt idx="90">
                  <c:v>0.9991099690571309</c:v>
                </c:pt>
                <c:pt idx="91">
                  <c:v>0.9993261333961948</c:v>
                </c:pt>
                <c:pt idx="92">
                  <c:v>0.99951340348861351</c:v>
                </c:pt>
                <c:pt idx="93">
                  <c:v>0.99969584575450843</c:v>
                </c:pt>
                <c:pt idx="94">
                  <c:v>0.99984131147278243</c:v>
                </c:pt>
                <c:pt idx="95">
                  <c:v>0.99939745420460346</c:v>
                </c:pt>
                <c:pt idx="96">
                  <c:v>0.99943095271045124</c:v>
                </c:pt>
                <c:pt idx="97">
                  <c:v>0.99946029801065905</c:v>
                </c:pt>
                <c:pt idx="98">
                  <c:v>0.99986583420513819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6C-4584-AAB2-8E1D13E5E0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06207696"/>
        <c:axId val="-806208240"/>
      </c:areaChart>
      <c:catAx>
        <c:axId val="-806207696"/>
        <c:scaling>
          <c:orientation val="minMax"/>
        </c:scaling>
        <c:delete val="0"/>
        <c:axPos val="b"/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5400000" vert="horz"/>
          <a:lstStyle/>
          <a:p>
            <a:pPr>
              <a:defRPr/>
            </a:pPr>
            <a:endParaRPr lang="pt-BR"/>
          </a:p>
        </c:txPr>
        <c:crossAx val="-806208240"/>
        <c:crosses val="autoZero"/>
        <c:auto val="1"/>
        <c:lblAlgn val="ctr"/>
        <c:lblOffset val="100"/>
        <c:noMultiLvlLbl val="0"/>
      </c:catAx>
      <c:valAx>
        <c:axId val="-806208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vert="horz"/>
          <a:lstStyle/>
          <a:p>
            <a:pPr>
              <a:defRPr/>
            </a:pPr>
            <a:endParaRPr lang="pt-BR"/>
          </a:p>
        </c:txPr>
        <c:crossAx val="-806207696"/>
        <c:crosses val="autoZero"/>
        <c:crossBetween val="midCat"/>
      </c:valAx>
      <c:spPr>
        <a:noFill/>
        <a:ln w="25400">
          <a:gradFill>
            <a:gsLst>
              <a:gs pos="0">
                <a:schemeClr val="accent1">
                  <a:lumMod val="5000"/>
                  <a:lumOff val="95000"/>
                </a:schemeClr>
              </a:gs>
              <a:gs pos="74000">
                <a:schemeClr val="accent1">
                  <a:lumMod val="45000"/>
                  <a:lumOff val="55000"/>
                </a:schemeClr>
              </a:gs>
              <a:gs pos="83000">
                <a:schemeClr val="accent1">
                  <a:lumMod val="45000"/>
                  <a:lumOff val="55000"/>
                </a:schemeClr>
              </a:gs>
              <a:gs pos="100000">
                <a:schemeClr val="accent1">
                  <a:lumMod val="30000"/>
                  <a:lumOff val="70000"/>
                </a:schemeClr>
              </a:gs>
            </a:gsLst>
            <a:lin ang="5400000" scaled="1"/>
          </a:gradFill>
        </a:ln>
      </c:spPr>
    </c:plotArea>
    <c:legend>
      <c:legendPos val="b"/>
      <c:layout>
        <c:manualLayout>
          <c:xMode val="edge"/>
          <c:yMode val="edge"/>
          <c:x val="0.38318783277883556"/>
          <c:y val="0.93400042987198451"/>
          <c:w val="0.22975609696666224"/>
          <c:h val="5.4712097607900308E-2"/>
        </c:manualLayout>
      </c:layout>
      <c:overlay val="0"/>
      <c:spPr>
        <a:noFill/>
      </c:spPr>
    </c:legend>
    <c:plotVisOnly val="1"/>
    <c:dispBlanksAs val="zero"/>
    <c:showDLblsOverMax val="0"/>
  </c:chart>
  <c:spPr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ln>
            <a:noFill/>
          </a:ln>
          <a:solidFill>
            <a:schemeClr val="tx1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47" footer="0.31496062000000047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9525</xdr:colOff>
      <xdr:row>3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333EC879-25D6-4CCA-B995-B78AB3758C3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657975" cy="1828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1786448255" name="Picture">
          <a:extLst>
            <a:ext uri="{FF2B5EF4-FFF2-40B4-BE49-F238E27FC236}">
              <a16:creationId xmlns:a16="http://schemas.microsoft.com/office/drawing/2014/main" id="{00000000-0008-0000-0000-00007F097B6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10125075" cy="1714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</xdr:row>
      <xdr:rowOff>0</xdr:rowOff>
    </xdr:from>
    <xdr:to>
      <xdr:col>1</xdr:col>
      <xdr:colOff>156210</xdr:colOff>
      <xdr:row>12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878D9C40-EFA9-4C93-BB69-02F8982840CF}"/>
            </a:ext>
          </a:extLst>
        </xdr:cNvPr>
        <xdr:cNvSpPr>
          <a:spLocks noChangeAspect="1" noChangeArrowheads="1"/>
        </xdr:cNvSpPr>
      </xdr:nvSpPr>
      <xdr:spPr bwMode="auto">
        <a:xfrm>
          <a:off x="228600" y="2095500"/>
          <a:ext cx="15621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104775</xdr:rowOff>
        </xdr:to>
        <xdr:sp macro="" textlink="">
          <xdr:nvSpPr>
            <xdr:cNvPr id="11265" name="Picture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D9B81AFC-7DAE-459D-B970-133964A614C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5</xdr:col>
      <xdr:colOff>67310</xdr:colOff>
      <xdr:row>6</xdr:row>
      <xdr:rowOff>96078</xdr:rowOff>
    </xdr:from>
    <xdr:to>
      <xdr:col>7</xdr:col>
      <xdr:colOff>757555</xdr:colOff>
      <xdr:row>9</xdr:row>
      <xdr:rowOff>34365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2273DAF-083E-4CA6-BDAA-5BDA3E7FDF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7360" y="1067628"/>
          <a:ext cx="2385695" cy="424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41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D0CAFC72-C5CB-42DF-8DEF-F531BD3E4A25}"/>
            </a:ext>
          </a:extLst>
        </xdr:cNvPr>
        <xdr:cNvSpPr>
          <a:spLocks noChangeAspect="1" noChangeArrowheads="1"/>
        </xdr:cNvSpPr>
      </xdr:nvSpPr>
      <xdr:spPr bwMode="auto">
        <a:xfrm>
          <a:off x="228600" y="76104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57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449B26E2-60B0-489B-8B15-22B021A1AE8E}"/>
            </a:ext>
          </a:extLst>
        </xdr:cNvPr>
        <xdr:cNvSpPr>
          <a:spLocks noChangeAspect="1" noChangeArrowheads="1"/>
        </xdr:cNvSpPr>
      </xdr:nvSpPr>
      <xdr:spPr bwMode="auto">
        <a:xfrm>
          <a:off x="228600" y="105822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25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9F733FE7-8C6D-48E1-B5AE-B01976A052CB}"/>
            </a:ext>
          </a:extLst>
        </xdr:cNvPr>
        <xdr:cNvSpPr>
          <a:spLocks noChangeAspect="1" noChangeArrowheads="1"/>
        </xdr:cNvSpPr>
      </xdr:nvSpPr>
      <xdr:spPr bwMode="auto">
        <a:xfrm>
          <a:off x="228600" y="45815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9525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A713AC0C-1887-45FF-B8DC-408E40873F9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8820150" cy="1838325"/>
        </a:xfrm>
        <a:prstGeom prst="rect">
          <a:avLst/>
        </a:prstGeom>
      </xdr:spPr>
    </xdr:pic>
    <xdr:clientData/>
  </xdr:twoCellAnchor>
  <xdr:twoCellAnchor editAs="oneCell">
    <xdr:from>
      <xdr:col>8</xdr:col>
      <xdr:colOff>923924</xdr:colOff>
      <xdr:row>0</xdr:row>
      <xdr:rowOff>0</xdr:rowOff>
    </xdr:from>
    <xdr:to>
      <xdr:col>19</xdr:col>
      <xdr:colOff>19049</xdr:colOff>
      <xdr:row>1</xdr:row>
      <xdr:rowOff>0</xdr:rowOff>
    </xdr:to>
    <xdr:pic>
      <xdr:nvPicPr>
        <xdr:cNvPr id="3" name="Picture">
          <a:extLst>
            <a:ext uri="{FF2B5EF4-FFF2-40B4-BE49-F238E27FC236}">
              <a16:creationId xmlns:a16="http://schemas.microsoft.com/office/drawing/2014/main" id="{4E082356-913D-40AA-BB55-20C0543B712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8810624" y="0"/>
          <a:ext cx="9782175" cy="18383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CC95C2A9-64E7-42A9-9148-38AA3DCAAF9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162675" cy="1847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E8B1B2F3-5A61-4415-8BC5-DD149358A74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162675" cy="18478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1628775</xdr:colOff>
          <xdr:row>0</xdr:row>
          <xdr:rowOff>28575</xdr:rowOff>
        </xdr:from>
        <xdr:to>
          <xdr:col>11</xdr:col>
          <xdr:colOff>1628775</xdr:colOff>
          <xdr:row>2</xdr:row>
          <xdr:rowOff>352425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3764F803-7B1F-46CC-9933-B22A3C8C0C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0</xdr:col>
      <xdr:colOff>173182</xdr:colOff>
      <xdr:row>0</xdr:row>
      <xdr:rowOff>138546</xdr:rowOff>
    </xdr:from>
    <xdr:to>
      <xdr:col>1</xdr:col>
      <xdr:colOff>632747</xdr:colOff>
      <xdr:row>2</xdr:row>
      <xdr:rowOff>317500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6E25F56-87F7-4901-9032-AA002ECA0C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182" y="138546"/>
          <a:ext cx="1450165" cy="979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63500</xdr:colOff>
      <xdr:row>33</xdr:row>
      <xdr:rowOff>0</xdr:rowOff>
    </xdr:from>
    <xdr:to>
      <xdr:col>1</xdr:col>
      <xdr:colOff>2308274</xdr:colOff>
      <xdr:row>36</xdr:row>
      <xdr:rowOff>161833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3BD3F82-2102-49C3-ABBB-B895C4E41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3868400"/>
          <a:ext cx="3235374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111125</xdr:rowOff>
    </xdr:from>
    <xdr:to>
      <xdr:col>3</xdr:col>
      <xdr:colOff>246595</xdr:colOff>
      <xdr:row>45</xdr:row>
      <xdr:rowOff>168054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1AE45A6-EAA1-4A43-A525-6B5251939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551025"/>
          <a:ext cx="84285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46</xdr:row>
      <xdr:rowOff>0</xdr:rowOff>
    </xdr:from>
    <xdr:to>
      <xdr:col>3</xdr:col>
      <xdr:colOff>313268</xdr:colOff>
      <xdr:row>56</xdr:row>
      <xdr:rowOff>104524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66A7A1D-B3B0-4616-8D1C-EE9845AF9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" y="16344900"/>
          <a:ext cx="8447618" cy="200952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111125</xdr:colOff>
      <xdr:row>22</xdr:row>
      <xdr:rowOff>0</xdr:rowOff>
    </xdr:from>
    <xdr:to>
      <xdr:col>1</xdr:col>
      <xdr:colOff>1793470</xdr:colOff>
      <xdr:row>23</xdr:row>
      <xdr:rowOff>352333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4A97B5B-F768-442C-B604-406B5C881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5" y="9210675"/>
          <a:ext cx="3234920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23</xdr:row>
      <xdr:rowOff>301625</xdr:rowOff>
    </xdr:from>
    <xdr:to>
      <xdr:col>2</xdr:col>
      <xdr:colOff>278345</xdr:colOff>
      <xdr:row>28</xdr:row>
      <xdr:rowOff>168054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EC37C21-8C08-4B3F-A025-99194C20C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9893300"/>
          <a:ext cx="84412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28</xdr:row>
      <xdr:rowOff>190500</xdr:rowOff>
    </xdr:from>
    <xdr:to>
      <xdr:col>2</xdr:col>
      <xdr:colOff>345018</xdr:colOff>
      <xdr:row>31</xdr:row>
      <xdr:rowOff>168024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F69712D-5CEF-4C1E-AFDD-CE383353C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" y="11687175"/>
          <a:ext cx="8460318" cy="2015874"/>
        </a:xfrm>
        <a:prstGeom prst="rect">
          <a:avLst/>
        </a:prstGeom>
      </xdr:spPr>
    </xdr:pic>
    <xdr:clientData/>
  </xdr:twoCellAnchor>
  <xdr:twoCellAnchor editAs="oneCell">
    <xdr:from>
      <xdr:col>0</xdr:col>
      <xdr:colOff>207818</xdr:colOff>
      <xdr:row>0</xdr:row>
      <xdr:rowOff>138546</xdr:rowOff>
    </xdr:from>
    <xdr:to>
      <xdr:col>0</xdr:col>
      <xdr:colOff>1522557</xdr:colOff>
      <xdr:row>2</xdr:row>
      <xdr:rowOff>265177</xdr:rowOff>
    </xdr:to>
    <xdr:pic>
      <xdr:nvPicPr>
        <xdr:cNvPr id="5" name="Imagem 1">
          <a:extLst>
            <a:ext uri="{FF2B5EF4-FFF2-40B4-BE49-F238E27FC236}">
              <a16:creationId xmlns:a16="http://schemas.microsoft.com/office/drawing/2014/main" id="{1B9D65D9-9763-4645-9661-635086E5CD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818" y="138546"/>
          <a:ext cx="1314739" cy="888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1628775</xdr:colOff>
          <xdr:row>0</xdr:row>
          <xdr:rowOff>28575</xdr:rowOff>
        </xdr:from>
        <xdr:to>
          <xdr:col>11</xdr:col>
          <xdr:colOff>1628775</xdr:colOff>
          <xdr:row>2</xdr:row>
          <xdr:rowOff>352425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A584942F-1330-4520-B5FE-F440AAB07F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0</xdr:col>
      <xdr:colOff>173182</xdr:colOff>
      <xdr:row>0</xdr:row>
      <xdr:rowOff>138546</xdr:rowOff>
    </xdr:from>
    <xdr:to>
      <xdr:col>1</xdr:col>
      <xdr:colOff>632747</xdr:colOff>
      <xdr:row>2</xdr:row>
      <xdr:rowOff>317500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C19305B-B1C7-4096-9E2F-20A2174CCA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182" y="138546"/>
          <a:ext cx="1450165" cy="979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63500</xdr:colOff>
      <xdr:row>33</xdr:row>
      <xdr:rowOff>0</xdr:rowOff>
    </xdr:from>
    <xdr:to>
      <xdr:col>1</xdr:col>
      <xdr:colOff>2308274</xdr:colOff>
      <xdr:row>36</xdr:row>
      <xdr:rowOff>161833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EA71588-A858-4A0F-8D63-B12F90979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3868400"/>
          <a:ext cx="3235374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111125</xdr:rowOff>
    </xdr:from>
    <xdr:to>
      <xdr:col>3</xdr:col>
      <xdr:colOff>246595</xdr:colOff>
      <xdr:row>45</xdr:row>
      <xdr:rowOff>168054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7A04306-F822-4A33-8592-A3ED0416B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4551025"/>
          <a:ext cx="84285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46</xdr:row>
      <xdr:rowOff>0</xdr:rowOff>
    </xdr:from>
    <xdr:to>
      <xdr:col>3</xdr:col>
      <xdr:colOff>313268</xdr:colOff>
      <xdr:row>56</xdr:row>
      <xdr:rowOff>104524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7E7D32E7-1413-4744-982C-04F7187D7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" y="16344900"/>
          <a:ext cx="8447618" cy="200952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111125</xdr:colOff>
      <xdr:row>22</xdr:row>
      <xdr:rowOff>0</xdr:rowOff>
    </xdr:from>
    <xdr:to>
      <xdr:col>1</xdr:col>
      <xdr:colOff>1793470</xdr:colOff>
      <xdr:row>23</xdr:row>
      <xdr:rowOff>352333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804F0AA-30B3-43C7-844D-86A231F59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125" y="9210675"/>
          <a:ext cx="3234920" cy="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23</xdr:row>
      <xdr:rowOff>301625</xdr:rowOff>
    </xdr:from>
    <xdr:to>
      <xdr:col>2</xdr:col>
      <xdr:colOff>278345</xdr:colOff>
      <xdr:row>28</xdr:row>
      <xdr:rowOff>168054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31A8C43-7E43-4C22-8246-A2A5B8E29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9893300"/>
          <a:ext cx="8441270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28</xdr:row>
      <xdr:rowOff>190500</xdr:rowOff>
    </xdr:from>
    <xdr:to>
      <xdr:col>2</xdr:col>
      <xdr:colOff>345018</xdr:colOff>
      <xdr:row>31</xdr:row>
      <xdr:rowOff>168024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B7665B6-BD03-4D19-9FA9-95BBE4245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0" y="11687175"/>
          <a:ext cx="8460318" cy="2015874"/>
        </a:xfrm>
        <a:prstGeom prst="rect">
          <a:avLst/>
        </a:prstGeom>
      </xdr:spPr>
    </xdr:pic>
    <xdr:clientData/>
  </xdr:twoCellAnchor>
  <xdr:twoCellAnchor editAs="oneCell">
    <xdr:from>
      <xdr:col>0</xdr:col>
      <xdr:colOff>207818</xdr:colOff>
      <xdr:row>0</xdr:row>
      <xdr:rowOff>138546</xdr:rowOff>
    </xdr:from>
    <xdr:to>
      <xdr:col>0</xdr:col>
      <xdr:colOff>1522557</xdr:colOff>
      <xdr:row>2</xdr:row>
      <xdr:rowOff>265177</xdr:rowOff>
    </xdr:to>
    <xdr:pic>
      <xdr:nvPicPr>
        <xdr:cNvPr id="5" name="Imagem 1">
          <a:extLst>
            <a:ext uri="{FF2B5EF4-FFF2-40B4-BE49-F238E27FC236}">
              <a16:creationId xmlns:a16="http://schemas.microsoft.com/office/drawing/2014/main" id="{BD062E43-CA4B-4422-B9C3-DD598E500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818" y="138546"/>
          <a:ext cx="1314739" cy="888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857250</xdr:colOff>
      <xdr:row>0</xdr:row>
      <xdr:rowOff>258535</xdr:rowOff>
    </xdr:from>
    <xdr:to>
      <xdr:col>20</xdr:col>
      <xdr:colOff>938893</xdr:colOff>
      <xdr:row>0</xdr:row>
      <xdr:rowOff>721178</xdr:rowOff>
    </xdr:to>
    <xdr:sp macro="[0]!planresumolinha8" textlink="">
      <xdr:nvSpPr>
        <xdr:cNvPr id="2" name="Retângulo 1">
          <a:extLst>
            <a:ext uri="{FF2B5EF4-FFF2-40B4-BE49-F238E27FC236}">
              <a16:creationId xmlns:a16="http://schemas.microsoft.com/office/drawing/2014/main" id="{3616927B-9472-47D9-9E9E-FD32FAC0F876}"/>
            </a:ext>
          </a:extLst>
        </xdr:cNvPr>
        <xdr:cNvSpPr/>
      </xdr:nvSpPr>
      <xdr:spPr>
        <a:xfrm>
          <a:off x="31213425" y="258535"/>
          <a:ext cx="1681843" cy="462643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REPLICAR</a:t>
          </a:r>
          <a:r>
            <a:rPr lang="pt-BR" sz="1100" baseline="0"/>
            <a:t> LINHA 8 PARA AS RESTANTES</a:t>
          </a:r>
          <a:endParaRPr lang="pt-BR" sz="1100"/>
        </a:p>
      </xdr:txBody>
    </xdr:sp>
    <xdr:clientData/>
  </xdr:twoCellAnchor>
  <xdr:twoCellAnchor>
    <xdr:from>
      <xdr:col>3</xdr:col>
      <xdr:colOff>981461</xdr:colOff>
      <xdr:row>109</xdr:row>
      <xdr:rowOff>157367</xdr:rowOff>
    </xdr:from>
    <xdr:to>
      <xdr:col>10</xdr:col>
      <xdr:colOff>1055371</xdr:colOff>
      <xdr:row>139</xdr:row>
      <xdr:rowOff>102871</xdr:rowOff>
    </xdr:to>
    <xdr:graphicFrame macro="">
      <xdr:nvGraphicFramePr>
        <xdr:cNvPr id="3" name="Gráfico 1">
          <a:extLst>
            <a:ext uri="{FF2B5EF4-FFF2-40B4-BE49-F238E27FC236}">
              <a16:creationId xmlns:a16="http://schemas.microsoft.com/office/drawing/2014/main" id="{C5585479-8B4B-4DBE-9636-B182E91CA5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857250</xdr:colOff>
      <xdr:row>1</xdr:row>
      <xdr:rowOff>258535</xdr:rowOff>
    </xdr:from>
    <xdr:to>
      <xdr:col>20</xdr:col>
      <xdr:colOff>938893</xdr:colOff>
      <xdr:row>1</xdr:row>
      <xdr:rowOff>721178</xdr:rowOff>
    </xdr:to>
    <xdr:sp macro="[0]!planresumolinha8" textlink="">
      <xdr:nvSpPr>
        <xdr:cNvPr id="4" name="Retângulo 3">
          <a:extLst>
            <a:ext uri="{FF2B5EF4-FFF2-40B4-BE49-F238E27FC236}">
              <a16:creationId xmlns:a16="http://schemas.microsoft.com/office/drawing/2014/main" id="{37966498-5E8B-4C17-BF8A-403617F1C1B3}"/>
            </a:ext>
          </a:extLst>
        </xdr:cNvPr>
        <xdr:cNvSpPr/>
      </xdr:nvSpPr>
      <xdr:spPr>
        <a:xfrm>
          <a:off x="31213425" y="3173185"/>
          <a:ext cx="1681843" cy="167368"/>
        </a:xfrm>
        <a:prstGeom prst="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REPLICAR</a:t>
          </a:r>
          <a:r>
            <a:rPr lang="pt-BR" sz="1100" baseline="0"/>
            <a:t> LINHA 8 PARA AS RESTANTES</a:t>
          </a:r>
          <a:endParaRPr lang="pt-BR" sz="1100"/>
        </a:p>
      </xdr:txBody>
    </xdr:sp>
    <xdr:clientData/>
  </xdr:twoCellAnchor>
  <xdr:twoCellAnchor editAs="oneCell">
    <xdr:from>
      <xdr:col>2</xdr:col>
      <xdr:colOff>0</xdr:colOff>
      <xdr:row>0</xdr:row>
      <xdr:rowOff>0</xdr:rowOff>
    </xdr:from>
    <xdr:to>
      <xdr:col>13</xdr:col>
      <xdr:colOff>19050</xdr:colOff>
      <xdr:row>1</xdr:row>
      <xdr:rowOff>0</xdr:rowOff>
    </xdr:to>
    <xdr:pic>
      <xdr:nvPicPr>
        <xdr:cNvPr id="5" name="Picture">
          <a:extLst>
            <a:ext uri="{FF2B5EF4-FFF2-40B4-BE49-F238E27FC236}">
              <a16:creationId xmlns:a16="http://schemas.microsoft.com/office/drawing/2014/main" id="{89E4D318-BE88-4D53-B420-A8ABF86E2B2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1733550" y="0"/>
          <a:ext cx="19745325" cy="2914650"/>
        </a:xfrm>
        <a:prstGeom prst="rect">
          <a:avLst/>
        </a:prstGeom>
      </xdr:spPr>
    </xdr:pic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0.24992</cdr:x>
      <cdr:y>0.62522</cdr:y>
    </cdr:from>
    <cdr:to>
      <cdr:x>0.39074</cdr:x>
      <cdr:y>0.87669</cdr:y>
    </cdr:to>
    <cdr:sp macro="" textlink="">
      <cdr:nvSpPr>
        <cdr:cNvPr id="2" name="CaixaDeTexto 1">
          <a:extLst xmlns:a="http://schemas.openxmlformats.org/drawingml/2006/main">
            <a:ext uri="{FF2B5EF4-FFF2-40B4-BE49-F238E27FC236}">
              <a16:creationId xmlns:a16="http://schemas.microsoft.com/office/drawing/2014/main" id="{CA725843-679F-4F86-801E-ED1487632BF1}"/>
            </a:ext>
          </a:extLst>
        </cdr:cNvPr>
        <cdr:cNvSpPr txBox="1"/>
      </cdr:nvSpPr>
      <cdr:spPr>
        <a:xfrm xmlns:a="http://schemas.openxmlformats.org/drawingml/2006/main">
          <a:off x="3095576" y="3942143"/>
          <a:ext cx="1744263" cy="15855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5000">
              <a:solidFill>
                <a:sysClr val="windowText" lastClr="000000"/>
              </a:solidFill>
            </a:rPr>
            <a:t>C</a:t>
          </a:r>
        </a:p>
      </cdr:txBody>
    </cdr:sp>
  </cdr:relSizeAnchor>
  <cdr:relSizeAnchor xmlns:cdr="http://schemas.openxmlformats.org/drawingml/2006/chartDrawing">
    <cdr:from>
      <cdr:x>0.05093</cdr:x>
      <cdr:y>0.65943</cdr:y>
    </cdr:from>
    <cdr:to>
      <cdr:x>0.12007</cdr:x>
      <cdr:y>0.83997</cdr:y>
    </cdr:to>
    <cdr:sp macro="" textlink="">
      <cdr:nvSpPr>
        <cdr:cNvPr id="3" name="CaixaDeTexto 1">
          <a:extLst xmlns:a="http://schemas.openxmlformats.org/drawingml/2006/main">
            <a:ext uri="{FF2B5EF4-FFF2-40B4-BE49-F238E27FC236}">
              <a16:creationId xmlns:a16="http://schemas.microsoft.com/office/drawing/2014/main" id="{CA725843-679F-4F86-801E-ED1487632BF1}"/>
            </a:ext>
          </a:extLst>
        </cdr:cNvPr>
        <cdr:cNvSpPr txBox="1"/>
      </cdr:nvSpPr>
      <cdr:spPr>
        <a:xfrm xmlns:a="http://schemas.openxmlformats.org/drawingml/2006/main">
          <a:off x="630803" y="4157832"/>
          <a:ext cx="856400" cy="11383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5000">
              <a:solidFill>
                <a:schemeClr val="tx1"/>
              </a:solidFill>
            </a:rPr>
            <a:t>A</a:t>
          </a:r>
        </a:p>
      </cdr:txBody>
    </cdr:sp>
  </cdr:relSizeAnchor>
  <cdr:relSizeAnchor xmlns:cdr="http://schemas.openxmlformats.org/drawingml/2006/chartDrawing">
    <cdr:from>
      <cdr:x>0.00387</cdr:x>
      <cdr:y>0.00752</cdr:y>
    </cdr:from>
    <cdr:to>
      <cdr:x>0.1447</cdr:x>
      <cdr:y>0.25899</cdr:y>
    </cdr:to>
    <cdr:sp macro="" textlink="">
      <cdr:nvSpPr>
        <cdr:cNvPr id="4" name="CaixaDeTexto 1">
          <a:extLst xmlns:a="http://schemas.openxmlformats.org/drawingml/2006/main">
            <a:ext uri="{FF2B5EF4-FFF2-40B4-BE49-F238E27FC236}">
              <a16:creationId xmlns:a16="http://schemas.microsoft.com/office/drawing/2014/main" id="{CA725843-679F-4F86-801E-ED1487632BF1}"/>
            </a:ext>
          </a:extLst>
        </cdr:cNvPr>
        <cdr:cNvSpPr txBox="1"/>
      </cdr:nvSpPr>
      <cdr:spPr>
        <a:xfrm xmlns:a="http://schemas.openxmlformats.org/drawingml/2006/main">
          <a:off x="50800" y="50800"/>
          <a:ext cx="1849430" cy="16976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5000">
              <a:solidFill>
                <a:schemeClr val="bg1"/>
              </a:solidFill>
            </a:rPr>
            <a:t>B</a:t>
          </a:r>
        </a:p>
      </cdr:txBody>
    </cdr:sp>
  </cdr:relSizeAnchor>
  <cdr:relSizeAnchor xmlns:cdr="http://schemas.openxmlformats.org/drawingml/2006/chartDrawing">
    <cdr:from>
      <cdr:x>0.3239</cdr:x>
      <cdr:y>0.03751</cdr:y>
    </cdr:from>
    <cdr:to>
      <cdr:x>0.70444</cdr:x>
      <cdr:y>0.12346</cdr:y>
    </cdr:to>
    <cdr:sp macro="" textlink="">
      <cdr:nvSpPr>
        <cdr:cNvPr id="6" name="CaixaDeTexto 1">
          <a:extLst xmlns:a="http://schemas.openxmlformats.org/drawingml/2006/main">
            <a:ext uri="{FF2B5EF4-FFF2-40B4-BE49-F238E27FC236}">
              <a16:creationId xmlns:a16="http://schemas.microsoft.com/office/drawing/2014/main" id="{CA725843-679F-4F86-801E-ED1487632BF1}"/>
            </a:ext>
          </a:extLst>
        </cdr:cNvPr>
        <cdr:cNvSpPr txBox="1"/>
      </cdr:nvSpPr>
      <cdr:spPr>
        <a:xfrm xmlns:a="http://schemas.openxmlformats.org/drawingml/2006/main">
          <a:off x="4253706" y="253208"/>
          <a:ext cx="4997453" cy="5802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4000">
              <a:solidFill>
                <a:sysClr val="windowText" lastClr="000000"/>
              </a:solidFill>
            </a:rPr>
            <a:t>CURVA</a:t>
          </a:r>
          <a:r>
            <a:rPr lang="pt-BR" sz="4000" baseline="0">
              <a:solidFill>
                <a:sysClr val="windowText" lastClr="000000"/>
              </a:solidFill>
            </a:rPr>
            <a:t> ABC</a:t>
          </a:r>
          <a:endParaRPr lang="pt-BR" sz="40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0.10224</cdr:x>
      <cdr:y>0.63097</cdr:y>
    </cdr:from>
    <cdr:to>
      <cdr:x>0.21234</cdr:x>
      <cdr:y>0.85814</cdr:y>
    </cdr:to>
    <cdr:sp macro="" textlink="">
      <cdr:nvSpPr>
        <cdr:cNvPr id="7" name="CaixaDeTexto 1">
          <a:extLst xmlns:a="http://schemas.openxmlformats.org/drawingml/2006/main">
            <a:ext uri="{FF2B5EF4-FFF2-40B4-BE49-F238E27FC236}">
              <a16:creationId xmlns:a16="http://schemas.microsoft.com/office/drawing/2014/main" id="{CA725843-679F-4F86-801E-ED1487632BF1}"/>
            </a:ext>
          </a:extLst>
        </cdr:cNvPr>
        <cdr:cNvSpPr txBox="1"/>
      </cdr:nvSpPr>
      <cdr:spPr>
        <a:xfrm xmlns:a="http://schemas.openxmlformats.org/drawingml/2006/main">
          <a:off x="1266451" y="3978372"/>
          <a:ext cx="1363750" cy="14323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pt-BR" sz="5000">
              <a:solidFill>
                <a:sysClr val="windowText" lastClr="000000"/>
              </a:solidFill>
            </a:rPr>
            <a:t>B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CURVA%20ABC%20+%20ITENS%20DE%20MAIOR%20RELEV&#194;NCIA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9-%20JUIZ%20FORA\CAMPUS%20G.%20VALADARES\CD%20CAMPUS%20AVAN&#199;ADO%20UFJF%20EM%20GOV.VALADARES\OR&#199;AMENTO\OR&#199;AMENTO\Q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4\c\USUARIOS\Adriano%20L%20Silva\Servi&#231;os%20e%20Concess&#245;es\LF%20Equipamentos\Valuation%20Divers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ANCO\MEDI&#199;&#213;ES%20DA%20OBRA\MED%2014%20e%2015\adm\OBRAS%20P&#218;BLICAS\OR&#199;AMENTO\CONCORR&#202;NCIA%2004_2002-CPL_AL\Or&#231;amento\SAA%20do%20Agreste-Planilha%20de%20SERVI&#199;OS%20-%20OR&#199;AMENT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rc&#250;rio\C\Geotec\Projetos\Contecnica\Anel%20Vi&#225;rio\Atualiza&#231;&#227;o\Composi&#231;&#227;o%20custo\Instala&#231;&#227;o%20e%20manuten&#231;&#227;o%20de%20canteiro%20e%20mobiliza&#231;&#227;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ANCO\MEDI&#199;&#213;ES%20DA%20OBRA\MED%2014%20e%2015\adm\OBRAS%20P&#218;BLICAS\OR&#199;AMENTO\CONCORR&#202;NCIA%2004_2002-CPL_AL\Or&#231;amento\SAA%20do%20Agreste-Materiais%20-%20OR&#199;AMENT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RCAMENTO\Plan&#237;lhas%20or&#231;ament&#225;rias\HOSPITAL%20METROPOLITANO\REV.FINAL\15%20CIDADES\ITAJOBI%20R1%20bu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COMP.%20ELABORADA-%20MOBILIZA&#199;&#195;O%20JUN-202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COMP.%20ELABORADA-%20DESMOBILIZA&#199;&#195;O%20JUN-2022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EXCEL/VERIFICA&#199;&#195;O%20BDI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N DE MAIOR"/>
      <sheetName val="CRON FIN - 5 MESES"/>
      <sheetName val="ITEM MAIOR (2)"/>
      <sheetName val="CURVA ABC"/>
      <sheetName val="TABELA"/>
      <sheetName val="Gráf1"/>
      <sheetName val="Plan2"/>
      <sheetName val="Plan1"/>
      <sheetName val="TABELA (2)"/>
    </sheetNames>
    <sheetDataSet>
      <sheetData sheetId="0" refreshError="1"/>
      <sheetData sheetId="1" refreshError="1"/>
      <sheetData sheetId="2">
        <row r="5">
          <cell r="K5">
            <v>0.1668820228356365</v>
          </cell>
        </row>
      </sheetData>
      <sheetData sheetId="3">
        <row r="5">
          <cell r="B5" t="str">
            <v>ABC 01</v>
          </cell>
          <cell r="K5">
            <v>0.1668820228356365</v>
          </cell>
          <cell r="L5">
            <v>0.1668820228356365</v>
          </cell>
          <cell r="N5" t="str">
            <v>-</v>
          </cell>
          <cell r="O5" t="str">
            <v>-</v>
          </cell>
        </row>
        <row r="6">
          <cell r="K6">
            <v>5.3444835678081504E-2</v>
          </cell>
          <cell r="L6">
            <v>0.220326858513718</v>
          </cell>
          <cell r="N6" t="str">
            <v>-</v>
          </cell>
          <cell r="O6" t="str">
            <v>-</v>
          </cell>
        </row>
        <row r="7">
          <cell r="K7">
            <v>5.1272509216251483E-2</v>
          </cell>
          <cell r="L7">
            <v>0.27159936772996951</v>
          </cell>
          <cell r="N7" t="str">
            <v>-</v>
          </cell>
          <cell r="O7" t="str">
            <v>-</v>
          </cell>
        </row>
        <row r="8">
          <cell r="K8">
            <v>4.681808320337847E-2</v>
          </cell>
          <cell r="L8">
            <v>0.318417450933348</v>
          </cell>
          <cell r="N8" t="str">
            <v>-</v>
          </cell>
          <cell r="O8" t="str">
            <v>-</v>
          </cell>
        </row>
        <row r="9">
          <cell r="K9">
            <v>4.3314946175477084E-2</v>
          </cell>
          <cell r="L9">
            <v>0.3617323971088251</v>
          </cell>
          <cell r="N9" t="str">
            <v>-</v>
          </cell>
          <cell r="O9" t="str">
            <v>-</v>
          </cell>
        </row>
        <row r="10">
          <cell r="K10">
            <v>4.1832734473853973E-2</v>
          </cell>
          <cell r="L10">
            <v>0.40356513158267909</v>
          </cell>
          <cell r="N10" t="str">
            <v>-</v>
          </cell>
          <cell r="O10" t="str">
            <v>-</v>
          </cell>
        </row>
        <row r="11">
          <cell r="K11">
            <v>3.81207413266718E-2</v>
          </cell>
          <cell r="L11">
            <v>0.44168587290935091</v>
          </cell>
          <cell r="N11" t="str">
            <v>-</v>
          </cell>
          <cell r="O11" t="str">
            <v>-</v>
          </cell>
        </row>
        <row r="12">
          <cell r="K12">
            <v>3.5043184495794445E-2</v>
          </cell>
          <cell r="L12">
            <v>0.47672905740514537</v>
          </cell>
          <cell r="N12" t="str">
            <v>-</v>
          </cell>
          <cell r="O12" t="str">
            <v>-</v>
          </cell>
        </row>
        <row r="13">
          <cell r="K13">
            <v>3.3859258987681176E-2</v>
          </cell>
          <cell r="L13">
            <v>0.51058831639282654</v>
          </cell>
          <cell r="N13">
            <v>0.51058831639282654</v>
          </cell>
          <cell r="O13" t="str">
            <v>-</v>
          </cell>
        </row>
        <row r="14">
          <cell r="K14">
            <v>3.0600038156611237E-2</v>
          </cell>
          <cell r="N14">
            <v>0.54118835454943781</v>
          </cell>
          <cell r="O14" t="str">
            <v>-</v>
          </cell>
        </row>
        <row r="15">
          <cell r="K15">
            <v>2.6907838012210562E-2</v>
          </cell>
          <cell r="N15">
            <v>0.56809619256164834</v>
          </cell>
          <cell r="O15" t="str">
            <v>-</v>
          </cell>
        </row>
        <row r="16">
          <cell r="K16">
            <v>2.5897828373898205E-2</v>
          </cell>
          <cell r="N16">
            <v>0.59399402093554654</v>
          </cell>
          <cell r="O16" t="str">
            <v>-</v>
          </cell>
        </row>
        <row r="17">
          <cell r="K17">
            <v>2.4654182622176231E-2</v>
          </cell>
          <cell r="N17">
            <v>0.61864820355772276</v>
          </cell>
          <cell r="O17" t="str">
            <v>-</v>
          </cell>
        </row>
        <row r="18">
          <cell r="K18">
            <v>2.4122982063518109E-2</v>
          </cell>
          <cell r="N18">
            <v>0.64277118562124091</v>
          </cell>
          <cell r="O18" t="str">
            <v>-</v>
          </cell>
        </row>
        <row r="19">
          <cell r="K19">
            <v>2.3081562396978623E-2</v>
          </cell>
          <cell r="N19">
            <v>0.66585274801821959</v>
          </cell>
          <cell r="O19" t="str">
            <v>-</v>
          </cell>
        </row>
        <row r="20">
          <cell r="K20">
            <v>2.0277760428058181E-2</v>
          </cell>
          <cell r="N20">
            <v>0.68613050844627776</v>
          </cell>
          <cell r="O20" t="str">
            <v>-</v>
          </cell>
        </row>
        <row r="21">
          <cell r="K21">
            <v>1.9314233481243726E-2</v>
          </cell>
          <cell r="N21">
            <v>0.70544474192752149</v>
          </cell>
          <cell r="O21" t="str">
            <v>-</v>
          </cell>
        </row>
        <row r="22">
          <cell r="K22">
            <v>1.9019724259318301E-2</v>
          </cell>
          <cell r="N22">
            <v>0.7244644661868398</v>
          </cell>
          <cell r="O22" t="str">
            <v>-</v>
          </cell>
        </row>
        <row r="23">
          <cell r="K23">
            <v>1.8966961710498758E-2</v>
          </cell>
          <cell r="N23">
            <v>0.74343142789733851</v>
          </cell>
          <cell r="O23" t="str">
            <v>-</v>
          </cell>
        </row>
        <row r="24">
          <cell r="K24">
            <v>1.6904044120274589E-2</v>
          </cell>
          <cell r="N24">
            <v>0.76033547201761309</v>
          </cell>
          <cell r="O24" t="str">
            <v>-</v>
          </cell>
        </row>
        <row r="25">
          <cell r="K25">
            <v>1.5893255909356446E-2</v>
          </cell>
          <cell r="N25">
            <v>0.77622872792696951</v>
          </cell>
          <cell r="O25" t="str">
            <v>-</v>
          </cell>
        </row>
        <row r="26">
          <cell r="K26">
            <v>1.5393732030762058E-2</v>
          </cell>
          <cell r="N26">
            <v>0.79162245995773162</v>
          </cell>
          <cell r="O26" t="str">
            <v>-</v>
          </cell>
        </row>
        <row r="27">
          <cell r="K27">
            <v>1.3356388647541802E-2</v>
          </cell>
          <cell r="N27">
            <v>0.80497884908037065</v>
          </cell>
          <cell r="O27">
            <v>0.80497884860527347</v>
          </cell>
        </row>
        <row r="28">
          <cell r="K28">
            <v>1.2841581806025428E-2</v>
          </cell>
          <cell r="N28" t="str">
            <v>-</v>
          </cell>
          <cell r="O28">
            <v>0.81782043041129893</v>
          </cell>
        </row>
        <row r="29">
          <cell r="K29">
            <v>1.1722902868373554E-2</v>
          </cell>
          <cell r="N29" t="str">
            <v>-</v>
          </cell>
          <cell r="O29">
            <v>0.82954333327967245</v>
          </cell>
        </row>
        <row r="30">
          <cell r="K30">
            <v>1.0712052314751782E-2</v>
          </cell>
          <cell r="N30" t="str">
            <v>-</v>
          </cell>
          <cell r="O30">
            <v>0.84025538559442425</v>
          </cell>
        </row>
        <row r="31">
          <cell r="K31">
            <v>9.2609776389796644E-3</v>
          </cell>
          <cell r="N31" t="str">
            <v>-</v>
          </cell>
          <cell r="O31">
            <v>0.84951636323340396</v>
          </cell>
        </row>
        <row r="32">
          <cell r="K32">
            <v>9.0718526578378051E-3</v>
          </cell>
          <cell r="N32" t="str">
            <v>-</v>
          </cell>
          <cell r="O32">
            <v>0.85858821589124179</v>
          </cell>
        </row>
        <row r="33">
          <cell r="K33">
            <v>8.5455362424768852E-3</v>
          </cell>
          <cell r="N33" t="str">
            <v>-</v>
          </cell>
          <cell r="O33">
            <v>0.86713375213371868</v>
          </cell>
        </row>
        <row r="34">
          <cell r="K34">
            <v>7.7631386170184937E-3</v>
          </cell>
          <cell r="N34" t="str">
            <v>-</v>
          </cell>
          <cell r="O34">
            <v>0.87489689075073718</v>
          </cell>
        </row>
        <row r="35">
          <cell r="K35">
            <v>7.7348706598739797E-3</v>
          </cell>
          <cell r="N35" t="str">
            <v>-</v>
          </cell>
          <cell r="O35">
            <v>0.88263176141061117</v>
          </cell>
        </row>
        <row r="36">
          <cell r="K36">
            <v>7.1803773255398546E-3</v>
          </cell>
          <cell r="N36" t="str">
            <v>-</v>
          </cell>
          <cell r="O36">
            <v>0.88981213873615106</v>
          </cell>
        </row>
        <row r="37">
          <cell r="K37">
            <v>6.1926684980045683E-3</v>
          </cell>
          <cell r="N37" t="str">
            <v>-</v>
          </cell>
          <cell r="O37">
            <v>0.89600480723415565</v>
          </cell>
        </row>
        <row r="38">
          <cell r="K38">
            <v>5.6368566830664107E-3</v>
          </cell>
          <cell r="N38" t="str">
            <v>-</v>
          </cell>
          <cell r="O38">
            <v>0.90164166391722211</v>
          </cell>
        </row>
        <row r="39">
          <cell r="K39">
            <v>5.3045183240775428E-3</v>
          </cell>
          <cell r="N39" t="str">
            <v>-</v>
          </cell>
          <cell r="O39">
            <v>0.90694618224129964</v>
          </cell>
        </row>
        <row r="40">
          <cell r="K40">
            <v>5.1989246689410264E-3</v>
          </cell>
          <cell r="N40" t="str">
            <v>-</v>
          </cell>
          <cell r="O40">
            <v>0.91214510691024064</v>
          </cell>
        </row>
        <row r="41">
          <cell r="K41">
            <v>4.915319618496455E-3</v>
          </cell>
          <cell r="N41" t="str">
            <v>-</v>
          </cell>
          <cell r="O41">
            <v>0.91706042652873709</v>
          </cell>
        </row>
        <row r="42">
          <cell r="K42">
            <v>4.9107015486409894E-3</v>
          </cell>
          <cell r="N42" t="str">
            <v>-</v>
          </cell>
          <cell r="O42">
            <v>0.92197112807737813</v>
          </cell>
        </row>
        <row r="43">
          <cell r="K43">
            <v>4.6092594025717885E-3</v>
          </cell>
          <cell r="N43" t="str">
            <v>-</v>
          </cell>
          <cell r="O43">
            <v>0.92658038747994997</v>
          </cell>
        </row>
        <row r="44">
          <cell r="K44">
            <v>4.3412235142714379E-3</v>
          </cell>
          <cell r="N44" t="str">
            <v>-</v>
          </cell>
          <cell r="O44">
            <v>0.93092161099422144</v>
          </cell>
        </row>
        <row r="45">
          <cell r="K45">
            <v>4.0134609078810975E-3</v>
          </cell>
          <cell r="O45">
            <v>0.93493507190210257</v>
          </cell>
        </row>
        <row r="46">
          <cell r="K46">
            <v>3.8025211624141356E-3</v>
          </cell>
          <cell r="N46" t="str">
            <v>-</v>
          </cell>
          <cell r="O46">
            <v>0.93873759306451665</v>
          </cell>
        </row>
        <row r="47">
          <cell r="K47">
            <v>3.3376966908583512E-3</v>
          </cell>
          <cell r="N47" t="str">
            <v>-</v>
          </cell>
          <cell r="O47">
            <v>0.94207528975537502</v>
          </cell>
        </row>
        <row r="48">
          <cell r="K48">
            <v>3.2801587251721901E-3</v>
          </cell>
          <cell r="N48" t="str">
            <v>-</v>
          </cell>
          <cell r="O48">
            <v>0.9453554484805472</v>
          </cell>
        </row>
        <row r="49">
          <cell r="K49">
            <v>3.2414098104301225E-3</v>
          </cell>
          <cell r="N49" t="str">
            <v>-</v>
          </cell>
          <cell r="O49">
            <v>0.94859685829097729</v>
          </cell>
        </row>
        <row r="50">
          <cell r="K50">
            <v>3.1486833163174243E-3</v>
          </cell>
          <cell r="N50" t="str">
            <v>-</v>
          </cell>
          <cell r="O50">
            <v>0.95174554160729474</v>
          </cell>
        </row>
        <row r="51">
          <cell r="K51">
            <v>3.0045512703656156E-3</v>
          </cell>
          <cell r="N51" t="str">
            <v>-</v>
          </cell>
          <cell r="O51">
            <v>0.95475009287766033</v>
          </cell>
        </row>
        <row r="52">
          <cell r="K52">
            <v>2.7164549956006008E-3</v>
          </cell>
          <cell r="N52" t="str">
            <v>-</v>
          </cell>
          <cell r="O52">
            <v>0.95746654787326091</v>
          </cell>
        </row>
        <row r="53">
          <cell r="K53">
            <v>2.4971797892668177E-3</v>
          </cell>
          <cell r="N53" t="str">
            <v>-</v>
          </cell>
          <cell r="O53">
            <v>0.95996372766252769</v>
          </cell>
        </row>
        <row r="54">
          <cell r="K54">
            <v>2.1581588566787738E-3</v>
          </cell>
          <cell r="N54" t="str">
            <v>-</v>
          </cell>
          <cell r="O54">
            <v>0.96212188651920649</v>
          </cell>
        </row>
        <row r="55">
          <cell r="K55">
            <v>1.8705762083575921E-3</v>
          </cell>
          <cell r="N55" t="str">
            <v>-</v>
          </cell>
          <cell r="O55">
            <v>0.96399246272756411</v>
          </cell>
        </row>
        <row r="56">
          <cell r="K56">
            <v>1.8508187119384029E-3</v>
          </cell>
          <cell r="N56" t="str">
            <v>-</v>
          </cell>
          <cell r="O56">
            <v>0.96584328143950249</v>
          </cell>
        </row>
        <row r="57">
          <cell r="K57">
            <v>1.84233513477031E-3</v>
          </cell>
          <cell r="N57" t="str">
            <v>-</v>
          </cell>
          <cell r="O57">
            <v>0.96768561657427277</v>
          </cell>
        </row>
        <row r="58">
          <cell r="K58">
            <v>1.7702353229107281E-3</v>
          </cell>
          <cell r="N58" t="str">
            <v>-</v>
          </cell>
          <cell r="O58">
            <v>0.96945585189718353</v>
          </cell>
        </row>
        <row r="59">
          <cell r="K59">
            <v>1.7418491194283127E-3</v>
          </cell>
          <cell r="N59" t="str">
            <v>-</v>
          </cell>
          <cell r="O59">
            <v>0.97119770101661185</v>
          </cell>
        </row>
        <row r="60">
          <cell r="K60">
            <v>1.5502989050107975E-3</v>
          </cell>
          <cell r="N60" t="str">
            <v>-</v>
          </cell>
          <cell r="O60">
            <v>0.97274799992162264</v>
          </cell>
        </row>
        <row r="61">
          <cell r="K61">
            <v>1.5490164029281443E-3</v>
          </cell>
          <cell r="N61" t="str">
            <v>-</v>
          </cell>
          <cell r="O61">
            <v>0.97429701632455079</v>
          </cell>
        </row>
        <row r="62">
          <cell r="K62">
            <v>1.4962248871494602E-3</v>
          </cell>
          <cell r="N62" t="str">
            <v>-</v>
          </cell>
          <cell r="O62">
            <v>0.9757932412117003</v>
          </cell>
        </row>
        <row r="63">
          <cell r="K63">
            <v>1.4827329416319947E-3</v>
          </cell>
          <cell r="N63" t="str">
            <v>-</v>
          </cell>
          <cell r="O63">
            <v>0.97727597415333234</v>
          </cell>
        </row>
        <row r="64">
          <cell r="K64">
            <v>1.4707057752074021E-3</v>
          </cell>
          <cell r="N64" t="str">
            <v>-</v>
          </cell>
          <cell r="O64">
            <v>0.9787466799285397</v>
          </cell>
        </row>
        <row r="65">
          <cell r="K65">
            <v>1.4250941227677927E-3</v>
          </cell>
          <cell r="N65" t="str">
            <v>-</v>
          </cell>
          <cell r="O65">
            <v>0.98017177405130751</v>
          </cell>
        </row>
        <row r="66">
          <cell r="K66">
            <v>1.3391303040410421E-3</v>
          </cell>
          <cell r="N66" t="str">
            <v>-</v>
          </cell>
          <cell r="O66">
            <v>0.9815109043553486</v>
          </cell>
        </row>
        <row r="67">
          <cell r="K67">
            <v>9.4753345531112709E-4</v>
          </cell>
          <cell r="N67" t="str">
            <v>-</v>
          </cell>
          <cell r="O67">
            <v>0.98245843781065978</v>
          </cell>
        </row>
        <row r="68">
          <cell r="K68">
            <v>9.2044106212116892E-4</v>
          </cell>
          <cell r="N68" t="str">
            <v>-</v>
          </cell>
          <cell r="O68">
            <v>0.98337887887278097</v>
          </cell>
        </row>
        <row r="69">
          <cell r="K69">
            <v>9.0626212515215808E-4</v>
          </cell>
          <cell r="N69" t="str">
            <v>-</v>
          </cell>
          <cell r="O69">
            <v>0.98428514099793318</v>
          </cell>
        </row>
        <row r="70">
          <cell r="K70">
            <v>8.9716173117477833E-4</v>
          </cell>
          <cell r="N70" t="str">
            <v>-</v>
          </cell>
          <cell r="O70">
            <v>0.98518230272910801</v>
          </cell>
        </row>
        <row r="71">
          <cell r="K71">
            <v>8.9624629145764031E-4</v>
          </cell>
          <cell r="N71" t="str">
            <v>-</v>
          </cell>
          <cell r="O71">
            <v>0.98607854902056569</v>
          </cell>
        </row>
        <row r="72">
          <cell r="K72">
            <v>8.5369901632514759E-4</v>
          </cell>
          <cell r="N72" t="str">
            <v>-</v>
          </cell>
          <cell r="O72">
            <v>0.98693224803689084</v>
          </cell>
        </row>
        <row r="73">
          <cell r="K73">
            <v>8.527192862482013E-4</v>
          </cell>
          <cell r="N73" t="str">
            <v>-</v>
          </cell>
          <cell r="O73">
            <v>0.98778496732313903</v>
          </cell>
        </row>
        <row r="74">
          <cell r="K74">
            <v>8.2712552595666598E-4</v>
          </cell>
          <cell r="N74" t="str">
            <v>-</v>
          </cell>
          <cell r="O74">
            <v>0.98861209284909568</v>
          </cell>
        </row>
        <row r="75">
          <cell r="K75">
            <v>7.591701139702887E-4</v>
          </cell>
          <cell r="N75" t="str">
            <v>-</v>
          </cell>
          <cell r="O75">
            <v>0.98937126296306599</v>
          </cell>
        </row>
        <row r="76">
          <cell r="K76">
            <v>7.2707185487404593E-4</v>
          </cell>
          <cell r="N76" t="str">
            <v>-</v>
          </cell>
          <cell r="O76">
            <v>0.99009833481794007</v>
          </cell>
        </row>
        <row r="77">
          <cell r="K77">
            <v>7.2707185487404593E-4</v>
          </cell>
          <cell r="N77" t="str">
            <v>-</v>
          </cell>
          <cell r="O77">
            <v>0.99082540667281416</v>
          </cell>
        </row>
        <row r="78">
          <cell r="K78">
            <v>7.1789379072912036E-4</v>
          </cell>
          <cell r="N78" t="str">
            <v>-</v>
          </cell>
          <cell r="O78">
            <v>0.99154330046354333</v>
          </cell>
        </row>
        <row r="79">
          <cell r="K79">
            <v>7.1295322442266307E-4</v>
          </cell>
          <cell r="N79" t="str">
            <v>-</v>
          </cell>
          <cell r="O79">
            <v>0.99225625368796599</v>
          </cell>
        </row>
        <row r="80">
          <cell r="K80">
            <v>6.8036233815736886E-4</v>
          </cell>
          <cell r="N80" t="str">
            <v>-</v>
          </cell>
          <cell r="O80">
            <v>0.99293661602612338</v>
          </cell>
        </row>
        <row r="81">
          <cell r="K81">
            <v>6.4804541039033779E-4</v>
          </cell>
          <cell r="N81" t="str">
            <v>-</v>
          </cell>
          <cell r="O81">
            <v>0.99358466143651369</v>
          </cell>
        </row>
        <row r="82">
          <cell r="K82">
            <v>6.4279470639663132E-4</v>
          </cell>
          <cell r="N82" t="str">
            <v>-</v>
          </cell>
          <cell r="O82">
            <v>0.9942274561429103</v>
          </cell>
        </row>
        <row r="83">
          <cell r="K83">
            <v>6.4128311863363664E-4</v>
          </cell>
          <cell r="N83" t="str">
            <v>-</v>
          </cell>
          <cell r="O83">
            <v>0.99486873926154396</v>
          </cell>
        </row>
        <row r="84">
          <cell r="K84">
            <v>4.649017935060137E-4</v>
          </cell>
          <cell r="N84" t="str">
            <v>-</v>
          </cell>
          <cell r="O84">
            <v>0.99533364105504996</v>
          </cell>
        </row>
        <row r="85">
          <cell r="K85">
            <v>4.6295050760607637E-4</v>
          </cell>
          <cell r="N85" t="str">
            <v>-</v>
          </cell>
          <cell r="O85">
            <v>0.99579659156265599</v>
          </cell>
        </row>
        <row r="86">
          <cell r="K86">
            <v>4.6205486906007184E-4</v>
          </cell>
          <cell r="N86" t="str">
            <v>-</v>
          </cell>
          <cell r="O86">
            <v>0.99625864643171602</v>
          </cell>
        </row>
        <row r="87">
          <cell r="K87">
            <v>4.5249364782722241E-4</v>
          </cell>
          <cell r="N87" t="str">
            <v>-</v>
          </cell>
          <cell r="O87">
            <v>0.9967111400795432</v>
          </cell>
        </row>
        <row r="88">
          <cell r="K88">
            <v>3.7784219980609472E-4</v>
          </cell>
          <cell r="N88" t="str">
            <v>-</v>
          </cell>
          <cell r="O88">
            <v>0.99708898227934928</v>
          </cell>
        </row>
        <row r="89">
          <cell r="K89">
            <v>3.6892106692285406E-4</v>
          </cell>
          <cell r="N89" t="str">
            <v>-</v>
          </cell>
          <cell r="O89">
            <v>0.99745790334627216</v>
          </cell>
        </row>
        <row r="90">
          <cell r="K90">
            <v>3.1444377799707342E-4</v>
          </cell>
          <cell r="N90" t="str">
            <v>-</v>
          </cell>
          <cell r="O90">
            <v>0.99777234712426921</v>
          </cell>
        </row>
        <row r="91">
          <cell r="K91">
            <v>2.9508879718781017E-4</v>
          </cell>
          <cell r="N91" t="str">
            <v>-</v>
          </cell>
          <cell r="O91">
            <v>0.99806743592145697</v>
          </cell>
        </row>
        <row r="92">
          <cell r="K92">
            <v>2.9048170503079648E-4</v>
          </cell>
          <cell r="N92" t="str">
            <v>-</v>
          </cell>
          <cell r="O92">
            <v>0.99835791762648773</v>
          </cell>
        </row>
        <row r="93">
          <cell r="K93">
            <v>2.8886337980731043E-4</v>
          </cell>
          <cell r="N93" t="str">
            <v>-</v>
          </cell>
          <cell r="O93">
            <v>0.998646781006295</v>
          </cell>
        </row>
        <row r="94">
          <cell r="K94">
            <v>2.3945547398714022E-4</v>
          </cell>
          <cell r="N94" t="str">
            <v>-</v>
          </cell>
          <cell r="O94">
            <v>0.99888623648028219</v>
          </cell>
        </row>
        <row r="95">
          <cell r="K95">
            <v>2.2373257684867674E-4</v>
          </cell>
          <cell r="N95" t="str">
            <v>-</v>
          </cell>
          <cell r="O95">
            <v>0.9991099690571309</v>
          </cell>
        </row>
        <row r="96">
          <cell r="K96">
            <v>2.1616433906391903E-4</v>
          </cell>
          <cell r="N96" t="str">
            <v>-</v>
          </cell>
          <cell r="O96">
            <v>0.9993261333961948</v>
          </cell>
        </row>
        <row r="97">
          <cell r="K97">
            <v>1.8727009241871142E-4</v>
          </cell>
          <cell r="N97" t="str">
            <v>-</v>
          </cell>
          <cell r="O97">
            <v>0.99951340348861351</v>
          </cell>
        </row>
        <row r="98">
          <cell r="K98">
            <v>1.8244226589496398E-4</v>
          </cell>
          <cell r="N98" t="str">
            <v>-</v>
          </cell>
          <cell r="O98">
            <v>0.99969584575450843</v>
          </cell>
        </row>
        <row r="99">
          <cell r="K99">
            <v>1.4546571827402265E-4</v>
          </cell>
          <cell r="N99" t="str">
            <v>-</v>
          </cell>
          <cell r="O99">
            <v>0.99984131147278243</v>
          </cell>
        </row>
        <row r="100">
          <cell r="K100">
            <v>7.1320808408641435E-5</v>
          </cell>
          <cell r="N100" t="str">
            <v>-</v>
          </cell>
          <cell r="O100">
            <v>0.99939745420460346</v>
          </cell>
        </row>
        <row r="101">
          <cell r="K101">
            <v>3.3498505847781987E-5</v>
          </cell>
          <cell r="N101" t="str">
            <v>-</v>
          </cell>
          <cell r="O101">
            <v>0.99943095271045124</v>
          </cell>
        </row>
        <row r="102">
          <cell r="K102">
            <v>2.9345300207861477E-5</v>
          </cell>
          <cell r="N102" t="str">
            <v>-</v>
          </cell>
          <cell r="O102">
            <v>0.99946029801065905</v>
          </cell>
        </row>
        <row r="103">
          <cell r="K103">
            <v>2.4522732355792116E-5</v>
          </cell>
          <cell r="N103" t="str">
            <v>-</v>
          </cell>
          <cell r="O103">
            <v>0.99986583420513819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8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q8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Funding costs"/>
      <sheetName val="Wholesale"/>
      <sheetName val="Retail funding"/>
      <sheetName val="Sheet4"/>
      <sheetName val="Imai03"/>
      <sheetName val="q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IÇOES-ORDEM ALFABETICA"/>
      <sheetName val="COMPOSIÇOES-ORDEM NÚMERICA"/>
      <sheetName val="RESUMO GERAL DO PROJETO"/>
      <sheetName val="RESUMO"/>
      <sheetName val="1-1"/>
      <sheetName val="2-1"/>
      <sheetName val="3-1"/>
      <sheetName val="3-2"/>
      <sheetName val="3-3"/>
      <sheetName val="3-4"/>
      <sheetName val="4-1"/>
      <sheetName val="4-2"/>
      <sheetName val="4-3"/>
      <sheetName val="4-4"/>
      <sheetName val="4-5"/>
      <sheetName val="4-6"/>
      <sheetName val="4-7"/>
      <sheetName val="4-8"/>
      <sheetName val="4-9"/>
      <sheetName val="4-10"/>
      <sheetName val="5-1"/>
      <sheetName val="q8"/>
      <sheetName val="Assumptions"/>
      <sheetName val="Imai03"/>
    </sheetNames>
    <sheetDataSet>
      <sheetData sheetId="0" refreshError="1"/>
      <sheetData sheetId="1">
        <row r="8">
          <cell r="A8">
            <v>20000001</v>
          </cell>
          <cell r="B8" t="str">
            <v>LIMPEZA MECANIZADA DO TERRENO INCLUSIVE RASPAGEM, JUNTAMENTO E QUEIMA DO MATERIAL</v>
          </cell>
          <cell r="C8" t="str">
            <v>M2</v>
          </cell>
          <cell r="D8">
            <v>0.12</v>
          </cell>
        </row>
        <row r="9">
          <cell r="A9">
            <v>20000002</v>
          </cell>
          <cell r="B9" t="str">
            <v>RELOCAÇÃO DA ADUTORA COM LEVANTAMENTO PLANIALTIMETRICO DO EIXO, NIVELAMENTO E CONTRANIVELAMENTO GEOMETRICO DO FUNDO DA VALA  DA ESTRADA DE SERVIÇOS E DRENAGENS, FAIXA DA ADUTORA 30M, SEÇÃO TRANSVERSAL DE 20 EM 20M, PERFIL DO EIXO COM ESCALA VERTICAL DE 1:</v>
          </cell>
          <cell r="C9" t="str">
            <v>KM</v>
          </cell>
          <cell r="D9">
            <v>400.68</v>
          </cell>
        </row>
        <row r="10">
          <cell r="A10">
            <v>20000003</v>
          </cell>
          <cell r="B10" t="str">
            <v>PLACA DE IDENTIFICAÇÃO DA OBRA FORNECIMENTO E COLOCAÇÃO</v>
          </cell>
          <cell r="C10" t="str">
            <v>M2</v>
          </cell>
          <cell r="D10">
            <v>45.4</v>
          </cell>
        </row>
        <row r="11">
          <cell r="A11">
            <v>20000004</v>
          </cell>
          <cell r="B11" t="str">
            <v>PLACA DE SINALIZAÇÃO E ADVERTÊNCIA, CONFECÇÃO, TRANSPORTE E INSTALAÇÃO, EM MADEIRA COMPENSADA 8 A 10MM DE ESPESSURA E DIMENSÕES (1X1,50) M2 INCLUINDO REMOÇÃO PARA OUTRO LOCAL DA OBRA</v>
          </cell>
          <cell r="C11" t="str">
            <v>UN</v>
          </cell>
          <cell r="D11">
            <v>93.54</v>
          </cell>
        </row>
        <row r="12">
          <cell r="A12">
            <v>20000005</v>
          </cell>
          <cell r="B12" t="str">
            <v>CERCA DE SINALIZAÇÃO NOTURNA EM TABUAS INCLUINDO CONFECÇÃO, TRANSPORTE, INSTALAÇÃO COM SUPORTE METALICO, BALDE E BASE DE CONCRETO</v>
          </cell>
          <cell r="C12" t="str">
            <v>M</v>
          </cell>
          <cell r="D12">
            <v>9.11</v>
          </cell>
        </row>
        <row r="13">
          <cell r="A13">
            <v>20000006</v>
          </cell>
          <cell r="B13" t="str">
            <v>LOCAÇÃO TOPOGRÁFICA DO EIXO DA ESTRADA</v>
          </cell>
          <cell r="C13" t="str">
            <v>KM</v>
          </cell>
          <cell r="D13">
            <v>126.16</v>
          </cell>
        </row>
        <row r="14">
          <cell r="A14">
            <v>20000007</v>
          </cell>
          <cell r="B14" t="str">
            <v xml:space="preserve">ESCAVAÇÃO E TRANSPORTE C/ LÂMINA DT &lt; 30M - 1A CATEGORIA </v>
          </cell>
          <cell r="C14" t="str">
            <v>M3</v>
          </cell>
          <cell r="D14">
            <v>2.17</v>
          </cell>
        </row>
        <row r="15">
          <cell r="A15">
            <v>20000008</v>
          </cell>
          <cell r="B15" t="str">
            <v xml:space="preserve">CORTE EM MATERIAL DE 1ª CATEGORIA </v>
          </cell>
          <cell r="C15" t="str">
            <v>M3</v>
          </cell>
          <cell r="D15">
            <v>1.24</v>
          </cell>
        </row>
        <row r="16">
          <cell r="A16">
            <v>20000009</v>
          </cell>
          <cell r="B16" t="str">
            <v>ATERRO COMPACTADO COM FORNECIMENTO MATERIAL DE EMPRÉSTIMO</v>
          </cell>
          <cell r="C16" t="str">
            <v>M3</v>
          </cell>
          <cell r="D16">
            <v>6.23</v>
          </cell>
        </row>
        <row r="17">
          <cell r="A17">
            <v>20000010</v>
          </cell>
          <cell r="B17" t="str">
            <v xml:space="preserve">CARGA E DESCARGA DE SOLO </v>
          </cell>
          <cell r="C17" t="str">
            <v>M3</v>
          </cell>
          <cell r="D17">
            <v>2.12</v>
          </cell>
        </row>
        <row r="18">
          <cell r="A18">
            <v>20000011</v>
          </cell>
          <cell r="B18" t="str">
            <v>TRANSPORTE DE SOLO PARA BOTA-FORA</v>
          </cell>
          <cell r="C18" t="str">
            <v>M3.KM</v>
          </cell>
          <cell r="D18">
            <v>1.06</v>
          </cell>
        </row>
        <row r="19">
          <cell r="A19">
            <v>20000012</v>
          </cell>
          <cell r="B19" t="str">
            <v>ESPALHAMENTO DE SOLO EM BOTA FORA</v>
          </cell>
          <cell r="C19" t="str">
            <v>M3</v>
          </cell>
          <cell r="D19">
            <v>0.39</v>
          </cell>
        </row>
        <row r="20">
          <cell r="A20">
            <v>20000013</v>
          </cell>
          <cell r="B20" t="str">
            <v>DESMONTE DE ROCHA</v>
          </cell>
          <cell r="C20" t="str">
            <v>M3</v>
          </cell>
          <cell r="D20">
            <v>37.28</v>
          </cell>
        </row>
        <row r="21">
          <cell r="A21">
            <v>20000014</v>
          </cell>
          <cell r="B21" t="str">
            <v>CARGA E DESCARGA DE ROCHA</v>
          </cell>
          <cell r="C21" t="str">
            <v>M3</v>
          </cell>
          <cell r="D21">
            <v>2.61</v>
          </cell>
        </row>
        <row r="22">
          <cell r="A22">
            <v>20000015</v>
          </cell>
          <cell r="B22" t="str">
            <v>TRANSPORTE DE ROCHA</v>
          </cell>
          <cell r="C22" t="str">
            <v>M3.KM</v>
          </cell>
          <cell r="D22">
            <v>1.25</v>
          </cell>
        </row>
        <row r="23">
          <cell r="A23">
            <v>20000016</v>
          </cell>
          <cell r="B23" t="str">
            <v>ESPALHAMENTO DE ROCHA EM BOTA-FORA</v>
          </cell>
          <cell r="C23" t="str">
            <v>M3</v>
          </cell>
          <cell r="D23">
            <v>0.9</v>
          </cell>
        </row>
        <row r="24">
          <cell r="A24">
            <v>20000017</v>
          </cell>
          <cell r="B24" t="str">
            <v>ESCAVACAO EM JAZIDA DE CASCALHO PARA REVESTIMENTO PRIMARIO</v>
          </cell>
          <cell r="C24" t="str">
            <v>M3</v>
          </cell>
          <cell r="D24">
            <v>2.35</v>
          </cell>
        </row>
        <row r="25">
          <cell r="A25">
            <v>20000018</v>
          </cell>
          <cell r="B25" t="str">
            <v>CARGA E DESCARGA DE SOLO-CASCALHO</v>
          </cell>
          <cell r="C25" t="str">
            <v>M3</v>
          </cell>
          <cell r="D25">
            <v>2.37</v>
          </cell>
        </row>
        <row r="26">
          <cell r="A26">
            <v>20000019</v>
          </cell>
          <cell r="B26" t="str">
            <v>TRANSPORTE DE CASCALHO</v>
          </cell>
          <cell r="C26" t="str">
            <v>M3.KM</v>
          </cell>
          <cell r="D26">
            <v>1.06</v>
          </cell>
        </row>
        <row r="27">
          <cell r="A27">
            <v>20000020</v>
          </cell>
          <cell r="B27" t="str">
            <v>VALETA TRAPEZOIDAL ESCAVADA S/ REVESTIMENTO-CRISTA DE CORTE</v>
          </cell>
          <cell r="C27" t="str">
            <v>M3</v>
          </cell>
          <cell r="D27">
            <v>13.8</v>
          </cell>
        </row>
        <row r="28">
          <cell r="A28">
            <v>20000021</v>
          </cell>
          <cell r="B28" t="str">
            <v>SARJETA TRIANGULAR ESCAVADA S/ REVESTIMENTO-PÉ DE CORTE</v>
          </cell>
          <cell r="C28" t="str">
            <v>M3</v>
          </cell>
          <cell r="D28">
            <v>13.8</v>
          </cell>
        </row>
        <row r="29">
          <cell r="A29">
            <v>20000022</v>
          </cell>
          <cell r="B29" t="str">
            <v>REVESTIMENTO DE SARJETA, VALETA OU DESCIDA D'ÁGUA EM CONCRETO SIMPLES</v>
          </cell>
          <cell r="C29" t="str">
            <v>M3</v>
          </cell>
          <cell r="D29">
            <v>172.02</v>
          </cell>
        </row>
        <row r="30">
          <cell r="A30">
            <v>20000023</v>
          </cell>
          <cell r="B30" t="str">
            <v>REVESTIMENTO VEGETAL COM GRAMA EM LEIVAS</v>
          </cell>
          <cell r="C30" t="str">
            <v>M2</v>
          </cell>
          <cell r="D30">
            <v>9.8000000000000007</v>
          </cell>
        </row>
        <row r="31">
          <cell r="A31">
            <v>20000024</v>
          </cell>
          <cell r="B31" t="str">
            <v>REGULARIZAÇÃO DE SUB-LEITO</v>
          </cell>
          <cell r="C31" t="str">
            <v>M²</v>
          </cell>
          <cell r="D31">
            <v>0.2</v>
          </cell>
        </row>
        <row r="32">
          <cell r="A32">
            <v>20000025</v>
          </cell>
          <cell r="B32" t="str">
            <v>EXECUÇÃO DE REVESTIMENTO PRIMÁRIO-ESPALHAMENTO, COM FORMAÇÃO DO GREIDE E COMPACTAÇÃO</v>
          </cell>
          <cell r="C32" t="str">
            <v>M3</v>
          </cell>
          <cell r="D32">
            <v>11.67</v>
          </cell>
        </row>
        <row r="33">
          <cell r="A33">
            <v>20000026</v>
          </cell>
          <cell r="B33" t="str">
            <v xml:space="preserve">BUEIRO TUBULAR SIMPLES EM CONCRETO ARMADO CA-2, INCLUSIVE BERÇO EM CONCRETO CICLÓPICO  D - 0,60M </v>
          </cell>
          <cell r="C33" t="str">
            <v>M</v>
          </cell>
          <cell r="D33">
            <v>121.82</v>
          </cell>
        </row>
        <row r="34">
          <cell r="A34">
            <v>20000027</v>
          </cell>
          <cell r="B34" t="str">
            <v>BUEIRO TUBULAR SIMPLES EM CONCRETO ARMADO CA-2, INCLUSIVE BERÇO EM CONCRETO CICLÓPICO  D - 0,80M</v>
          </cell>
          <cell r="C34" t="str">
            <v>M</v>
          </cell>
          <cell r="D34">
            <v>198.38</v>
          </cell>
        </row>
        <row r="35">
          <cell r="A35">
            <v>20000028</v>
          </cell>
          <cell r="B35" t="str">
            <v>BUEIRO TUBULAR SIMPLES EM CONCRETO ARMADO CA-2, INCLUSIVE BERÇO EM CONCRETO CICLÓPICO  D - 1,00M</v>
          </cell>
          <cell r="C35" t="str">
            <v>M</v>
          </cell>
          <cell r="D35">
            <v>256.74</v>
          </cell>
        </row>
        <row r="36">
          <cell r="A36">
            <v>20000029</v>
          </cell>
          <cell r="B36" t="str">
            <v>BUEIRO TUBULAR SIMPLES EM CONCRETO ARMADO CA-2, INCLUSIVE BERÇO EM CONCRETO CICLÓPICO  D - 1,20M</v>
          </cell>
          <cell r="C36" t="str">
            <v>M</v>
          </cell>
          <cell r="D36">
            <v>386.73</v>
          </cell>
        </row>
        <row r="37">
          <cell r="A37">
            <v>20000030</v>
          </cell>
          <cell r="B37" t="str">
            <v>BUEIRO TUBULAR DUPLO EM CONCRETO ARMADO CA-2, INCLUSIVE BERÇO EM CONCRETO CICLÓPICO  D - 1,00M</v>
          </cell>
          <cell r="C37" t="str">
            <v>M</v>
          </cell>
          <cell r="D37">
            <v>487.11</v>
          </cell>
        </row>
        <row r="38">
          <cell r="A38">
            <v>20000031</v>
          </cell>
          <cell r="B38" t="str">
            <v>BUEIRO TUBULAR DUPLO EM CONCRETO ARMADO CA-2, INCLUSIVE BERÇO EM CONCRETO CICLÓPICO  D - 1,20M</v>
          </cell>
          <cell r="C38" t="str">
            <v>M</v>
          </cell>
          <cell r="D38">
            <v>747.55</v>
          </cell>
        </row>
        <row r="39">
          <cell r="A39">
            <v>20000032</v>
          </cell>
          <cell r="B39" t="str">
            <v>BOCA DE BUEIRO SIMPLES EM CONCRETO CICLÓPICO, TESTADA, ALAS, CALÇADA E REGULARIZAÇÃO DO TERRENO D -0,60M</v>
          </cell>
          <cell r="C39" t="str">
            <v>UN</v>
          </cell>
          <cell r="D39">
            <v>334.31</v>
          </cell>
        </row>
        <row r="40">
          <cell r="A40">
            <v>20000033</v>
          </cell>
          <cell r="B40" t="str">
            <v>BOCA DE BUEIRO SIMPLES EM CONCRETO CICLÓPICO, TESTADA, ALAS, CALÇADA E REGULARIZAÇÃO DO TERRENO D - 0,80M</v>
          </cell>
          <cell r="C40" t="str">
            <v>UN</v>
          </cell>
          <cell r="D40">
            <v>602.70000000000005</v>
          </cell>
        </row>
        <row r="41">
          <cell r="A41">
            <v>20000034</v>
          </cell>
          <cell r="B41" t="str">
            <v>BOCA DE BUEIRO SIMPLES EM CONCRETO CICLÓPICO, TESTADA, ALAS, CALÇADA E REGULARIZAÇÃO DO TERRENO D - 1,00M</v>
          </cell>
          <cell r="C41" t="str">
            <v>UN</v>
          </cell>
          <cell r="D41">
            <v>947.62</v>
          </cell>
        </row>
        <row r="42">
          <cell r="A42">
            <v>20000035</v>
          </cell>
          <cell r="B42" t="str">
            <v>BOCA DE BUEIRO SIMPLES EM CONCRETO CICLÓPICO, TESTADA, ALAS, CALÇADA E REGULARIZAÇÃO DO TERRENO D - 1,20M</v>
          </cell>
          <cell r="C42" t="str">
            <v>UN</v>
          </cell>
          <cell r="D42">
            <v>1242.3599999999999</v>
          </cell>
        </row>
        <row r="43">
          <cell r="A43">
            <v>20000036</v>
          </cell>
          <cell r="B43" t="str">
            <v>BOCA DE BUEIRO DUPLA EM CONCRETO CICLÓPICO, TESTADA, ALAS, CALÇADA E REGULARIZAÇÃO DO TERRENO D - 1,00M</v>
          </cell>
          <cell r="C43" t="str">
            <v>UN</v>
          </cell>
          <cell r="D43">
            <v>1200.3</v>
          </cell>
        </row>
        <row r="44">
          <cell r="A44">
            <v>20000037</v>
          </cell>
          <cell r="B44" t="str">
            <v>BOCA DE BUEIRO DUPLA EM CONCRETO CICLÓPICO, TESTADA, ALAS, CALÇADA E REGULARIZAÇÃO DO TERRENO D - 1,20M</v>
          </cell>
          <cell r="C44" t="str">
            <v>UN</v>
          </cell>
          <cell r="D44">
            <v>1742.25</v>
          </cell>
        </row>
        <row r="45">
          <cell r="A45">
            <v>20000038</v>
          </cell>
          <cell r="B45" t="str">
            <v xml:space="preserve">CONCRETO ARMADO PARA BLOCO DE APOIO E DE ANCORAGEM, INCLUSIVE FORMA, AÇO E ESCORAMENTO </v>
          </cell>
          <cell r="C45" t="str">
            <v>M3</v>
          </cell>
          <cell r="D45">
            <v>537.26</v>
          </cell>
        </row>
        <row r="46">
          <cell r="A46">
            <v>20000039</v>
          </cell>
          <cell r="B46" t="str">
            <v xml:space="preserve">CAIXA PARA VENTOSA OU DESCARGA NAS DIMENSÕES DE PROJETO INCLUSIVE REVESTIMENTOS ENTERNOS E EXTERNOS, FUNDO EM CONCRETO FCK= 15 MPA E TAMPA EM CONCRETO ARMADO </v>
          </cell>
          <cell r="C46" t="str">
            <v>UN</v>
          </cell>
          <cell r="D46">
            <v>534.61</v>
          </cell>
        </row>
        <row r="47">
          <cell r="A47">
            <v>20000040</v>
          </cell>
          <cell r="B47" t="str">
            <v xml:space="preserve">EXECUÇÃO DE TRAVESSIA SOB ESTRADA DE FERRO TIPO TUNNEL LINER EM BUEIRO ARMCO OU SIMILAR DN 2,00M </v>
          </cell>
          <cell r="C47" t="str">
            <v>M</v>
          </cell>
          <cell r="D47">
            <v>2857.5</v>
          </cell>
        </row>
        <row r="48">
          <cell r="A48">
            <v>20000041</v>
          </cell>
          <cell r="B48" t="str">
            <v>ESCAVAÇÃO MECANIZADA DE VALAS EM SOLO DE QUALQUER NATUREZA, EXCETO ROCHA EM PROFUNDIDADE DE 0 A 6,00M</v>
          </cell>
          <cell r="C48" t="str">
            <v>M3</v>
          </cell>
          <cell r="D48">
            <v>4.7</v>
          </cell>
        </row>
        <row r="49">
          <cell r="A49">
            <v>20000042</v>
          </cell>
          <cell r="B49" t="str">
            <v>ESCAVAÇÃO MANUAL DE VALAS EM SOLO DE QUALQUER NATUREZA, EXCETO ROCHA EM PROFUNDIDADE DE 0 A 6,00M</v>
          </cell>
          <cell r="C49" t="str">
            <v>M3</v>
          </cell>
          <cell r="D49">
            <v>13.34</v>
          </cell>
        </row>
        <row r="50">
          <cell r="A50">
            <v>20000043</v>
          </cell>
          <cell r="B50" t="str">
            <v>LASTRO DE AREIA: FORNECIMENTO, ESPALHAMENTO E ADENSAMENTO</v>
          </cell>
          <cell r="C50" t="str">
            <v>M3</v>
          </cell>
          <cell r="D50">
            <v>16.79</v>
          </cell>
        </row>
        <row r="51">
          <cell r="A51">
            <v>20000044</v>
          </cell>
          <cell r="B51" t="str">
            <v>ESCAVAÇÃO DE SOLO EM JAZIDA COM TRATOR</v>
          </cell>
          <cell r="C51" t="str">
            <v>M3</v>
          </cell>
          <cell r="D51">
            <v>2.17</v>
          </cell>
        </row>
        <row r="52">
          <cell r="A52">
            <v>20000045</v>
          </cell>
          <cell r="B52" t="str">
            <v>ESCAVAÇÃO E CARGA EM LODO</v>
          </cell>
          <cell r="C52" t="str">
            <v>M3</v>
          </cell>
          <cell r="D52">
            <v>4.62</v>
          </cell>
        </row>
        <row r="53">
          <cell r="A53">
            <v>20000046</v>
          </cell>
          <cell r="B53" t="str">
            <v xml:space="preserve">ATERRO COM AREIA: FORNECIMENTO, ESPALHAMENTO E ADENSAMENTO </v>
          </cell>
          <cell r="C53" t="str">
            <v>M3</v>
          </cell>
          <cell r="D53">
            <v>16.79</v>
          </cell>
        </row>
        <row r="54">
          <cell r="A54">
            <v>20000047</v>
          </cell>
          <cell r="B54" t="str">
            <v>ESCAVAÇÃO MECANICA EM VALA DE ROCHA COM UTILIZAÇÃO DE EXPLOSIVOS, PERFURATRIZ PNEUMATICA, CARGA E TRANSPORTE ATÉ 30M</v>
          </cell>
          <cell r="C54" t="str">
            <v>M3</v>
          </cell>
          <cell r="D54">
            <v>37.28</v>
          </cell>
        </row>
        <row r="55">
          <cell r="A55">
            <v>20000048</v>
          </cell>
          <cell r="B55" t="str">
            <v>ESCAVAÇÃO DE VALA EM ROCHA A FRIO, INCLUINDO REGULARIZAÇÃO, CARGA E TRANSPORTE ATÉ 30M</v>
          </cell>
          <cell r="C55" t="str">
            <v>M3</v>
          </cell>
          <cell r="D55">
            <v>49.81</v>
          </cell>
        </row>
        <row r="56">
          <cell r="A56">
            <v>20000049</v>
          </cell>
          <cell r="B56" t="str">
            <v>ESCORAMENTO COM ESTACA PRANCHA DE AÇO 1/4"</v>
          </cell>
          <cell r="C56" t="str">
            <v>M2</v>
          </cell>
          <cell r="D56">
            <v>42.73</v>
          </cell>
        </row>
        <row r="57">
          <cell r="A57">
            <v>20000050</v>
          </cell>
          <cell r="B57" t="str">
            <v>ESCORAMENTO CONTINUO DE MADEIRA</v>
          </cell>
          <cell r="C57" t="str">
            <v>M2</v>
          </cell>
          <cell r="D57">
            <v>13.61</v>
          </cell>
        </row>
        <row r="58">
          <cell r="A58">
            <v>20000051</v>
          </cell>
          <cell r="B58" t="str">
            <v>ESCORAMENTO DESCONTINUO DE MADEIRA</v>
          </cell>
          <cell r="C58" t="str">
            <v>M2</v>
          </cell>
          <cell r="D58">
            <v>10.34</v>
          </cell>
        </row>
        <row r="59">
          <cell r="A59">
            <v>20000052</v>
          </cell>
          <cell r="B59" t="str">
            <v>COMPACTAÇÃO MECANICA DE REATERRO DE VALA COM LANÇAMENTO, ESPALHAMENTO MANUAL EM CAMADAS DE 0,15M COM CONTROLE DE GRAU DE COMPACTAÇÃO &gt; 95% DE PROCTOR NORMAL</v>
          </cell>
          <cell r="C59" t="str">
            <v>M3</v>
          </cell>
          <cell r="D59">
            <v>5.94</v>
          </cell>
        </row>
        <row r="60">
          <cell r="A60">
            <v>20000053</v>
          </cell>
          <cell r="B60" t="str">
            <v>CARGA E DESCARGA-SOLO</v>
          </cell>
          <cell r="C60" t="str">
            <v>M³</v>
          </cell>
          <cell r="D60">
            <v>2.12</v>
          </cell>
        </row>
        <row r="61">
          <cell r="A61">
            <v>20000054</v>
          </cell>
          <cell r="B61" t="str">
            <v>CARGA E DESCARGA - ROCHA</v>
          </cell>
          <cell r="C61" t="str">
            <v>M4</v>
          </cell>
          <cell r="D61">
            <v>2.61</v>
          </cell>
        </row>
        <row r="62">
          <cell r="A62">
            <v>20000055</v>
          </cell>
          <cell r="B62" t="str">
            <v>TRANSPORTE DE MATERIAL ESCAVADO-SOLO</v>
          </cell>
          <cell r="C62" t="str">
            <v>M³.KM</v>
          </cell>
          <cell r="D62">
            <v>1.06</v>
          </cell>
        </row>
        <row r="63">
          <cell r="A63">
            <v>20000056</v>
          </cell>
          <cell r="B63" t="str">
            <v>TRANSPORTE DE MATERIAL ESCAVADO - ROCHA</v>
          </cell>
          <cell r="C63" t="str">
            <v>M3.KM</v>
          </cell>
          <cell r="D63">
            <v>1.25</v>
          </cell>
        </row>
        <row r="64">
          <cell r="A64">
            <v>20000057</v>
          </cell>
          <cell r="B64" t="str">
            <v xml:space="preserve">TRANSPORTE E DESCARGA DE MATERIAL ESCAVADO - LODO </v>
          </cell>
          <cell r="C64" t="str">
            <v>M3.KM</v>
          </cell>
          <cell r="D64">
            <v>1.27</v>
          </cell>
        </row>
        <row r="65">
          <cell r="A65">
            <v>20000058</v>
          </cell>
          <cell r="B65" t="str">
            <v>ESPALHAMENTO DE SOLO EM BOTA-FORA</v>
          </cell>
          <cell r="C65" t="str">
            <v>M3</v>
          </cell>
          <cell r="D65">
            <v>0.39</v>
          </cell>
        </row>
        <row r="66">
          <cell r="A66">
            <v>20000059</v>
          </cell>
          <cell r="B66" t="str">
            <v>ESPALHAMENTO DE ROCHA EM BOTA FORA</v>
          </cell>
          <cell r="C66" t="str">
            <v>M3</v>
          </cell>
          <cell r="D66">
            <v>0.9</v>
          </cell>
        </row>
        <row r="67">
          <cell r="A67">
            <v>20000060</v>
          </cell>
          <cell r="B67" t="str">
            <v xml:space="preserve">ASSENTAMENTO DE TUBULAÇÃO EXECUTADA EM TRECHO ENTERRADO CHAPAS SOLDADAS DE AÇO CARBONO DN 900 COM PROTEÇÃO CONTRA CORROSÃO, ATRAVÉS DE PINTURA INTERNA COM ESMALTE DE ALCATRÃO E EXTERNAMENTE COM PINTURA DE ESMALTE DE ALCATRÃO USANDO-SE LÃ DE VIDRO OU JUTA </v>
          </cell>
          <cell r="C67" t="str">
            <v>M</v>
          </cell>
          <cell r="D67">
            <v>68.3</v>
          </cell>
        </row>
        <row r="68">
          <cell r="A68">
            <v>20000061</v>
          </cell>
          <cell r="B68" t="str">
            <v>ASSENTAMENTO DE TUBULAÇÃO EXECUTADA EM TRECHO AEREO CHAPAS SOLDADAS DE AÇO CARBONO DN 900, CARGA, DESCARGA, ENFILEIRAMENTO E TRANSPORTE DO LOCAL DE ESTOCAGEM ATÉ O PONTO DE APLICAÇÃO</v>
          </cell>
          <cell r="C68" t="str">
            <v>M</v>
          </cell>
          <cell r="D68">
            <v>88.75</v>
          </cell>
        </row>
        <row r="69">
          <cell r="A69">
            <v>20000062</v>
          </cell>
          <cell r="B69" t="str">
            <v xml:space="preserve">PROTEÇÃO INTERNA CONTRA CORROSÃO, ATRAVÉS DE PINTURA INTERNA COM ESMALTE DE ALCATRÃO USANDO-SE LÃ DE VIDRO OU JUTA COMO ELEMENTO DE ARMADURA PARA O REVESTIMENTO BETUMINOSO </v>
          </cell>
          <cell r="C69" t="str">
            <v>M²</v>
          </cell>
          <cell r="D69">
            <v>20</v>
          </cell>
        </row>
        <row r="70">
          <cell r="A70">
            <v>20000063</v>
          </cell>
          <cell r="B70" t="str">
            <v xml:space="preserve">PROTEÇÃO EXTERNA CONTRA CORROSÃO, ATRAVÉS DE PINTURA INTERNA COM ESMALTE DE ALCATRÃO USANDO-SE LÃ DE VIDRO OU JUTA COMO ELEMENTO DE ARMADURA PARA O REVESTIMENTO BETUMINOSO </v>
          </cell>
          <cell r="C70" t="str">
            <v>M²</v>
          </cell>
          <cell r="D70">
            <v>30</v>
          </cell>
        </row>
        <row r="71">
          <cell r="A71">
            <v>20000064</v>
          </cell>
          <cell r="B71" t="str">
            <v xml:space="preserve">FORNECIMENTO E MONTAGENS DE JUNTA DRESSER DN 900MM </v>
          </cell>
          <cell r="C71" t="str">
            <v xml:space="preserve">CJ </v>
          </cell>
          <cell r="D71">
            <v>3499.67</v>
          </cell>
        </row>
        <row r="72">
          <cell r="A72">
            <v>20000065</v>
          </cell>
          <cell r="B72" t="str">
            <v xml:space="preserve">EXECUÇÃO DE SERVIÇOS DE PROTEÇÃO CATODICA </v>
          </cell>
          <cell r="C72" t="str">
            <v>KM</v>
          </cell>
          <cell r="D72">
            <v>2180</v>
          </cell>
        </row>
        <row r="73">
          <cell r="A73">
            <v>20000066</v>
          </cell>
          <cell r="B73" t="str">
            <v>CORTE EM MATERIAL DE 1ª CATEGORIA X 2,51</v>
          </cell>
          <cell r="C73" t="str">
            <v>M3</v>
          </cell>
          <cell r="D73">
            <v>1.24</v>
          </cell>
        </row>
        <row r="74">
          <cell r="A74">
            <v>20000067</v>
          </cell>
          <cell r="B74" t="str">
            <v>ESCAVAÇÃO E TRANSPORTE C/ LÂMINA DT &lt; 30M - 1A CATEGORIA X 1,72</v>
          </cell>
          <cell r="C74" t="str">
            <v>M3</v>
          </cell>
          <cell r="D74">
            <v>2.17</v>
          </cell>
        </row>
        <row r="75">
          <cell r="A75">
            <v>20000068</v>
          </cell>
          <cell r="B75" t="str">
            <v xml:space="preserve">REVESTIMENTO C/ CASCALHO </v>
          </cell>
          <cell r="C75" t="str">
            <v>M³</v>
          </cell>
          <cell r="D75">
            <v>11.67</v>
          </cell>
        </row>
        <row r="76">
          <cell r="A76">
            <v>20000069</v>
          </cell>
          <cell r="B76" t="str">
            <v>DESMONTE EM TERRA COMPACTADA (1ª CATEGORIA) UTILIZANDO EQUIPAMENTO ADEQUADO, INCLUINDO TRANSPORTE MECANICO ATÉ 30 M</v>
          </cell>
          <cell r="C76" t="str">
            <v>M³</v>
          </cell>
          <cell r="D76">
            <v>2.17</v>
          </cell>
        </row>
        <row r="77">
          <cell r="A77">
            <v>20000070</v>
          </cell>
          <cell r="B77" t="str">
            <v>DESMONTE EM ROCHA BRANDA OU ROCHA EM DECOMPOSIÇÃO (3ª CATEGORIA) UTILIZANDO EXPLOSIVOS E PERFURATRIZ PNEUMÁTICA, INCLUINDO TRANSPORTE ATÉ 30 M</v>
          </cell>
          <cell r="C77" t="str">
            <v>M³</v>
          </cell>
          <cell r="D77">
            <v>37.28</v>
          </cell>
        </row>
        <row r="78">
          <cell r="A78">
            <v>20000071</v>
          </cell>
          <cell r="B78" t="str">
            <v>ESGOTAMENTO COM CONJUNTO MOTO BOMBA</v>
          </cell>
          <cell r="C78" t="str">
            <v>H</v>
          </cell>
          <cell r="D78">
            <v>2.13</v>
          </cell>
        </row>
        <row r="79">
          <cell r="A79">
            <v>20000072</v>
          </cell>
          <cell r="B79" t="str">
            <v xml:space="preserve">ESCORAMENTO CONTINUO </v>
          </cell>
          <cell r="C79" t="str">
            <v>M²</v>
          </cell>
          <cell r="D79">
            <v>13.61</v>
          </cell>
        </row>
        <row r="80">
          <cell r="A80">
            <v>20000073</v>
          </cell>
          <cell r="B80" t="str">
            <v>ATERRO/REATERRO DE ÁREA COMPACTADO COM PLACAS COMPACTADORA COM CONTROLE DO GRAU DE COMPACTAÇÃO</v>
          </cell>
          <cell r="C80" t="str">
            <v>M3</v>
          </cell>
          <cell r="D80">
            <v>5.94</v>
          </cell>
        </row>
        <row r="81">
          <cell r="A81">
            <v>20000074</v>
          </cell>
          <cell r="B81" t="str">
            <v>LASTRO DE CONCRETO NÃO ESTRUTURAL CONSUMO MÍNIMO DE 150 KG/M3, PREPARO E LANÇAMENTO</v>
          </cell>
          <cell r="C81" t="str">
            <v>M3</v>
          </cell>
          <cell r="D81">
            <v>144.52000000000001</v>
          </cell>
        </row>
        <row r="82">
          <cell r="A82">
            <v>20000075</v>
          </cell>
          <cell r="B82" t="str">
            <v>FORMA PLANA EM TÁBUA COMUM PARA FUNDAÇÃO</v>
          </cell>
          <cell r="C82" t="str">
            <v>M²</v>
          </cell>
          <cell r="D82">
            <v>19.89</v>
          </cell>
        </row>
        <row r="83">
          <cell r="A83">
            <v>20000076</v>
          </cell>
          <cell r="B83" t="str">
            <v>CONCRETO ESTRUTURAL, FCK = 250 KG/CM², PREPARO E LANÇAMENTO</v>
          </cell>
          <cell r="C83" t="str">
            <v>M³</v>
          </cell>
          <cell r="D83">
            <v>209.37</v>
          </cell>
        </row>
        <row r="84">
          <cell r="A84">
            <v>20000077</v>
          </cell>
          <cell r="B84" t="str">
            <v>FORMA PLANA EM CHAPA COMPENSADA PLASTIFICADA, ESTRUTURAL, E = 12 MM</v>
          </cell>
          <cell r="C84" t="str">
            <v>M²</v>
          </cell>
          <cell r="D84">
            <v>27.84</v>
          </cell>
        </row>
        <row r="85">
          <cell r="A85">
            <v>20000078</v>
          </cell>
          <cell r="B85" t="str">
            <v>CIMBRAMENTO</v>
          </cell>
          <cell r="C85" t="str">
            <v>M³</v>
          </cell>
          <cell r="D85">
            <v>11.35</v>
          </cell>
        </row>
        <row r="86">
          <cell r="A86">
            <v>20000079</v>
          </cell>
          <cell r="B86" t="str">
            <v>AÇO CA-50 (A OU B)</v>
          </cell>
          <cell r="C86" t="str">
            <v>KG</v>
          </cell>
          <cell r="D86">
            <v>2.29</v>
          </cell>
        </row>
        <row r="87">
          <cell r="A87">
            <v>20000080</v>
          </cell>
          <cell r="B87" t="str">
            <v>APOIOS MÓVEIS EM CHAPA DE AÇO E BORRACHA DE NEOPRENE</v>
          </cell>
          <cell r="C87" t="str">
            <v>M³</v>
          </cell>
          <cell r="D87">
            <v>138</v>
          </cell>
        </row>
        <row r="88">
          <cell r="A88">
            <v>20000081</v>
          </cell>
          <cell r="B88" t="str">
            <v xml:space="preserve">GUARDACORPO EM TUBOS DE 11/2" PINTADO COM BASE ANTICORROSIVA E PINTURA A ÓLEO EM DUAS DEMÃOS </v>
          </cell>
          <cell r="C88" t="str">
            <v>M</v>
          </cell>
          <cell r="D88">
            <v>39.22</v>
          </cell>
        </row>
        <row r="89">
          <cell r="A89">
            <v>20000082</v>
          </cell>
          <cell r="B89" t="str">
            <v xml:space="preserve">FORNECIMENTO E CRAVAÇÃO DE CAMISA METÁLICA E DEMAIS SERVIÇOS NECESSÁRIOS </v>
          </cell>
          <cell r="C89" t="str">
            <v>M</v>
          </cell>
          <cell r="D89">
            <v>650.94000000000005</v>
          </cell>
        </row>
        <row r="90">
          <cell r="A90">
            <v>20000083</v>
          </cell>
          <cell r="B90" t="str">
            <v xml:space="preserve">EXECUÇÃO DE ALVENARIA DE PEDRA PARA BUEIRO COM FORNECIMENTO DE MÃO DE OBRA, MATERIAIS E TRANSPORTE CONFORME PROJETO </v>
          </cell>
          <cell r="C90" t="str">
            <v>M3</v>
          </cell>
          <cell r="D90">
            <v>111.77</v>
          </cell>
        </row>
        <row r="91">
          <cell r="A91">
            <v>20000084</v>
          </cell>
          <cell r="B91" t="str">
            <v xml:space="preserve">LASTRO DE CONCRETO NÃO ESTRUTURAL PARA BLOCOS DE APOIO E DE ANCORAGEM </v>
          </cell>
          <cell r="C91" t="str">
            <v>M3</v>
          </cell>
          <cell r="D91">
            <v>144.52000000000001</v>
          </cell>
        </row>
        <row r="92">
          <cell r="A92">
            <v>20000085</v>
          </cell>
          <cell r="B92" t="str">
            <v xml:space="preserve">FORMA PLANA EM TABUA COMUM PARA BLOCOS DE APOIO E DE ANCORAGEM </v>
          </cell>
          <cell r="C92" t="str">
            <v>M2</v>
          </cell>
          <cell r="D92">
            <v>19.89</v>
          </cell>
        </row>
        <row r="93">
          <cell r="A93">
            <v>20000086</v>
          </cell>
          <cell r="B93" t="str">
            <v>EXECUÇÃO DE TRAVESSIA SOB ESTRADA DE RODAGEM TIPO TUNNEL LINER EM BUEIRO ARMICO OU SIMILAR DN 2,00M</v>
          </cell>
          <cell r="C93" t="str">
            <v>M</v>
          </cell>
          <cell r="D93">
            <v>2048.1999999999998</v>
          </cell>
        </row>
        <row r="94">
          <cell r="A94">
            <v>20000087</v>
          </cell>
          <cell r="B94" t="str">
            <v>ASSENTAMENTO DE TUBULAÇÃO EXECUTADA EM TRECHO ENTERRADO CHAPAS SOLDADAS DE AÇO CARBONO DN 800 COM PROTEÇÃO CONTRA CORROSÃO, ATRAVÉS DE PINTURA INTERNA COM ESMALTE DE ALCATRÃO E EXTERNAMENTE COM PINTURA DE ESMALTE DE ALCATRÃO USANDO-SE LÃ DE VIDRO OU JUNTA</v>
          </cell>
          <cell r="C94" t="str">
            <v>M</v>
          </cell>
          <cell r="D94">
            <v>58.44</v>
          </cell>
        </row>
        <row r="95">
          <cell r="A95">
            <v>20000088</v>
          </cell>
          <cell r="B95" t="str">
            <v>ASSENTAMENTO DE TUBULAÇÃO EXECUTADA EM TRECHO AEREO CHAPAS SOLDADAS DE AÇO CARBONO DN 800, CARGA, DESCARGA, ENFILEIRAMENTO E TRANSPORTE DO LOCAL DE ESTOCAGEM ATÉ O PONTO DE APLICAÇÃO</v>
          </cell>
          <cell r="C95" t="str">
            <v>M</v>
          </cell>
          <cell r="D95">
            <v>75.959999999999994</v>
          </cell>
        </row>
        <row r="96">
          <cell r="A96">
            <v>20000089</v>
          </cell>
          <cell r="B96" t="str">
            <v xml:space="preserve">FORNECIMENTO E MONTAGENS DE JUNTA DRESSER DN 800MM </v>
          </cell>
          <cell r="C96" t="str">
            <v xml:space="preserve">CJ </v>
          </cell>
          <cell r="D96">
            <v>3138.68</v>
          </cell>
        </row>
        <row r="97">
          <cell r="A97">
            <v>20000090</v>
          </cell>
          <cell r="B97" t="str">
            <v>ESCAVAÇÃO MANUAL DE ÁREA EM SOLO DE QUALQUER NATUREZA, EXCETO ROCHA</v>
          </cell>
          <cell r="C97" t="str">
            <v>M3</v>
          </cell>
          <cell r="D97">
            <v>13.34</v>
          </cell>
        </row>
        <row r="98">
          <cell r="A98">
            <v>20000091</v>
          </cell>
          <cell r="B98" t="str">
            <v xml:space="preserve">ESCAVAÇÃO MECANIZADA </v>
          </cell>
          <cell r="C98" t="str">
            <v>M³</v>
          </cell>
          <cell r="D98">
            <v>4.7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Materiais"/>
      <sheetName val="Mão de Obra"/>
      <sheetName val="Instalação e manutenção de cant"/>
      <sheetName val="Mobilização e desmob. de equip."/>
      <sheetName val="Mob. e desmob. de equip."/>
      <sheetName val="desmat. destoc 0,15m"/>
      <sheetName val="Esc. carga transp DMT 1000 a 12"/>
      <sheetName val="Compactação aterro 100%"/>
      <sheetName val="Dependências da área técnica"/>
      <sheetName val="Preparação área de estocag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MATERIAIS TOTAIS"/>
      <sheetName val="RESUMO"/>
      <sheetName val="1-1"/>
      <sheetName val="2-1"/>
      <sheetName val="2-2"/>
      <sheetName val="2-3"/>
      <sheetName val="2-4"/>
      <sheetName val="3-1"/>
      <sheetName val="3-2"/>
      <sheetName val="3-3"/>
      <sheetName val="3-4"/>
      <sheetName val="3-5"/>
      <sheetName val="3-6"/>
      <sheetName val="3-7"/>
      <sheetName val="3-8"/>
      <sheetName val="3-9"/>
      <sheetName val="3-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SABESP"/>
      <sheetName val="MAT ( ITAJOBI )"/>
      <sheetName val="RESUMO ( ITAJOBI )"/>
      <sheetName val="PLANILHA ( ITAJOBI )"/>
      <sheetName val="MEM ( DRENAGEM LAGOAS )"/>
      <sheetName val="REVISÃO 1"/>
      <sheetName val="RESUMO MEM"/>
      <sheetName val="MEM ( EEE )"/>
      <sheetName val="MEM ( CT )"/>
      <sheetName val="MEM ( GUARITA )"/>
      <sheetName val="MEM ( DESAR )"/>
      <sheetName val="MEM ( LAGOAS )"/>
      <sheetName val="MEM ( ENT &amp; SAIDA EFL )"/>
      <sheetName val="MEM ( EMB 01)"/>
      <sheetName val="MEM ( EMT 01 )"/>
      <sheetName val="MEM ( LR 01, ENT &amp; SAÍDA EFL )"/>
      <sheetName val="MEM ( ESGOTO )"/>
      <sheetName val="MEM ( TC DN 300 )"/>
      <sheetName val="MEM ( GERAL )"/>
      <sheetName val="Imai03"/>
      <sheetName val="COMPOSIÇOES-ORDEM NÚMERICA"/>
      <sheetName val="Assumptions"/>
    </sheetNames>
    <sheetDataSet>
      <sheetData sheetId="0">
        <row r="2">
          <cell r="B2" t="str">
            <v>N° DO    PREÇO</v>
          </cell>
          <cell r="C2" t="str">
            <v>ESPECIFICAÇÃO DO SERVIÇO</v>
          </cell>
          <cell r="D2" t="str">
            <v>UNID.</v>
          </cell>
          <cell r="E2" t="str">
            <v>SABESP 06</v>
          </cell>
        </row>
        <row r="3">
          <cell r="B3" t="str">
            <v>010000</v>
          </cell>
          <cell r="C3" t="str">
            <v>CANTEIRO DE OBRAS</v>
          </cell>
        </row>
        <row r="5">
          <cell r="B5" t="str">
            <v>020000</v>
          </cell>
          <cell r="C5" t="str">
            <v>SERVICOS TECNICOS</v>
          </cell>
        </row>
        <row r="6">
          <cell r="B6" t="str">
            <v>020101</v>
          </cell>
          <cell r="C6" t="str">
            <v>DETALHAMENTO DE PROJETO</v>
          </cell>
          <cell r="D6" t="str">
            <v>M</v>
          </cell>
          <cell r="E6">
            <v>4.58</v>
          </cell>
        </row>
        <row r="8">
          <cell r="B8" t="str">
            <v>020200</v>
          </cell>
          <cell r="C8" t="str">
            <v>LOCACAO E CADASTRO</v>
          </cell>
        </row>
        <row r="9">
          <cell r="B9" t="str">
            <v>020201</v>
          </cell>
          <cell r="C9" t="str">
            <v>LOCACAO DE REDES DE ESGOTO</v>
          </cell>
          <cell r="D9" t="str">
            <v>M</v>
          </cell>
          <cell r="E9">
            <v>0.34</v>
          </cell>
        </row>
        <row r="10">
          <cell r="B10" t="str">
            <v>020202</v>
          </cell>
          <cell r="C10" t="str">
            <v>LOCACAO DE ADUTORAS, COLETORES  TRONCO E INTERCEPTORES</v>
          </cell>
          <cell r="D10" t="str">
            <v>M</v>
          </cell>
          <cell r="E10">
            <v>0.51</v>
          </cell>
        </row>
        <row r="11">
          <cell r="B11" t="str">
            <v>020204</v>
          </cell>
          <cell r="C11" t="str">
            <v>LOCACAO E ACOMPANHAMENTO TOPOGRAFICO DE OBRAS ESPECIAIS</v>
          </cell>
          <cell r="D11" t="str">
            <v>DIA</v>
          </cell>
          <cell r="E11">
            <v>357.37</v>
          </cell>
        </row>
        <row r="12">
          <cell r="B12" t="str">
            <v>020205</v>
          </cell>
          <cell r="C12" t="str">
            <v>CADASTRO DE REDES</v>
          </cell>
          <cell r="D12" t="str">
            <v>M</v>
          </cell>
          <cell r="E12">
            <v>0.87</v>
          </cell>
        </row>
        <row r="13">
          <cell r="B13" t="str">
            <v>020206</v>
          </cell>
          <cell r="C13" t="str">
            <v>CADASTRO DE ADUTORAS, COLETORES TRONCOS E INTERCEPTORES</v>
          </cell>
          <cell r="D13" t="str">
            <v>M</v>
          </cell>
          <cell r="E13">
            <v>1.86</v>
          </cell>
        </row>
        <row r="14">
          <cell r="B14" t="str">
            <v>020207</v>
          </cell>
          <cell r="C14" t="str">
            <v>CADASTRO DE LIGACOES</v>
          </cell>
          <cell r="D14" t="str">
            <v>UN</v>
          </cell>
          <cell r="E14">
            <v>6.57</v>
          </cell>
        </row>
        <row r="16">
          <cell r="B16" t="str">
            <v>030000</v>
          </cell>
          <cell r="C16" t="str">
            <v>SERVICOS PRELIMINARES</v>
          </cell>
        </row>
        <row r="17">
          <cell r="B17" t="str">
            <v>030100</v>
          </cell>
          <cell r="C17" t="str">
            <v>TRANSITO E SEGURANCA</v>
          </cell>
        </row>
        <row r="18">
          <cell r="B18" t="str">
            <v>030101</v>
          </cell>
          <cell r="C18" t="str">
            <v>SINALIZACAO DE TRANSITO</v>
          </cell>
          <cell r="D18" t="str">
            <v>M</v>
          </cell>
          <cell r="E18">
            <v>1.75</v>
          </cell>
        </row>
        <row r="19">
          <cell r="B19" t="str">
            <v>030102</v>
          </cell>
          <cell r="C19" t="str">
            <v>TAPUME CONTINUO EM CHAPAS DE MADEIRA OU DE ACO -  SEM ILUMINACAO DE SEGURANCA</v>
          </cell>
          <cell r="D19" t="str">
            <v>M</v>
          </cell>
          <cell r="E19">
            <v>3.01</v>
          </cell>
        </row>
        <row r="20">
          <cell r="B20" t="str">
            <v>030103</v>
          </cell>
          <cell r="C20" t="str">
            <v>TAPUME CONTINUO EM CHAPAS DE MADEIRA OU DE ACO -  COM ILUMINACAO DE SEGURANCA</v>
          </cell>
          <cell r="D20" t="str">
            <v>M</v>
          </cell>
          <cell r="E20">
            <v>4.78</v>
          </cell>
        </row>
        <row r="21">
          <cell r="B21" t="str">
            <v>030104</v>
          </cell>
          <cell r="C21" t="str">
            <v>TAPUME DE CHAPA DE MADEIRA COMPENSADA</v>
          </cell>
          <cell r="D21" t="str">
            <v>M2</v>
          </cell>
          <cell r="E21">
            <v>37.1</v>
          </cell>
        </row>
        <row r="23">
          <cell r="B23" t="str">
            <v>030200</v>
          </cell>
          <cell r="C23" t="str">
            <v>PASSADICOS E TRAVESSIAS</v>
          </cell>
        </row>
        <row r="24">
          <cell r="B24" t="str">
            <v>030201</v>
          </cell>
          <cell r="C24" t="str">
            <v>PASSADICOS DE MADEIRA PARA PEDESTRES</v>
          </cell>
          <cell r="D24" t="str">
            <v>M2</v>
          </cell>
          <cell r="E24">
            <v>43.94</v>
          </cell>
        </row>
        <row r="25">
          <cell r="B25" t="str">
            <v>030202</v>
          </cell>
          <cell r="C25" t="str">
            <v>TRAVESSIA DE MADEIRA PARA VEICULOS</v>
          </cell>
          <cell r="D25" t="str">
            <v>M2</v>
          </cell>
          <cell r="E25">
            <v>37.380000000000003</v>
          </cell>
        </row>
        <row r="26">
          <cell r="B26" t="str">
            <v>030203</v>
          </cell>
          <cell r="C26" t="str">
            <v>TRAVESSIA DE CHAPA METALICA PARA VEICULOS - E=1"</v>
          </cell>
          <cell r="D26" t="str">
            <v>M2</v>
          </cell>
          <cell r="E26">
            <v>117.33</v>
          </cell>
        </row>
        <row r="27">
          <cell r="B27" t="str">
            <v>030204</v>
          </cell>
          <cell r="C27" t="str">
            <v>TRAVESSIA DE CHAPA METALICA PARA VEICULOS - E=5/8"</v>
          </cell>
          <cell r="D27" t="str">
            <v>M2</v>
          </cell>
          <cell r="E27">
            <v>80.81</v>
          </cell>
        </row>
        <row r="29">
          <cell r="B29" t="str">
            <v>030300</v>
          </cell>
          <cell r="C29" t="str">
            <v>SUSTENTACAO DE ESTRUTURAS</v>
          </cell>
        </row>
        <row r="30">
          <cell r="B30" t="str">
            <v>030301</v>
          </cell>
          <cell r="C30" t="str">
            <v>ESCORAMENTO DE POSTES</v>
          </cell>
          <cell r="D30" t="str">
            <v>UN</v>
          </cell>
          <cell r="E30">
            <v>61.37</v>
          </cell>
        </row>
        <row r="31">
          <cell r="B31" t="str">
            <v>030302</v>
          </cell>
          <cell r="C31" t="str">
            <v>SUSTENTACAO DE TUBULACOES EXISTENTES - PRANCHAS DE PEROBA</v>
          </cell>
          <cell r="D31" t="str">
            <v>M3</v>
          </cell>
          <cell r="E31">
            <v>1050.8</v>
          </cell>
        </row>
        <row r="32">
          <cell r="B32" t="str">
            <v>030303</v>
          </cell>
          <cell r="C32" t="str">
            <v>SUSTENTACAO DE TUBULACOES EXISTENTES - PERFIS METALICOS</v>
          </cell>
          <cell r="D32" t="str">
            <v>T</v>
          </cell>
          <cell r="E32">
            <v>530.30999999999995</v>
          </cell>
        </row>
        <row r="34">
          <cell r="B34" t="str">
            <v>030400</v>
          </cell>
          <cell r="C34" t="str">
            <v>ATERRO DE FOSSA</v>
          </cell>
        </row>
        <row r="35">
          <cell r="B35" t="str">
            <v>030401</v>
          </cell>
          <cell r="C35" t="str">
            <v>ATERRO DE FOSSA</v>
          </cell>
          <cell r="D35" t="str">
            <v>M3</v>
          </cell>
          <cell r="E35">
            <v>9.17</v>
          </cell>
        </row>
        <row r="36">
          <cell r="B36" t="str">
            <v>030402</v>
          </cell>
          <cell r="C36" t="str">
            <v>ATERRO DE FOSSA COM EXECUCAO DE VIGA DE CONCRETO PARA BERCO DE TUBULACAO</v>
          </cell>
          <cell r="D36" t="str">
            <v>M3</v>
          </cell>
          <cell r="E36">
            <v>64.19</v>
          </cell>
        </row>
        <row r="38">
          <cell r="B38" t="str">
            <v>030500</v>
          </cell>
          <cell r="C38" t="str">
            <v>DESMATAMENTO E LIMPEZA</v>
          </cell>
        </row>
        <row r="39">
          <cell r="B39" t="str">
            <v>030501</v>
          </cell>
          <cell r="C39" t="str">
            <v>CORTE DE ARVORE COM DESTOCAMENTO</v>
          </cell>
          <cell r="D39" t="str">
            <v>UN</v>
          </cell>
          <cell r="E39">
            <v>8.57</v>
          </cell>
        </row>
        <row r="40">
          <cell r="B40" t="str">
            <v>030502</v>
          </cell>
          <cell r="C40" t="str">
            <v>ROCADA E CAPINA</v>
          </cell>
          <cell r="D40" t="str">
            <v>M2</v>
          </cell>
          <cell r="E40">
            <v>1.36</v>
          </cell>
        </row>
        <row r="42">
          <cell r="B42" t="str">
            <v>040000</v>
          </cell>
          <cell r="C42" t="str">
            <v>MOVIMENTO DE TERRA</v>
          </cell>
        </row>
        <row r="43">
          <cell r="B43" t="str">
            <v>040100</v>
          </cell>
          <cell r="C43" t="str">
            <v>ESCAVACAO EM GERAL</v>
          </cell>
        </row>
        <row r="44">
          <cell r="B44" t="str">
            <v>040101</v>
          </cell>
          <cell r="C44" t="str">
            <v>REMOCAO DE TERRA VEGETAL</v>
          </cell>
          <cell r="D44" t="str">
            <v>M2</v>
          </cell>
          <cell r="E44">
            <v>0.83</v>
          </cell>
        </row>
        <row r="45">
          <cell r="B45" t="str">
            <v>040102</v>
          </cell>
          <cell r="C45" t="str">
            <v>ESCAVACAO DE AREAS, MECANIZADA, QUALQUER TERRENO, EXCETO ROCHA</v>
          </cell>
          <cell r="D45" t="str">
            <v>M3</v>
          </cell>
          <cell r="E45">
            <v>4.21</v>
          </cell>
        </row>
        <row r="46">
          <cell r="B46" t="str">
            <v>040103</v>
          </cell>
          <cell r="C46" t="str">
            <v>ESCAVACAO SUBMERSA (DRAGAGEM)</v>
          </cell>
          <cell r="D46" t="str">
            <v>M3</v>
          </cell>
          <cell r="E46">
            <v>29.26</v>
          </cell>
        </row>
        <row r="47">
          <cell r="B47" t="str">
            <v>040104</v>
          </cell>
          <cell r="C47" t="str">
            <v>ESCAVACAO DE JAZIDAS DE SOLO</v>
          </cell>
          <cell r="D47" t="str">
            <v>M3</v>
          </cell>
          <cell r="E47">
            <v>5.71</v>
          </cell>
        </row>
        <row r="48">
          <cell r="B48" t="str">
            <v>040105</v>
          </cell>
          <cell r="C48" t="str">
            <v>ESCAVACAO EM ROCHA DURA COM EXPLOSIVO</v>
          </cell>
          <cell r="D48" t="str">
            <v>M3</v>
          </cell>
          <cell r="E48">
            <v>56.67</v>
          </cell>
        </row>
        <row r="49">
          <cell r="B49" t="str">
            <v>040106</v>
          </cell>
          <cell r="C49" t="str">
            <v>ESCAVACAO EM ROCHA BRANDA OU MOLEDO A FRIO</v>
          </cell>
          <cell r="D49" t="str">
            <v>M3</v>
          </cell>
          <cell r="E49">
            <v>103.55</v>
          </cell>
        </row>
        <row r="51">
          <cell r="B51" t="str">
            <v>040200</v>
          </cell>
          <cell r="C51" t="str">
            <v>ESCAVACAO MANUAL, QUALQUER TERRENO EXCETO ROCHA, DE AREAS, VALAS, POCOS E CAVAS</v>
          </cell>
        </row>
        <row r="52">
          <cell r="B52" t="str">
            <v>040201</v>
          </cell>
          <cell r="C52" t="str">
            <v>ATE 2,00 M DE PROFUNDIDADE</v>
          </cell>
          <cell r="D52" t="str">
            <v>M3</v>
          </cell>
          <cell r="E52">
            <v>25.61</v>
          </cell>
        </row>
        <row r="53">
          <cell r="B53" t="str">
            <v>040202</v>
          </cell>
          <cell r="C53" t="str">
            <v>ALEM DE 2,00 M ATE 4,00 M DE PROFUNDIDADE</v>
          </cell>
          <cell r="D53" t="str">
            <v>M3</v>
          </cell>
          <cell r="E53">
            <v>29.81</v>
          </cell>
        </row>
        <row r="54">
          <cell r="B54" t="str">
            <v>040203</v>
          </cell>
          <cell r="C54" t="str">
            <v>ALEM DE 4,00 M ATE 6,00 M DE PROFUNDIDADE</v>
          </cell>
          <cell r="D54" t="str">
            <v>M3</v>
          </cell>
          <cell r="E54">
            <v>33.979999999999997</v>
          </cell>
        </row>
        <row r="56">
          <cell r="B56" t="str">
            <v>040300</v>
          </cell>
          <cell r="C56" t="str">
            <v>ESCAVACAO MANUAL, QQ TERRENO EXCETO ROCHA PARA EXECUCAO DE ESTACAO ELEVATORIA EM ADUELAS SUCESSIVAS</v>
          </cell>
        </row>
        <row r="57">
          <cell r="B57" t="str">
            <v>040301</v>
          </cell>
          <cell r="C57" t="str">
            <v>ATE 2,00 M DE PROFUNDIDADE</v>
          </cell>
          <cell r="D57" t="str">
            <v>M3</v>
          </cell>
          <cell r="E57">
            <v>44.56</v>
          </cell>
        </row>
        <row r="58">
          <cell r="B58" t="str">
            <v>040302</v>
          </cell>
          <cell r="C58" t="str">
            <v>ALEM DE 2,00 M ATE 4,00 M DE PROFUNDIDADE</v>
          </cell>
          <cell r="D58" t="str">
            <v>M3</v>
          </cell>
          <cell r="E58">
            <v>52.92</v>
          </cell>
        </row>
        <row r="59">
          <cell r="B59" t="str">
            <v>040303</v>
          </cell>
          <cell r="C59" t="str">
            <v>ALEM DE 4,00 M ATE 6,00 M DE PROFUNDIDADE</v>
          </cell>
          <cell r="D59" t="str">
            <v>M3</v>
          </cell>
          <cell r="E59">
            <v>65.430000000000007</v>
          </cell>
        </row>
        <row r="60">
          <cell r="B60" t="str">
            <v>040304</v>
          </cell>
          <cell r="C60" t="str">
            <v>ALEM DE 6,00 M ATE 8,00 M DE PROFUNDIDADE</v>
          </cell>
          <cell r="D60" t="str">
            <v>M3</v>
          </cell>
          <cell r="E60">
            <v>86.34</v>
          </cell>
        </row>
        <row r="62">
          <cell r="B62" t="str">
            <v>040400</v>
          </cell>
          <cell r="C62" t="str">
            <v>ESCAVACAO DE VALAS - REDES DE DISTRIBUICAO</v>
          </cell>
        </row>
        <row r="63">
          <cell r="B63" t="str">
            <v>040401</v>
          </cell>
          <cell r="C63" t="str">
            <v>ADICIONAL DE PRECO PARA ESCAVACAO EM ROCHA, PROFUNDIDADE ATE  1,50 M</v>
          </cell>
          <cell r="D63" t="str">
            <v>M3</v>
          </cell>
          <cell r="E63">
            <v>53.78</v>
          </cell>
        </row>
        <row r="64">
          <cell r="B64" t="str">
            <v>040402</v>
          </cell>
          <cell r="C64" t="str">
            <v>ADICIONAL DE PRECO PARA ESCAVACAO MANUAL, PROFUNDIDADE ATE 1,50 M</v>
          </cell>
          <cell r="D64" t="str">
            <v>M3</v>
          </cell>
          <cell r="E64">
            <v>16.05</v>
          </cell>
        </row>
        <row r="65">
          <cell r="B65" t="str">
            <v>040403</v>
          </cell>
          <cell r="C65" t="str">
            <v>ESCAVACAO QUALQUER TERRENO EXCETO ROCHA,  PROFUNDIDADE DE 1,50 M ATE 3,00 M</v>
          </cell>
          <cell r="D65" t="str">
            <v>M3</v>
          </cell>
          <cell r="E65">
            <v>6.07</v>
          </cell>
        </row>
        <row r="67">
          <cell r="B67" t="str">
            <v>040500</v>
          </cell>
          <cell r="C67" t="str">
            <v>ESCAVACAO DE VALAS, QUALQUER TERRENO, EXCETO ROCHA - REDES COLETORAS</v>
          </cell>
        </row>
        <row r="68">
          <cell r="B68" t="str">
            <v>040501</v>
          </cell>
          <cell r="C68" t="str">
            <v>ATE 2,00 M DE PROFUNDIDADE (A)</v>
          </cell>
          <cell r="D68" t="str">
            <v>M3</v>
          </cell>
          <cell r="E68">
            <v>4.72</v>
          </cell>
        </row>
        <row r="69">
          <cell r="B69" t="str">
            <v>040502</v>
          </cell>
          <cell r="C69" t="str">
            <v>ATE 3,00 M DE PROFUNDIDADE (A)</v>
          </cell>
          <cell r="D69" t="str">
            <v>M3</v>
          </cell>
          <cell r="E69">
            <v>5.22</v>
          </cell>
        </row>
        <row r="70">
          <cell r="B70" t="str">
            <v>040503</v>
          </cell>
          <cell r="C70" t="str">
            <v>ATE 4,00 M DE PROFUNDIDADE (A)</v>
          </cell>
          <cell r="D70" t="str">
            <v>M3</v>
          </cell>
          <cell r="E70">
            <v>6.01</v>
          </cell>
        </row>
        <row r="71">
          <cell r="B71" t="str">
            <v>040504</v>
          </cell>
          <cell r="C71" t="str">
            <v>ATE 6,00 M DE PROFUNDIDADE (A)</v>
          </cell>
          <cell r="D71" t="str">
            <v>M3</v>
          </cell>
          <cell r="E71">
            <v>8.93</v>
          </cell>
        </row>
        <row r="72">
          <cell r="B72" t="str">
            <v>040505</v>
          </cell>
          <cell r="C72" t="str">
            <v>ATE 8,00 M DE PROFUNDIDADE (A)</v>
          </cell>
          <cell r="D72" t="str">
            <v>M3</v>
          </cell>
          <cell r="E72">
            <v>14.55</v>
          </cell>
        </row>
        <row r="73">
          <cell r="B73" t="str">
            <v>040531</v>
          </cell>
          <cell r="C73" t="str">
            <v>ATE 2,00 M DE PROFUNDIDADE (B)</v>
          </cell>
          <cell r="D73" t="str">
            <v>M3</v>
          </cell>
          <cell r="E73">
            <v>3.8</v>
          </cell>
        </row>
        <row r="74">
          <cell r="B74" t="str">
            <v>040532</v>
          </cell>
          <cell r="C74" t="str">
            <v>ATE 3,00 M DE PROFUNDIDADE (B)</v>
          </cell>
          <cell r="D74" t="str">
            <v>M3</v>
          </cell>
          <cell r="E74">
            <v>4.21</v>
          </cell>
        </row>
        <row r="75">
          <cell r="B75" t="str">
            <v>040533</v>
          </cell>
          <cell r="C75" t="str">
            <v>ATE 4,00 M DE PROFUNDIDADE (B)</v>
          </cell>
          <cell r="D75" t="str">
            <v>M3</v>
          </cell>
          <cell r="E75">
            <v>4.82</v>
          </cell>
        </row>
        <row r="76">
          <cell r="B76" t="str">
            <v>040534</v>
          </cell>
          <cell r="C76" t="str">
            <v>ATE 6,00 M DE PROFUNDIDADE (B)</v>
          </cell>
          <cell r="D76" t="str">
            <v>M3</v>
          </cell>
          <cell r="E76">
            <v>7.16</v>
          </cell>
        </row>
        <row r="77">
          <cell r="B77" t="str">
            <v>040535</v>
          </cell>
          <cell r="C77" t="str">
            <v>ATE 8,00 M DE PROFUNDIDADE (B)</v>
          </cell>
          <cell r="D77" t="str">
            <v>M3</v>
          </cell>
          <cell r="E77">
            <v>11.65</v>
          </cell>
        </row>
        <row r="78">
          <cell r="B78" t="str">
            <v>040551</v>
          </cell>
          <cell r="C78" t="str">
            <v>ATE 2,00 M DE PROFUNDIDADE (C)</v>
          </cell>
          <cell r="D78" t="str">
            <v>M3</v>
          </cell>
          <cell r="E78">
            <v>2.36</v>
          </cell>
        </row>
        <row r="79">
          <cell r="B79" t="str">
            <v>040552</v>
          </cell>
          <cell r="C79" t="str">
            <v>ATE 3,00 M DE PROFUNDIDADE (C)</v>
          </cell>
          <cell r="D79" t="str">
            <v>M3</v>
          </cell>
          <cell r="E79">
            <v>2.6</v>
          </cell>
        </row>
        <row r="80">
          <cell r="B80" t="str">
            <v>040553</v>
          </cell>
          <cell r="C80" t="str">
            <v>ATE 4,00 M DE PROFUNDIDADE (C)</v>
          </cell>
          <cell r="D80" t="str">
            <v>M3</v>
          </cell>
          <cell r="E80">
            <v>3</v>
          </cell>
        </row>
        <row r="81">
          <cell r="B81" t="str">
            <v>040554</v>
          </cell>
          <cell r="C81" t="str">
            <v>ATE 6,00 M DE PROFUNDIDADE (C)</v>
          </cell>
          <cell r="D81" t="str">
            <v>M3</v>
          </cell>
          <cell r="E81">
            <v>4.45</v>
          </cell>
        </row>
        <row r="82">
          <cell r="B82" t="str">
            <v>040555</v>
          </cell>
          <cell r="C82" t="str">
            <v>ATE 8,00 M DE PROFUNDIDADE (C)</v>
          </cell>
          <cell r="D82" t="str">
            <v>M3</v>
          </cell>
          <cell r="E82">
            <v>7.28</v>
          </cell>
        </row>
        <row r="84">
          <cell r="B84" t="str">
            <v>040600</v>
          </cell>
          <cell r="C84" t="str">
            <v>ESCAV.DE VALAS,QQ TERRENO EXCETO ROCHA-ADUTORAS,COLETORES TRONCO,INTERCEPTORES,EMISSARIOS E GALERIAS</v>
          </cell>
        </row>
        <row r="85">
          <cell r="B85" t="str">
            <v>040601</v>
          </cell>
          <cell r="C85" t="str">
            <v>ATE 2,00M DE PROFUNDIDADE (A)</v>
          </cell>
          <cell r="D85" t="str">
            <v>M3</v>
          </cell>
          <cell r="E85">
            <v>3.76</v>
          </cell>
        </row>
        <row r="86">
          <cell r="B86" t="str">
            <v>040602</v>
          </cell>
          <cell r="C86" t="str">
            <v>ALEM DE 2,00 M ATE 4,00 M DE PROFUNDIDADE (A)</v>
          </cell>
          <cell r="D86" t="str">
            <v>M3</v>
          </cell>
          <cell r="E86">
            <v>5.47</v>
          </cell>
        </row>
        <row r="87">
          <cell r="B87" t="str">
            <v>040603</v>
          </cell>
          <cell r="C87" t="str">
            <v>ALEM DE 4,00 M ATE 6,00 M DE PROFUNDIDADE (A)</v>
          </cell>
          <cell r="D87" t="str">
            <v>M3</v>
          </cell>
          <cell r="E87">
            <v>12.24</v>
          </cell>
        </row>
        <row r="88">
          <cell r="B88" t="str">
            <v>040604</v>
          </cell>
          <cell r="C88" t="str">
            <v>ALEM DE 6,00 M ATE 8,00 M DE PROFUNDIDADE (A)</v>
          </cell>
          <cell r="D88" t="str">
            <v>M3</v>
          </cell>
          <cell r="E88">
            <v>21.38</v>
          </cell>
        </row>
        <row r="89">
          <cell r="B89" t="str">
            <v>040631</v>
          </cell>
          <cell r="C89" t="str">
            <v>ATE 2,00 M DE PROFUNDIDADE (B)</v>
          </cell>
          <cell r="D89" t="str">
            <v>M3</v>
          </cell>
          <cell r="E89">
            <v>3.04</v>
          </cell>
        </row>
        <row r="90">
          <cell r="B90" t="str">
            <v>040632</v>
          </cell>
          <cell r="C90" t="str">
            <v>ALEM DE 2,00 M ATE 4,00 M DE PROFUNDIDADE (B)</v>
          </cell>
          <cell r="D90" t="str">
            <v>M3</v>
          </cell>
          <cell r="E90">
            <v>4.4000000000000004</v>
          </cell>
        </row>
        <row r="91">
          <cell r="B91" t="str">
            <v>040633</v>
          </cell>
          <cell r="C91" t="str">
            <v>ALEM 4,00 M ATE 6,00 M DE PROFUNDIDADE (B)</v>
          </cell>
          <cell r="D91" t="str">
            <v>M3</v>
          </cell>
          <cell r="E91">
            <v>9.82</v>
          </cell>
        </row>
        <row r="92">
          <cell r="B92" t="str">
            <v>040634</v>
          </cell>
          <cell r="C92" t="str">
            <v>ALEM DE 6,00 M ATE 8,00 M DE PROFUNDIDADE (B)</v>
          </cell>
          <cell r="D92" t="str">
            <v>M3</v>
          </cell>
          <cell r="E92">
            <v>17.14</v>
          </cell>
        </row>
        <row r="93">
          <cell r="B93" t="str">
            <v>040651</v>
          </cell>
          <cell r="C93" t="str">
            <v>ATE 2,00 M DE PROFUNDIDADE (C)</v>
          </cell>
          <cell r="D93" t="str">
            <v>M3</v>
          </cell>
          <cell r="E93">
            <v>1.88</v>
          </cell>
        </row>
        <row r="94">
          <cell r="B94" t="str">
            <v>040652</v>
          </cell>
          <cell r="C94" t="str">
            <v>ALEM DE 2,00 M ATE 4,00 M DE PROFUNDIDADE (C)</v>
          </cell>
          <cell r="D94" t="str">
            <v>M3</v>
          </cell>
          <cell r="E94">
            <v>2.75</v>
          </cell>
        </row>
        <row r="95">
          <cell r="B95" t="str">
            <v>040653</v>
          </cell>
          <cell r="C95" t="str">
            <v>ALEM DE 4,00 M ATE 6,00 M DE PROFUNDIDADE (C)</v>
          </cell>
          <cell r="D95" t="str">
            <v>M3</v>
          </cell>
          <cell r="E95">
            <v>6.13</v>
          </cell>
        </row>
        <row r="96">
          <cell r="B96" t="str">
            <v>040654</v>
          </cell>
          <cell r="C96" t="str">
            <v>ALEM DE 6,00 M ATE 8,00 M DE PROFUNDIDADE (C)</v>
          </cell>
          <cell r="D96" t="str">
            <v>M3</v>
          </cell>
          <cell r="E96">
            <v>10.69</v>
          </cell>
        </row>
        <row r="98">
          <cell r="B98" t="str">
            <v>040700</v>
          </cell>
          <cell r="C98" t="str">
            <v>ESCAVACAO MECANICA,QUALQUER TERRENO EXCETO ROCHA  DE POCOS E CAVAS</v>
          </cell>
        </row>
        <row r="99">
          <cell r="B99" t="str">
            <v>040701</v>
          </cell>
          <cell r="C99" t="str">
            <v>ATE 2,00M DE PROFUNDIDADE</v>
          </cell>
          <cell r="D99" t="str">
            <v>M3</v>
          </cell>
          <cell r="E99">
            <v>4.45</v>
          </cell>
        </row>
        <row r="100">
          <cell r="B100" t="str">
            <v>040702</v>
          </cell>
          <cell r="C100" t="str">
            <v>ALEM DE 2,00 M ATE 4,00 M DE PROFUNDIDADE</v>
          </cell>
          <cell r="D100" t="str">
            <v>M3</v>
          </cell>
          <cell r="E100">
            <v>6.47</v>
          </cell>
        </row>
        <row r="101">
          <cell r="B101" t="str">
            <v>040703</v>
          </cell>
          <cell r="C101" t="str">
            <v>ALEM DE 4,00 M ATE 6,00 M DE PROFUNDIDADE</v>
          </cell>
          <cell r="D101" t="str">
            <v>M3</v>
          </cell>
          <cell r="E101">
            <v>14.63</v>
          </cell>
        </row>
        <row r="102">
          <cell r="B102" t="str">
            <v>040704</v>
          </cell>
          <cell r="C102" t="str">
            <v>ALEM DE 6,00 M ATE 8,00 M DE PROFUNDIDADE</v>
          </cell>
          <cell r="D102" t="str">
            <v>M3</v>
          </cell>
          <cell r="E102">
            <v>25.58</v>
          </cell>
        </row>
        <row r="104">
          <cell r="B104" t="str">
            <v>040800</v>
          </cell>
          <cell r="C104" t="str">
            <v>ATERROS E RECOBRIMENTOS ESPECIAIS DE VALAS,CAVAS E POCOS</v>
          </cell>
        </row>
        <row r="105">
          <cell r="B105" t="str">
            <v>040801</v>
          </cell>
          <cell r="C105" t="str">
            <v>ADICIONAL DE PRECO PARA COMPACTACAO COM GC MAIOR OU IGUAL 95% PN, PROFUNDIDADE DA VALA ATE 1,50M (A)</v>
          </cell>
          <cell r="D105" t="str">
            <v>M3</v>
          </cell>
          <cell r="E105">
            <v>4.25</v>
          </cell>
        </row>
        <row r="106">
          <cell r="B106" t="str">
            <v>040802</v>
          </cell>
          <cell r="C106" t="str">
            <v>ATERRO COMPACTADO SEM CONTROLE DE GC (A)</v>
          </cell>
          <cell r="D106" t="str">
            <v>M3</v>
          </cell>
          <cell r="E106">
            <v>7.18</v>
          </cell>
        </row>
        <row r="107">
          <cell r="B107" t="str">
            <v>040803</v>
          </cell>
          <cell r="C107" t="str">
            <v>ATERRO COMPACTADO COM GC MAIOR OU IGUAL 95 % PN (A)</v>
          </cell>
          <cell r="D107" t="str">
            <v>M3</v>
          </cell>
          <cell r="E107">
            <v>11.43</v>
          </cell>
        </row>
        <row r="108">
          <cell r="B108" t="str">
            <v>040804</v>
          </cell>
          <cell r="C108" t="str">
            <v>ATERRO COM AREIA (A)</v>
          </cell>
          <cell r="D108" t="str">
            <v>M3</v>
          </cell>
          <cell r="E108">
            <v>72.77</v>
          </cell>
        </row>
        <row r="109">
          <cell r="B109" t="str">
            <v>040805</v>
          </cell>
          <cell r="C109" t="str">
            <v>ENVOLTORIA COM AREIA (A)</v>
          </cell>
          <cell r="D109" t="str">
            <v>M3</v>
          </cell>
          <cell r="E109">
            <v>76.39</v>
          </cell>
        </row>
        <row r="110">
          <cell r="B110" t="str">
            <v>040806</v>
          </cell>
          <cell r="C110" t="str">
            <v>ENVOLTORIA DE CIMENTO E AREIA (A)</v>
          </cell>
          <cell r="D110" t="str">
            <v>M3</v>
          </cell>
          <cell r="E110">
            <v>166.54</v>
          </cell>
        </row>
        <row r="111">
          <cell r="B111" t="str">
            <v>040831</v>
          </cell>
          <cell r="C111" t="str">
            <v>ADICIONAL DE PRECO PARA COMPACTACAO COM GC MAIOR OU IGUAL 95% PN, PROFUNDIDADE DA VALA ATE 1,50M (B)</v>
          </cell>
          <cell r="D111" t="str">
            <v>M3</v>
          </cell>
          <cell r="E111">
            <v>3.41</v>
          </cell>
        </row>
        <row r="112">
          <cell r="B112" t="str">
            <v>040832</v>
          </cell>
          <cell r="C112" t="str">
            <v>ATERRO COMPACTADO SEM CONTROLE DE GC (B)</v>
          </cell>
          <cell r="D112" t="str">
            <v>M3</v>
          </cell>
          <cell r="E112">
            <v>5.73</v>
          </cell>
        </row>
        <row r="113">
          <cell r="B113" t="str">
            <v>040833</v>
          </cell>
          <cell r="C113" t="str">
            <v>ATERRO COMPACTADO COM GC MAIOR OU IGUAL 95% PN (B)</v>
          </cell>
          <cell r="D113" t="str">
            <v>M3</v>
          </cell>
          <cell r="E113">
            <v>9.1300000000000008</v>
          </cell>
        </row>
        <row r="114">
          <cell r="B114" t="str">
            <v>040834</v>
          </cell>
          <cell r="C114" t="str">
            <v>ATERRO COM AREIA (B)</v>
          </cell>
          <cell r="D114" t="str">
            <v>M3</v>
          </cell>
          <cell r="E114">
            <v>74.459999999999994</v>
          </cell>
        </row>
        <row r="115">
          <cell r="B115" t="str">
            <v>040835</v>
          </cell>
          <cell r="C115" t="str">
            <v>ENVOLTORIA COM AREIA (B)</v>
          </cell>
          <cell r="D115" t="str">
            <v>M3</v>
          </cell>
          <cell r="E115">
            <v>73.56</v>
          </cell>
        </row>
        <row r="116">
          <cell r="B116" t="str">
            <v>040836</v>
          </cell>
          <cell r="C116" t="str">
            <v>ENVOLTORIA DE CIMENTO COM AREIA (B)</v>
          </cell>
          <cell r="D116" t="str">
            <v>M3</v>
          </cell>
          <cell r="E116">
            <v>152.57</v>
          </cell>
        </row>
        <row r="117">
          <cell r="B117" t="str">
            <v>040851</v>
          </cell>
          <cell r="C117" t="str">
            <v>ADICIONAL DE PRECO PARA COMPACTACAO COM GC MAIOR OU IGUAL 95% PN, PROFUNDIDADE DA VALA ATE 1,50M (C)</v>
          </cell>
          <cell r="D117" t="str">
            <v>M3</v>
          </cell>
          <cell r="E117">
            <v>2.12</v>
          </cell>
        </row>
        <row r="118">
          <cell r="B118" t="str">
            <v>040852</v>
          </cell>
          <cell r="C118" t="str">
            <v>ATERRO COMPACTADO SEM CONTROLE DE GC (C)</v>
          </cell>
          <cell r="D118" t="str">
            <v>M3</v>
          </cell>
          <cell r="E118">
            <v>3.56</v>
          </cell>
        </row>
        <row r="119">
          <cell r="B119" t="str">
            <v>040853</v>
          </cell>
          <cell r="C119" t="str">
            <v>ATERRO COMPACTADO COM GC MAIOR OU IGUAL A 95% PN (C)</v>
          </cell>
          <cell r="D119" t="str">
            <v>M3</v>
          </cell>
          <cell r="E119">
            <v>5.69</v>
          </cell>
        </row>
        <row r="120">
          <cell r="B120" t="str">
            <v>040854</v>
          </cell>
          <cell r="C120" t="str">
            <v>ATERRO COM AREIA (C)</v>
          </cell>
          <cell r="D120" t="str">
            <v>M3</v>
          </cell>
          <cell r="E120">
            <v>67.55</v>
          </cell>
        </row>
        <row r="121">
          <cell r="B121" t="str">
            <v>040855</v>
          </cell>
          <cell r="C121" t="str">
            <v>ENVOLTORIA COM AREIA (C)</v>
          </cell>
          <cell r="D121" t="str">
            <v>M3</v>
          </cell>
          <cell r="E121">
            <v>69.34</v>
          </cell>
        </row>
        <row r="122">
          <cell r="B122" t="str">
            <v>040856</v>
          </cell>
          <cell r="C122" t="str">
            <v>ENVOLTORIA DE CIMENTO E AREIA (C)</v>
          </cell>
          <cell r="D122" t="str">
            <v>M3</v>
          </cell>
          <cell r="E122">
            <v>131.63</v>
          </cell>
        </row>
        <row r="124">
          <cell r="B124" t="str">
            <v>040900</v>
          </cell>
          <cell r="C124" t="str">
            <v>MACICOS COMPACTADOS E COMPACTACAO DE AREAS</v>
          </cell>
        </row>
        <row r="125">
          <cell r="B125" t="str">
            <v>040901</v>
          </cell>
          <cell r="C125" t="str">
            <v>COMPACTACAO MECANIZADA DE AREAS COM GC MAIOR OU IGUAL 95 % PN</v>
          </cell>
          <cell r="D125" t="str">
            <v>M3</v>
          </cell>
          <cell r="E125">
            <v>3.85</v>
          </cell>
        </row>
        <row r="126">
          <cell r="B126" t="str">
            <v>040902</v>
          </cell>
          <cell r="C126" t="str">
            <v>COMPACTACAO MECANIZADA DE AREAS SEM CONTROLE DE GC</v>
          </cell>
          <cell r="D126" t="str">
            <v>M3</v>
          </cell>
          <cell r="E126">
            <v>1.87</v>
          </cell>
        </row>
        <row r="127">
          <cell r="B127" t="str">
            <v>040903</v>
          </cell>
          <cell r="C127" t="str">
            <v>MACICO DE TERRA (BARRAGENS)</v>
          </cell>
          <cell r="D127" t="str">
            <v>M3</v>
          </cell>
          <cell r="E127">
            <v>4.72</v>
          </cell>
        </row>
        <row r="128">
          <cell r="B128" t="str">
            <v>040904</v>
          </cell>
          <cell r="C128" t="str">
            <v>FILTRO DE AREIA</v>
          </cell>
          <cell r="D128" t="str">
            <v>M3</v>
          </cell>
          <cell r="E128">
            <v>98.08</v>
          </cell>
        </row>
        <row r="129">
          <cell r="B129" t="str">
            <v>040905</v>
          </cell>
          <cell r="C129" t="str">
            <v>FILTRO DE TRANSICAO</v>
          </cell>
          <cell r="D129" t="str">
            <v>M3</v>
          </cell>
          <cell r="E129">
            <v>94.88</v>
          </cell>
        </row>
        <row r="130">
          <cell r="B130" t="str">
            <v>040906</v>
          </cell>
          <cell r="C130" t="str">
            <v>MACICO DE ENROCAMENTO</v>
          </cell>
          <cell r="D130" t="str">
            <v>M3</v>
          </cell>
          <cell r="E130">
            <v>108.02</v>
          </cell>
        </row>
        <row r="131">
          <cell r="B131" t="str">
            <v>040907</v>
          </cell>
          <cell r="C131" t="str">
            <v>ENSECADEIRA COM SACOS DE AREIA (COM FORNECIMENTO DE AREIA)</v>
          </cell>
          <cell r="D131" t="str">
            <v>M3</v>
          </cell>
          <cell r="E131">
            <v>364.77</v>
          </cell>
        </row>
        <row r="132">
          <cell r="B132" t="str">
            <v>040908</v>
          </cell>
          <cell r="C132" t="str">
            <v>ENSECADEIRA COM SACOS (SEM FORNECIMENTO DE AREIA)</v>
          </cell>
          <cell r="D132" t="str">
            <v>M3</v>
          </cell>
          <cell r="E132">
            <v>307.42</v>
          </cell>
        </row>
        <row r="134">
          <cell r="B134" t="str">
            <v>041000</v>
          </cell>
          <cell r="C134" t="str">
            <v>CARGA, TRANSPORTE E DESCARGA</v>
          </cell>
        </row>
        <row r="135">
          <cell r="B135" t="str">
            <v>041001</v>
          </cell>
          <cell r="C135" t="str">
            <v>CARGA E DESCARGA DE SOLO (A)</v>
          </cell>
          <cell r="D135" t="str">
            <v>M3</v>
          </cell>
          <cell r="E135">
            <v>2.79</v>
          </cell>
        </row>
        <row r="136">
          <cell r="B136" t="str">
            <v>041002</v>
          </cell>
          <cell r="C136" t="str">
            <v>TRANSPORTE DE MATERIAL ESCAVADO - SOLO (A)</v>
          </cell>
          <cell r="D136" t="str">
            <v>M3XKM</v>
          </cell>
          <cell r="E136">
            <v>1.1299999999999999</v>
          </cell>
        </row>
        <row r="137">
          <cell r="B137" t="str">
            <v>041003</v>
          </cell>
          <cell r="C137" t="str">
            <v>CARGA E DESCARGA DE ROCHA (A)</v>
          </cell>
          <cell r="D137" t="str">
            <v>M3</v>
          </cell>
          <cell r="E137">
            <v>3.35</v>
          </cell>
        </row>
        <row r="138">
          <cell r="B138" t="str">
            <v>041004</v>
          </cell>
          <cell r="C138" t="str">
            <v>TRANSPORTE DE MATERIAL ESCAVADO - ROCHA (A)</v>
          </cell>
          <cell r="D138" t="str">
            <v>M3XKM</v>
          </cell>
          <cell r="E138">
            <v>1.7</v>
          </cell>
        </row>
        <row r="139">
          <cell r="B139" t="str">
            <v>041031</v>
          </cell>
          <cell r="C139" t="str">
            <v>CARGA E DESCARGA DE SOLO (B)</v>
          </cell>
          <cell r="D139" t="str">
            <v>M3</v>
          </cell>
          <cell r="E139">
            <v>2.2200000000000002</v>
          </cell>
        </row>
        <row r="140">
          <cell r="B140" t="str">
            <v>041032</v>
          </cell>
          <cell r="C140" t="str">
            <v>TRANSPORTE DE MATERIAL ESCAVADO - SOLO (B)</v>
          </cell>
          <cell r="D140" t="str">
            <v>M3XKM</v>
          </cell>
          <cell r="E140">
            <v>0.9</v>
          </cell>
        </row>
        <row r="141">
          <cell r="B141" t="str">
            <v>041033</v>
          </cell>
          <cell r="C141" t="str">
            <v>CARGA E DESCARGA DE ROCHA (B)</v>
          </cell>
          <cell r="D141" t="str">
            <v>M3</v>
          </cell>
          <cell r="E141">
            <v>2.66</v>
          </cell>
        </row>
        <row r="142">
          <cell r="B142" t="str">
            <v>041034</v>
          </cell>
          <cell r="C142" t="str">
            <v>TRANSPORTE DE MATERIAL ESCAVADO - ROCHA (B)</v>
          </cell>
          <cell r="D142" t="str">
            <v>M3XKM</v>
          </cell>
          <cell r="E142">
            <v>1.35</v>
          </cell>
        </row>
        <row r="143">
          <cell r="B143" t="str">
            <v>041051</v>
          </cell>
          <cell r="C143" t="str">
            <v>CARGA E DESCARGA DE SOLO (C)</v>
          </cell>
          <cell r="D143" t="str">
            <v>M3</v>
          </cell>
          <cell r="E143">
            <v>1.36</v>
          </cell>
        </row>
        <row r="144">
          <cell r="B144" t="str">
            <v>041052</v>
          </cell>
          <cell r="C144" t="str">
            <v>TRANSPORTE DE MATERIAL ESCAVADO - SOLO (C)</v>
          </cell>
          <cell r="D144" t="str">
            <v>M3XKM</v>
          </cell>
          <cell r="E144">
            <v>0.55000000000000004</v>
          </cell>
        </row>
        <row r="145">
          <cell r="B145" t="str">
            <v>041053</v>
          </cell>
          <cell r="C145" t="str">
            <v>CARGA E DESCARGA DE ROCHA (C)</v>
          </cell>
          <cell r="D145" t="str">
            <v>M3</v>
          </cell>
          <cell r="E145">
            <v>1.66</v>
          </cell>
        </row>
        <row r="146">
          <cell r="B146" t="str">
            <v>041054</v>
          </cell>
          <cell r="C146" t="str">
            <v>TRANSPORTE DE MATERIAL ESCAVADO - ROCHA (C)</v>
          </cell>
          <cell r="D146" t="str">
            <v>M3XKM</v>
          </cell>
          <cell r="E146">
            <v>0.85</v>
          </cell>
        </row>
        <row r="148">
          <cell r="B148" t="str">
            <v>050000</v>
          </cell>
          <cell r="C148" t="str">
            <v>ESCORAMENTOS</v>
          </cell>
        </row>
        <row r="149">
          <cell r="B149" t="str">
            <v>050100</v>
          </cell>
          <cell r="C149" t="str">
            <v>ESTRUTURAS DE ESCORAMENTO - MADEIRA</v>
          </cell>
        </row>
        <row r="150">
          <cell r="B150" t="str">
            <v>050101</v>
          </cell>
          <cell r="C150" t="str">
            <v>PONTALETEAMENTO (A)</v>
          </cell>
          <cell r="D150" t="str">
            <v>M2</v>
          </cell>
          <cell r="E150">
            <v>5.01</v>
          </cell>
        </row>
        <row r="151">
          <cell r="B151" t="str">
            <v>050102</v>
          </cell>
          <cell r="C151" t="str">
            <v>ESCORAMENTO DESCONTINUO (A)</v>
          </cell>
          <cell r="D151" t="str">
            <v>M2</v>
          </cell>
          <cell r="E151">
            <v>13.36</v>
          </cell>
        </row>
        <row r="152">
          <cell r="B152" t="str">
            <v>050103</v>
          </cell>
          <cell r="C152" t="str">
            <v>ESCORAMENTO CONTINUO (A)</v>
          </cell>
          <cell r="D152" t="str">
            <v>M2</v>
          </cell>
          <cell r="E152">
            <v>20.72</v>
          </cell>
        </row>
        <row r="153">
          <cell r="B153" t="str">
            <v>050104</v>
          </cell>
          <cell r="C153" t="str">
            <v>ESCORAMENTO ESPECIAL (A)</v>
          </cell>
          <cell r="D153" t="str">
            <v>M2</v>
          </cell>
          <cell r="E153">
            <v>40.130000000000003</v>
          </cell>
        </row>
        <row r="154">
          <cell r="B154" t="str">
            <v>050131</v>
          </cell>
          <cell r="C154" t="str">
            <v>PONTALETEAMENTO (B)</v>
          </cell>
          <cell r="D154" t="str">
            <v>M2</v>
          </cell>
          <cell r="E154">
            <v>4.54</v>
          </cell>
        </row>
        <row r="155">
          <cell r="B155" t="str">
            <v>050132</v>
          </cell>
          <cell r="C155" t="str">
            <v>ESCORAMENTO DESCONTINUO (B)</v>
          </cell>
          <cell r="D155" t="str">
            <v>M2</v>
          </cell>
          <cell r="E155">
            <v>12.1</v>
          </cell>
        </row>
        <row r="156">
          <cell r="B156" t="str">
            <v>050133</v>
          </cell>
          <cell r="C156" t="str">
            <v>ESCORAMENTO CONTINUO (B)</v>
          </cell>
          <cell r="D156" t="str">
            <v>M2</v>
          </cell>
          <cell r="E156">
            <v>18.829999999999998</v>
          </cell>
        </row>
        <row r="157">
          <cell r="B157" t="str">
            <v>050134</v>
          </cell>
          <cell r="C157" t="str">
            <v>ESCORAMENTO ESPECIAL (B)</v>
          </cell>
          <cell r="D157" t="str">
            <v>M2</v>
          </cell>
          <cell r="E157">
            <v>36.479999999999997</v>
          </cell>
        </row>
        <row r="158">
          <cell r="B158" t="str">
            <v>050151</v>
          </cell>
          <cell r="C158" t="str">
            <v>PONTALETEAMENTO (C)</v>
          </cell>
          <cell r="D158" t="str">
            <v>M2</v>
          </cell>
          <cell r="E158">
            <v>3.8</v>
          </cell>
        </row>
        <row r="159">
          <cell r="B159" t="str">
            <v>050152</v>
          </cell>
          <cell r="C159" t="str">
            <v>ESCORAMENTO DESCONTINUO (C)</v>
          </cell>
          <cell r="D159" t="str">
            <v>M2</v>
          </cell>
          <cell r="E159">
            <v>10.210000000000001</v>
          </cell>
        </row>
        <row r="160">
          <cell r="B160" t="str">
            <v>050153</v>
          </cell>
          <cell r="C160" t="str">
            <v>ESCORAMENTO CONTINUO (C)</v>
          </cell>
          <cell r="D160" t="str">
            <v>M2</v>
          </cell>
          <cell r="E160">
            <v>15.98</v>
          </cell>
        </row>
        <row r="161">
          <cell r="B161" t="str">
            <v>050154</v>
          </cell>
          <cell r="C161" t="str">
            <v>ESCORAMENTO ESPECIAL (C)</v>
          </cell>
          <cell r="D161" t="str">
            <v>M2</v>
          </cell>
          <cell r="E161">
            <v>31.04</v>
          </cell>
        </row>
        <row r="163">
          <cell r="B163" t="str">
            <v>050200</v>
          </cell>
          <cell r="C163" t="str">
            <v>ESTRUTURAS DE ESCORAMENTO METALICO - MADEIRA PARA VALAS</v>
          </cell>
        </row>
        <row r="164">
          <cell r="B164" t="str">
            <v>050201</v>
          </cell>
          <cell r="C164" t="str">
            <v>ESCORAMENTO COM 1 QUADRO  - LONGARINAS E ESTRONCAS METALICAS (A)</v>
          </cell>
          <cell r="D164" t="str">
            <v>M2</v>
          </cell>
          <cell r="E164">
            <v>87.8</v>
          </cell>
        </row>
        <row r="165">
          <cell r="B165" t="str">
            <v>050202</v>
          </cell>
          <cell r="C165" t="str">
            <v>ESCORAMENTO COM 2 QUADROS - LONGARINAS E ESTRONCAS METALICAS (A)</v>
          </cell>
          <cell r="D165" t="str">
            <v>M2</v>
          </cell>
          <cell r="E165">
            <v>92.4</v>
          </cell>
        </row>
        <row r="166">
          <cell r="B166" t="str">
            <v>050203</v>
          </cell>
          <cell r="C166" t="str">
            <v>ESCORAMENTO COM 3 QUADROS - LONGARINAS E ENTRONCAS METALICAS (A)</v>
          </cell>
          <cell r="D166" t="str">
            <v>M2</v>
          </cell>
          <cell r="E166">
            <v>99.25</v>
          </cell>
        </row>
        <row r="167">
          <cell r="B167" t="str">
            <v>050204</v>
          </cell>
          <cell r="C167" t="str">
            <v>ESCORAMENTO COM 1 QUADRO - ESTRONCAS DE MADEIRA SEM LONGARINAS (A)</v>
          </cell>
          <cell r="D167" t="str">
            <v>M2</v>
          </cell>
          <cell r="E167">
            <v>71.42</v>
          </cell>
        </row>
        <row r="168">
          <cell r="B168" t="str">
            <v>050205</v>
          </cell>
          <cell r="C168" t="str">
            <v>ESCORAMENTO COM 2 QUADROS - ESTRONCAS DE MADEIRA SEM LONGARINAS (A)</v>
          </cell>
          <cell r="D168" t="str">
            <v>M2</v>
          </cell>
          <cell r="E168">
            <v>75.94</v>
          </cell>
        </row>
        <row r="169">
          <cell r="B169" t="str">
            <v>050206</v>
          </cell>
          <cell r="C169" t="str">
            <v>ESCORAMENTO COM 3 QUADROS - ESTRONCAS DE MADEIRA SEM LONGARINAS (A)</v>
          </cell>
          <cell r="D169" t="str">
            <v>M2</v>
          </cell>
          <cell r="E169">
            <v>81.52</v>
          </cell>
        </row>
        <row r="170">
          <cell r="B170" t="str">
            <v>050231</v>
          </cell>
          <cell r="C170" t="str">
            <v>ESCORAMENTO COM 1 QUADRO - LONGARINAS E ESTRONCAS METALICAS (B)</v>
          </cell>
          <cell r="D170" t="str">
            <v>M2</v>
          </cell>
          <cell r="E170">
            <v>76.28</v>
          </cell>
        </row>
        <row r="171">
          <cell r="B171" t="str">
            <v>050232</v>
          </cell>
          <cell r="C171" t="str">
            <v>ESCORAMENTO COM 2 QUADROS - LONGARINAS E ESTRONCAS METALICAS (B)</v>
          </cell>
          <cell r="D171" t="str">
            <v>M2</v>
          </cell>
          <cell r="E171">
            <v>80.11</v>
          </cell>
        </row>
        <row r="172">
          <cell r="B172" t="str">
            <v>050233</v>
          </cell>
          <cell r="C172" t="str">
            <v>ESCORAMENTO COM 3 QUADROS - LONGARINAS E ESTRONCAS METALICAS (B)</v>
          </cell>
          <cell r="D172" t="str">
            <v>M2</v>
          </cell>
          <cell r="E172">
            <v>86.17</v>
          </cell>
        </row>
        <row r="173">
          <cell r="B173" t="str">
            <v>050234</v>
          </cell>
          <cell r="C173" t="str">
            <v>ESCORAMENTO COM 1 QUADRO - ESTRONCAS DE MADEIRA SEM LONGARINAS (B)</v>
          </cell>
          <cell r="D173" t="str">
            <v>M2</v>
          </cell>
          <cell r="E173">
            <v>61.61</v>
          </cell>
        </row>
        <row r="174">
          <cell r="B174" t="str">
            <v>050235</v>
          </cell>
          <cell r="C174" t="str">
            <v>ESCORAMENTO COM 2 QUADROS - ESTRONCAS DE MADEIRA SEM LONGARINAS (B)</v>
          </cell>
          <cell r="D174" t="str">
            <v>M2</v>
          </cell>
          <cell r="E174">
            <v>65.430000000000007</v>
          </cell>
        </row>
        <row r="175">
          <cell r="B175" t="str">
            <v>050236</v>
          </cell>
          <cell r="C175" t="str">
            <v>ESCORAMENTO COM 3 QUADROS - ESTRONCAS DE MADEIRA SEM LONGARINAS (B)</v>
          </cell>
          <cell r="D175" t="str">
            <v>M2</v>
          </cell>
          <cell r="E175">
            <v>70.14</v>
          </cell>
        </row>
        <row r="176">
          <cell r="B176" t="str">
            <v>050251</v>
          </cell>
          <cell r="C176" t="str">
            <v>ESCORAMENTO COM 1 QUADRO - LONGARINAS E ESTRONCAS METALICAS (C)</v>
          </cell>
          <cell r="D176" t="str">
            <v>M2</v>
          </cell>
          <cell r="E176">
            <v>58.9</v>
          </cell>
        </row>
        <row r="177">
          <cell r="B177" t="str">
            <v>050252</v>
          </cell>
          <cell r="C177" t="str">
            <v>ESCORAMENTO COM 2 QUADROS - LONGARINAS E ESTRONCAS METALICAS (C)</v>
          </cell>
          <cell r="D177" t="str">
            <v>M2</v>
          </cell>
          <cell r="E177">
            <v>61.77</v>
          </cell>
        </row>
        <row r="178">
          <cell r="B178" t="str">
            <v>050253</v>
          </cell>
          <cell r="C178" t="str">
            <v>ESCORAMENTO COM 3 QUADROS - LONGARINAS E ESTRONCAS METALICAS (C)</v>
          </cell>
          <cell r="D178" t="str">
            <v>M2</v>
          </cell>
          <cell r="E178">
            <v>66.47</v>
          </cell>
        </row>
        <row r="179">
          <cell r="B179" t="str">
            <v>050254</v>
          </cell>
          <cell r="C179" t="str">
            <v>ESCORAMENTO COM 1 QUADRO - ESTRONCAS DE MADEIRA SEM LONGARINAS (C)</v>
          </cell>
          <cell r="D179" t="str">
            <v>M2</v>
          </cell>
          <cell r="E179">
            <v>46.97</v>
          </cell>
        </row>
        <row r="180">
          <cell r="B180" t="str">
            <v>050255</v>
          </cell>
          <cell r="C180" t="str">
            <v>ESCORAMENTO COM 2 QUADROS - ESTRONCAS DE MADEIRA SEM LONGARINAS (C)</v>
          </cell>
          <cell r="D180" t="str">
            <v>M2</v>
          </cell>
          <cell r="E180">
            <v>49.66</v>
          </cell>
        </row>
        <row r="181">
          <cell r="B181" t="str">
            <v>050256</v>
          </cell>
          <cell r="C181" t="str">
            <v>ESCORAMENTO COM 3 QUADROS - ESTRONCAS DE MADEIRA SEM LONGARINAS (C)</v>
          </cell>
          <cell r="D181" t="str">
            <v>M2</v>
          </cell>
          <cell r="E181">
            <v>52.58</v>
          </cell>
        </row>
        <row r="183">
          <cell r="B183" t="str">
            <v>050300</v>
          </cell>
          <cell r="C183" t="str">
            <v>ESTRUTURAS DE ESCORAMENTO METALICO - MADEIRA PARA POCOS E CAVAS</v>
          </cell>
        </row>
        <row r="184">
          <cell r="B184" t="str">
            <v>050301</v>
          </cell>
          <cell r="C184" t="str">
            <v>ESCORAMENTO COM 1 QUADRO  - LONGARINAS E ESTRONCAS METALICAS</v>
          </cell>
          <cell r="D184" t="str">
            <v>M2</v>
          </cell>
          <cell r="E184">
            <v>109.36</v>
          </cell>
        </row>
        <row r="185">
          <cell r="B185" t="str">
            <v>050302</v>
          </cell>
          <cell r="C185" t="str">
            <v>ESCORAMENTO COM 2 QUADROS - LONGARINAS E ENTRONCAS METALICAS</v>
          </cell>
          <cell r="D185" t="str">
            <v>M2</v>
          </cell>
          <cell r="E185">
            <v>114.67</v>
          </cell>
        </row>
        <row r="186">
          <cell r="B186" t="str">
            <v>050303</v>
          </cell>
          <cell r="C186" t="str">
            <v>ESCORAMENTO COM 3 QUADROS - LONGARINAS E ESTRONCAS METALICAS</v>
          </cell>
          <cell r="D186" t="str">
            <v>M2</v>
          </cell>
          <cell r="E186">
            <v>122.57</v>
          </cell>
        </row>
        <row r="188">
          <cell r="B188" t="str">
            <v>050400</v>
          </cell>
          <cell r="C188" t="str">
            <v>SERVICOS E  ELEMENTOS ADICIONAIS AS ESTRUTURAS DE ESCORAMENTO EM MADEIRA E METALICO - MADEIRA</v>
          </cell>
        </row>
        <row r="189">
          <cell r="B189" t="str">
            <v>050401</v>
          </cell>
          <cell r="C189" t="str">
            <v>MATERIAL PERDIDO - MADEIRA</v>
          </cell>
          <cell r="D189" t="str">
            <v>M3</v>
          </cell>
          <cell r="E189">
            <v>360.2</v>
          </cell>
        </row>
        <row r="190">
          <cell r="B190" t="str">
            <v>050402</v>
          </cell>
          <cell r="C190" t="str">
            <v>MATERIAL PERDIDO - METALICO</v>
          </cell>
          <cell r="D190" t="str">
            <v>KG</v>
          </cell>
          <cell r="E190">
            <v>1.05</v>
          </cell>
        </row>
        <row r="191">
          <cell r="B191" t="str">
            <v>050403</v>
          </cell>
          <cell r="C191" t="str">
            <v>MATERIAL PERDIDO - ESTRONCA DE EUCALIPTO</v>
          </cell>
          <cell r="D191" t="str">
            <v>M</v>
          </cell>
          <cell r="E191">
            <v>3.36</v>
          </cell>
        </row>
        <row r="193">
          <cell r="B193" t="str">
            <v>050500</v>
          </cell>
          <cell r="C193" t="str">
            <v>ESTRUTURAS DE CIMBRAMENTO</v>
          </cell>
        </row>
        <row r="194">
          <cell r="B194" t="str">
            <v>050501</v>
          </cell>
          <cell r="C194" t="str">
            <v>CIMBRAMENTO DE MADEIRA</v>
          </cell>
          <cell r="D194" t="str">
            <v>M3</v>
          </cell>
          <cell r="E194">
            <v>25.36</v>
          </cell>
        </row>
        <row r="195">
          <cell r="B195" t="str">
            <v>050502</v>
          </cell>
          <cell r="C195" t="str">
            <v>CIMBRAMENTO TUBULAR</v>
          </cell>
          <cell r="D195" t="str">
            <v>M3XME</v>
          </cell>
          <cell r="E195">
            <v>9.68</v>
          </cell>
        </row>
        <row r="197">
          <cell r="B197" t="str">
            <v>060000</v>
          </cell>
          <cell r="C197" t="str">
            <v>ESGOTAMENTOS</v>
          </cell>
        </row>
        <row r="198">
          <cell r="B198" t="str">
            <v>060100</v>
          </cell>
          <cell r="C198" t="str">
            <v>AGUAS SUPERFICIAIS</v>
          </cell>
        </row>
        <row r="199">
          <cell r="B199" t="str">
            <v>060101</v>
          </cell>
          <cell r="C199" t="str">
            <v>ESGOTAMENTO COM BOMBAS DE SUPERFICIE OU SUBMERSAS</v>
          </cell>
          <cell r="D199" t="str">
            <v>HPXH</v>
          </cell>
          <cell r="E199">
            <v>1.25</v>
          </cell>
        </row>
        <row r="201">
          <cell r="B201" t="str">
            <v>060200</v>
          </cell>
          <cell r="C201" t="str">
            <v>REBAIXAMENTO DE LENCOL FREATICO</v>
          </cell>
        </row>
        <row r="203">
          <cell r="B203" t="str">
            <v>060300</v>
          </cell>
          <cell r="C203" t="str">
            <v>MEIA CANA DE CONCRETO</v>
          </cell>
        </row>
        <row r="204">
          <cell r="B204" t="str">
            <v>060301</v>
          </cell>
          <cell r="C204" t="str">
            <v>MEIA CANA DE CONCRETO, DIAMETRO 200 MM</v>
          </cell>
          <cell r="D204" t="str">
            <v>M</v>
          </cell>
          <cell r="E204">
            <v>19.239999999999998</v>
          </cell>
        </row>
        <row r="205">
          <cell r="B205" t="str">
            <v>060302</v>
          </cell>
          <cell r="C205" t="str">
            <v>MEIA CANA DE CONCRETO, DIAMETRO 300 MM</v>
          </cell>
          <cell r="D205" t="str">
            <v>M</v>
          </cell>
          <cell r="E205">
            <v>22.84</v>
          </cell>
        </row>
        <row r="206">
          <cell r="B206" t="str">
            <v>060303</v>
          </cell>
          <cell r="C206" t="str">
            <v>MEIA CANA DE CONCRETO, DIAMETRO 400 MM</v>
          </cell>
          <cell r="D206" t="str">
            <v>M</v>
          </cell>
          <cell r="E206">
            <v>31.38</v>
          </cell>
        </row>
        <row r="207">
          <cell r="B207" t="str">
            <v>060304</v>
          </cell>
          <cell r="C207" t="str">
            <v>MEIA CANA DE CONCRETO, DIAMETRO 500 MM</v>
          </cell>
          <cell r="D207" t="str">
            <v>M</v>
          </cell>
          <cell r="E207">
            <v>43.11</v>
          </cell>
        </row>
        <row r="208">
          <cell r="B208" t="str">
            <v>060305</v>
          </cell>
          <cell r="C208" t="str">
            <v>MEIA CANA DE CONCRETO, DIAMETRO 600 MM</v>
          </cell>
          <cell r="D208" t="str">
            <v>M</v>
          </cell>
          <cell r="E208">
            <v>54.35</v>
          </cell>
        </row>
        <row r="210">
          <cell r="B210" t="str">
            <v>060400</v>
          </cell>
          <cell r="C210" t="str">
            <v>DRENAGEM SUBTERRANEA</v>
          </cell>
        </row>
        <row r="211">
          <cell r="B211" t="str">
            <v>060401</v>
          </cell>
          <cell r="C211" t="str">
            <v>DRENAGEM COM TUBOS DE PVC</v>
          </cell>
          <cell r="D211" t="str">
            <v>M</v>
          </cell>
          <cell r="E211">
            <v>23.6</v>
          </cell>
        </row>
        <row r="212">
          <cell r="B212" t="str">
            <v>060402</v>
          </cell>
          <cell r="C212" t="str">
            <v>DRENAGEM COM TUBOS CERAMICOS</v>
          </cell>
          <cell r="D212" t="str">
            <v>M</v>
          </cell>
          <cell r="E212">
            <v>37.97</v>
          </cell>
        </row>
        <row r="213">
          <cell r="B213" t="str">
            <v>060403</v>
          </cell>
          <cell r="C213" t="str">
            <v>DRENAGEM COM TUBOS DE CONCRETO</v>
          </cell>
          <cell r="D213" t="str">
            <v>M</v>
          </cell>
          <cell r="E213">
            <v>41.72</v>
          </cell>
        </row>
        <row r="214">
          <cell r="B214" t="str">
            <v>060404</v>
          </cell>
          <cell r="C214" t="str">
            <v>DRENAGEM COM MANTA NAO TECIDA DE POLIESTER</v>
          </cell>
          <cell r="D214" t="str">
            <v>M2</v>
          </cell>
          <cell r="E214">
            <v>4.3</v>
          </cell>
        </row>
        <row r="215">
          <cell r="B215" t="str">
            <v>060405</v>
          </cell>
          <cell r="C215" t="str">
            <v>DRENO VERTICAL DE PEDRISCO</v>
          </cell>
          <cell r="D215" t="str">
            <v>M</v>
          </cell>
          <cell r="E215">
            <v>13.3</v>
          </cell>
        </row>
        <row r="217">
          <cell r="B217" t="str">
            <v>060500</v>
          </cell>
          <cell r="C217" t="str">
            <v>DRENAGEM COM CALHA</v>
          </cell>
        </row>
        <row r="218">
          <cell r="B218" t="str">
            <v>060501</v>
          </cell>
          <cell r="C218" t="str">
            <v>DRENAGEM COM CANALETE 49 OU 45</v>
          </cell>
          <cell r="D218" t="str">
            <v>M</v>
          </cell>
          <cell r="E218">
            <v>21.55</v>
          </cell>
        </row>
        <row r="220">
          <cell r="B220" t="str">
            <v>070000</v>
          </cell>
          <cell r="C220" t="str">
            <v>OBRAS DE CONTENCAO</v>
          </cell>
        </row>
        <row r="221">
          <cell r="B221" t="str">
            <v>070100</v>
          </cell>
          <cell r="C221" t="str">
            <v>PROTECOES</v>
          </cell>
        </row>
        <row r="222">
          <cell r="B222" t="str">
            <v>070101</v>
          </cell>
          <cell r="C222" t="str">
            <v>PROTECAO COM PEDRA DE MAO SEM MANTA</v>
          </cell>
          <cell r="D222" t="str">
            <v>M3</v>
          </cell>
          <cell r="E222">
            <v>195.07</v>
          </cell>
        </row>
        <row r="223">
          <cell r="B223" t="str">
            <v>070102</v>
          </cell>
          <cell r="C223" t="str">
            <v>PROTECAO COM PEDRA DE MAO E MANTA</v>
          </cell>
          <cell r="D223" t="str">
            <v>M3</v>
          </cell>
          <cell r="E223">
            <v>201.12</v>
          </cell>
        </row>
        <row r="224">
          <cell r="B224" t="str">
            <v>070103</v>
          </cell>
          <cell r="C224" t="str">
            <v>PROTECAO COM GABIOES</v>
          </cell>
          <cell r="D224" t="str">
            <v>M3</v>
          </cell>
          <cell r="E224">
            <v>336.59</v>
          </cell>
        </row>
        <row r="225">
          <cell r="B225" t="str">
            <v>070104</v>
          </cell>
          <cell r="C225" t="str">
            <v>PROTECAO COM MANTA NAO TECIDA DE POLIESTER</v>
          </cell>
          <cell r="D225" t="str">
            <v>KG</v>
          </cell>
          <cell r="E225">
            <v>18.62</v>
          </cell>
        </row>
        <row r="226">
          <cell r="B226" t="str">
            <v>070105</v>
          </cell>
          <cell r="C226" t="str">
            <v>PROTECAO COM PINTURA BETUMINOSA</v>
          </cell>
          <cell r="D226" t="str">
            <v>M2</v>
          </cell>
          <cell r="E226">
            <v>17.22</v>
          </cell>
        </row>
        <row r="228">
          <cell r="B228" t="str">
            <v>080000</v>
          </cell>
          <cell r="C228" t="str">
            <v>FUNDACOES E ESTRUTURAS</v>
          </cell>
        </row>
        <row r="229">
          <cell r="B229" t="str">
            <v>080100</v>
          </cell>
          <cell r="C229" t="str">
            <v>ESTACAS</v>
          </cell>
        </row>
        <row r="230">
          <cell r="B230" t="str">
            <v>080101</v>
          </cell>
          <cell r="C230" t="str">
            <v>ESTACA DE EUCALIPTO (COM CASCA), DIAMETRO 20 CM</v>
          </cell>
          <cell r="D230" t="str">
            <v>M</v>
          </cell>
          <cell r="E230">
            <v>29</v>
          </cell>
        </row>
        <row r="231">
          <cell r="B231" t="str">
            <v>080102</v>
          </cell>
          <cell r="C231" t="str">
            <v>ESTACA DE EUCALIPTO (COM CASCA), DIAMETRO 25 CM</v>
          </cell>
          <cell r="D231" t="str">
            <v>M</v>
          </cell>
          <cell r="E231">
            <v>37.89</v>
          </cell>
        </row>
        <row r="232">
          <cell r="B232" t="str">
            <v>080103</v>
          </cell>
          <cell r="C232" t="str">
            <v>ESTACA DE EUCALIPTO (COM CASCA), DIAMETRO 30 CM</v>
          </cell>
          <cell r="D232" t="str">
            <v>M</v>
          </cell>
          <cell r="E232">
            <v>52.12</v>
          </cell>
        </row>
        <row r="233">
          <cell r="B233" t="str">
            <v>080104</v>
          </cell>
          <cell r="C233" t="str">
            <v>ESTACA DE CONCRETO, CAPACIDADE 20 T</v>
          </cell>
          <cell r="D233" t="str">
            <v>M</v>
          </cell>
          <cell r="E233">
            <v>48.82</v>
          </cell>
        </row>
        <row r="234">
          <cell r="B234" t="str">
            <v>080105</v>
          </cell>
          <cell r="C234" t="str">
            <v>ESTACA DE CONCRETO, CAPACIDADE 30 T</v>
          </cell>
          <cell r="D234" t="str">
            <v>M</v>
          </cell>
          <cell r="E234">
            <v>57.77</v>
          </cell>
        </row>
        <row r="235">
          <cell r="B235" t="str">
            <v>080106</v>
          </cell>
          <cell r="C235" t="str">
            <v>ESTACA DE CONCRETO, CAPACIDADE 40 T</v>
          </cell>
          <cell r="D235" t="str">
            <v>M</v>
          </cell>
          <cell r="E235">
            <v>69.02</v>
          </cell>
        </row>
        <row r="236">
          <cell r="B236" t="str">
            <v>080107</v>
          </cell>
          <cell r="C236" t="str">
            <v>ESTACA DE CONCRETO, CAPACIDADE 60 T</v>
          </cell>
          <cell r="D236" t="str">
            <v>M</v>
          </cell>
          <cell r="E236">
            <v>86.76</v>
          </cell>
        </row>
        <row r="237">
          <cell r="B237" t="str">
            <v>080108</v>
          </cell>
          <cell r="C237" t="str">
            <v>ESTACA DE CONCRETO, CAPACIDADE 80 T</v>
          </cell>
          <cell r="D237" t="str">
            <v>M</v>
          </cell>
          <cell r="E237">
            <v>128.69</v>
          </cell>
        </row>
        <row r="239">
          <cell r="B239" t="str">
            <v>080200</v>
          </cell>
          <cell r="C239" t="str">
            <v>BROCAS DE CONCRETO</v>
          </cell>
        </row>
        <row r="240">
          <cell r="B240" t="str">
            <v>080201</v>
          </cell>
          <cell r="C240" t="str">
            <v>BROCA DE CONCRETO, DIAMETRO 15 CM</v>
          </cell>
          <cell r="D240" t="str">
            <v>M</v>
          </cell>
          <cell r="E240">
            <v>24.28</v>
          </cell>
        </row>
        <row r="241">
          <cell r="B241" t="str">
            <v>080202</v>
          </cell>
          <cell r="C241" t="str">
            <v>BROCA DE CONCRETO, DIAMETRO 20 CM</v>
          </cell>
          <cell r="D241" t="str">
            <v>M</v>
          </cell>
          <cell r="E241">
            <v>30.85</v>
          </cell>
        </row>
        <row r="242">
          <cell r="B242" t="str">
            <v>080203</v>
          </cell>
          <cell r="C242" t="str">
            <v>BROCA DE CONCRETO, DIAMETRO 25 CM</v>
          </cell>
          <cell r="D242" t="str">
            <v>M</v>
          </cell>
          <cell r="E242">
            <v>42.18</v>
          </cell>
        </row>
        <row r="244">
          <cell r="B244" t="str">
            <v>080300</v>
          </cell>
          <cell r="C244" t="str">
            <v>TUBULOES</v>
          </cell>
        </row>
        <row r="245">
          <cell r="B245" t="str">
            <v>080301</v>
          </cell>
          <cell r="C245" t="str">
            <v>ESCAVACAO PARA TUBULAO - FUSTE</v>
          </cell>
          <cell r="D245" t="str">
            <v>M3</v>
          </cell>
          <cell r="E245">
            <v>197.31</v>
          </cell>
        </row>
        <row r="246">
          <cell r="B246" t="str">
            <v>080302</v>
          </cell>
          <cell r="C246" t="str">
            <v>ESCAVACAO PARA TUBULAO - BASE</v>
          </cell>
          <cell r="D246" t="str">
            <v>M3</v>
          </cell>
          <cell r="E246">
            <v>265.93</v>
          </cell>
        </row>
        <row r="248">
          <cell r="B248" t="str">
            <v>080400</v>
          </cell>
          <cell r="C248" t="str">
            <v>LASTROS</v>
          </cell>
        </row>
        <row r="249">
          <cell r="B249" t="str">
            <v>080401</v>
          </cell>
          <cell r="C249" t="str">
            <v>LASTRO DE AREIA (A)</v>
          </cell>
          <cell r="D249" t="str">
            <v>M3</v>
          </cell>
          <cell r="E249">
            <v>106.25</v>
          </cell>
        </row>
        <row r="250">
          <cell r="B250" t="str">
            <v>080402</v>
          </cell>
          <cell r="C250" t="str">
            <v>LASTRO DE PEDRA BRITADA (A)</v>
          </cell>
          <cell r="D250" t="str">
            <v>M3</v>
          </cell>
          <cell r="E250">
            <v>106.18</v>
          </cell>
        </row>
        <row r="251">
          <cell r="B251" t="str">
            <v>080403</v>
          </cell>
          <cell r="C251" t="str">
            <v>LASTRO DE PEDRA DE MAO (A)</v>
          </cell>
          <cell r="D251" t="str">
            <v>M3</v>
          </cell>
          <cell r="E251">
            <v>103.27</v>
          </cell>
        </row>
        <row r="252">
          <cell r="B252" t="str">
            <v>080404</v>
          </cell>
          <cell r="C252" t="str">
            <v>TAPETE DE ARGAMASSA (A)</v>
          </cell>
          <cell r="D252" t="str">
            <v>M3</v>
          </cell>
          <cell r="E252">
            <v>307.32</v>
          </cell>
        </row>
        <row r="253">
          <cell r="B253" t="str">
            <v>080431</v>
          </cell>
          <cell r="C253" t="str">
            <v>LASTRO DE AREIA (B)</v>
          </cell>
          <cell r="D253" t="str">
            <v>M3</v>
          </cell>
          <cell r="E253">
            <v>97.43</v>
          </cell>
        </row>
        <row r="254">
          <cell r="B254" t="str">
            <v>080432</v>
          </cell>
          <cell r="C254" t="str">
            <v>LASTRO DE PEDRA BRITADA (B)</v>
          </cell>
          <cell r="D254" t="str">
            <v>M3</v>
          </cell>
          <cell r="E254">
            <v>95.68</v>
          </cell>
        </row>
        <row r="255">
          <cell r="B255" t="str">
            <v>080433</v>
          </cell>
          <cell r="C255" t="str">
            <v>LASTRO DE PEDRA DE MAO (B)</v>
          </cell>
          <cell r="D255" t="str">
            <v>M3</v>
          </cell>
          <cell r="E255">
            <v>93.23</v>
          </cell>
        </row>
        <row r="256">
          <cell r="B256" t="str">
            <v>080434</v>
          </cell>
          <cell r="C256" t="str">
            <v>TAPETE DE ARGAMASSA (B)</v>
          </cell>
          <cell r="D256" t="str">
            <v>M3</v>
          </cell>
          <cell r="E256">
            <v>265.48</v>
          </cell>
        </row>
        <row r="257">
          <cell r="B257" t="str">
            <v>080451</v>
          </cell>
          <cell r="C257" t="str">
            <v>LASTRO DE AREIA (C)</v>
          </cell>
          <cell r="D257" t="str">
            <v>M3</v>
          </cell>
          <cell r="E257">
            <v>84.18</v>
          </cell>
        </row>
        <row r="258">
          <cell r="B258" t="str">
            <v>080452</v>
          </cell>
          <cell r="C258" t="str">
            <v>LASTRO DE PEDRA BRITADA (C)</v>
          </cell>
          <cell r="D258" t="str">
            <v>M3</v>
          </cell>
          <cell r="E258">
            <v>79.95</v>
          </cell>
        </row>
        <row r="259">
          <cell r="B259" t="str">
            <v>080453</v>
          </cell>
          <cell r="C259" t="str">
            <v>LASTRO DE PEDRA DE MAO (C)</v>
          </cell>
          <cell r="D259" t="str">
            <v>M3</v>
          </cell>
          <cell r="E259">
            <v>78.2</v>
          </cell>
        </row>
        <row r="260">
          <cell r="B260" t="str">
            <v>080454</v>
          </cell>
          <cell r="C260" t="str">
            <v>TAPETE DE ARGAMASSA (C)</v>
          </cell>
          <cell r="D260" t="str">
            <v>M3</v>
          </cell>
          <cell r="E260">
            <v>202.71</v>
          </cell>
        </row>
        <row r="262">
          <cell r="B262" t="str">
            <v>080500</v>
          </cell>
          <cell r="C262" t="str">
            <v>LASTRO PARA ASSENTAMENTO DE TUBOS E PECAS</v>
          </cell>
        </row>
        <row r="263">
          <cell r="B263" t="str">
            <v>080501</v>
          </cell>
          <cell r="C263" t="str">
            <v>PARA TUBOS E PECAS, DIAMETRO 100 MM (A)</v>
          </cell>
          <cell r="D263" t="str">
            <v>M</v>
          </cell>
          <cell r="E263">
            <v>16.100000000000001</v>
          </cell>
        </row>
        <row r="264">
          <cell r="B264" t="str">
            <v>080502</v>
          </cell>
          <cell r="C264" t="str">
            <v>PARA TUBOS E PECAS, DIAMETRO 150 MM (A)</v>
          </cell>
          <cell r="D264" t="str">
            <v>M</v>
          </cell>
          <cell r="E264">
            <v>16.89</v>
          </cell>
        </row>
        <row r="265">
          <cell r="B265" t="str">
            <v>080503</v>
          </cell>
          <cell r="C265" t="str">
            <v>PARA TUBOS E PECAS, DIAMETRO 175 MM (A)</v>
          </cell>
          <cell r="D265" t="str">
            <v>M</v>
          </cell>
          <cell r="E265">
            <v>17.3</v>
          </cell>
        </row>
        <row r="266">
          <cell r="B266" t="str">
            <v>080504</v>
          </cell>
          <cell r="C266" t="str">
            <v>PARA TUBOS E PECAS, DIAMETRO 200 MM (A)</v>
          </cell>
          <cell r="D266" t="str">
            <v>M</v>
          </cell>
          <cell r="E266">
            <v>17.68</v>
          </cell>
        </row>
        <row r="267">
          <cell r="B267" t="str">
            <v>080505</v>
          </cell>
          <cell r="C267" t="str">
            <v>PARA TUBOS E PECAS, DIAMETRO 250 MM (A)</v>
          </cell>
          <cell r="D267" t="str">
            <v>M</v>
          </cell>
          <cell r="E267">
            <v>18.48</v>
          </cell>
        </row>
        <row r="268">
          <cell r="B268" t="str">
            <v>080506</v>
          </cell>
          <cell r="C268" t="str">
            <v>PARA TUBOS E PECAS, DIAMETRO 300 MM (A)</v>
          </cell>
          <cell r="D268" t="str">
            <v>M</v>
          </cell>
          <cell r="E268">
            <v>19.28</v>
          </cell>
        </row>
        <row r="269">
          <cell r="B269" t="str">
            <v>080507</v>
          </cell>
          <cell r="C269" t="str">
            <v>PARA TUBOS E PECAS, DIAMETRO 350 MM (A)</v>
          </cell>
          <cell r="D269" t="str">
            <v>M</v>
          </cell>
          <cell r="E269">
            <v>20.079999999999998</v>
          </cell>
        </row>
        <row r="270">
          <cell r="B270" t="str">
            <v>080508</v>
          </cell>
          <cell r="C270" t="str">
            <v>PARA TUBOS E PECAS, DIAMETRO 375 MM (A)</v>
          </cell>
          <cell r="D270" t="str">
            <v>M</v>
          </cell>
          <cell r="E270">
            <v>20.56</v>
          </cell>
        </row>
        <row r="271">
          <cell r="B271" t="str">
            <v>080509</v>
          </cell>
          <cell r="C271" t="str">
            <v>PARA TUBOS E PECAS, DIAMETRO 400 MM (A)</v>
          </cell>
          <cell r="D271" t="str">
            <v>M</v>
          </cell>
          <cell r="E271">
            <v>20.88</v>
          </cell>
        </row>
        <row r="272">
          <cell r="B272" t="str">
            <v>080510</v>
          </cell>
          <cell r="C272" t="str">
            <v>PARA TUBOS E PECAS, DIAMETRO 450 MM (A)</v>
          </cell>
          <cell r="D272" t="str">
            <v>M</v>
          </cell>
          <cell r="E272">
            <v>21.67</v>
          </cell>
        </row>
        <row r="273">
          <cell r="B273" t="str">
            <v>080531</v>
          </cell>
          <cell r="C273" t="str">
            <v>PARA TUBOS E PECAS, DIAM. 100 MM (B)</v>
          </cell>
          <cell r="D273" t="str">
            <v>M</v>
          </cell>
          <cell r="E273">
            <v>14.04</v>
          </cell>
        </row>
        <row r="274">
          <cell r="B274" t="str">
            <v>080532</v>
          </cell>
          <cell r="C274" t="str">
            <v>PARA TUBOS E PECAS, DIAM. 150 MM (B)</v>
          </cell>
          <cell r="D274" t="str">
            <v>M</v>
          </cell>
          <cell r="E274">
            <v>14.76</v>
          </cell>
        </row>
        <row r="275">
          <cell r="B275" t="str">
            <v>080533</v>
          </cell>
          <cell r="C275" t="str">
            <v>PARA TUBOS E PECAS, DIAM. 175 MM (B)</v>
          </cell>
          <cell r="D275" t="str">
            <v>M</v>
          </cell>
          <cell r="E275">
            <v>15.12</v>
          </cell>
        </row>
        <row r="276">
          <cell r="B276" t="str">
            <v>080534</v>
          </cell>
          <cell r="C276" t="str">
            <v>PARA TUBOS E PECAS, DIAM. 200 MM (B)</v>
          </cell>
          <cell r="D276" t="str">
            <v>M</v>
          </cell>
          <cell r="E276">
            <v>15.48</v>
          </cell>
        </row>
        <row r="277">
          <cell r="B277" t="str">
            <v>080535</v>
          </cell>
          <cell r="C277" t="str">
            <v>PARA TUBOS E PECAS, DIAM. 250 MM (B)</v>
          </cell>
          <cell r="D277" t="str">
            <v>M</v>
          </cell>
          <cell r="E277">
            <v>16.190000000000001</v>
          </cell>
        </row>
        <row r="278">
          <cell r="B278" t="str">
            <v>080536</v>
          </cell>
          <cell r="C278" t="str">
            <v>PARA TUBOS E PECAS, DIAM. 300 MM (B)</v>
          </cell>
          <cell r="D278" t="str">
            <v>M</v>
          </cell>
          <cell r="E278">
            <v>16.899999999999999</v>
          </cell>
        </row>
        <row r="279">
          <cell r="B279" t="str">
            <v>080537</v>
          </cell>
          <cell r="C279" t="str">
            <v>PARA TUBOS E PECAS, DIAM. 350 MM (B)</v>
          </cell>
          <cell r="D279" t="str">
            <v>M</v>
          </cell>
          <cell r="E279">
            <v>17.62</v>
          </cell>
        </row>
        <row r="280">
          <cell r="B280" t="str">
            <v>080538</v>
          </cell>
          <cell r="C280" t="str">
            <v>PARA TUBOS E PECAS, DIAM. 375 MM (B)</v>
          </cell>
          <cell r="D280" t="str">
            <v>M</v>
          </cell>
          <cell r="E280">
            <v>18.059999999999999</v>
          </cell>
        </row>
        <row r="281">
          <cell r="B281" t="str">
            <v>080539</v>
          </cell>
          <cell r="C281" t="str">
            <v>PARA TUBOS E PECAS, DIAM. 400 MM (B)</v>
          </cell>
          <cell r="D281" t="str">
            <v>M</v>
          </cell>
          <cell r="E281">
            <v>18.34</v>
          </cell>
        </row>
        <row r="282">
          <cell r="B282" t="str">
            <v>080540</v>
          </cell>
          <cell r="C282" t="str">
            <v>PARA TUBOS E PECAS, DIAM. 450 MM (B)</v>
          </cell>
          <cell r="D282" t="str">
            <v>M</v>
          </cell>
          <cell r="E282">
            <v>19.05</v>
          </cell>
        </row>
        <row r="283">
          <cell r="B283" t="str">
            <v>080551</v>
          </cell>
          <cell r="C283" t="str">
            <v>PARA TUBOS E PECAS, DIAM. 100 MM (C)</v>
          </cell>
          <cell r="D283" t="str">
            <v>M</v>
          </cell>
          <cell r="E283">
            <v>10.95</v>
          </cell>
        </row>
        <row r="284">
          <cell r="B284" t="str">
            <v>080552</v>
          </cell>
          <cell r="C284" t="str">
            <v>PARA TUBOS E PECAS, DIAM. 150 MM (C)</v>
          </cell>
          <cell r="D284" t="str">
            <v>M</v>
          </cell>
          <cell r="E284">
            <v>11.55</v>
          </cell>
        </row>
        <row r="285">
          <cell r="B285" t="str">
            <v>080553</v>
          </cell>
          <cell r="C285" t="str">
            <v>PARA TUBOS E PECAS, DIAM. 175 MM (C)</v>
          </cell>
          <cell r="D285" t="str">
            <v>M</v>
          </cell>
          <cell r="E285">
            <v>11.86</v>
          </cell>
        </row>
        <row r="286">
          <cell r="B286" t="str">
            <v>080554</v>
          </cell>
          <cell r="C286" t="str">
            <v>PARA TUBOS E PECAS, DIAM. 200 MM (C)</v>
          </cell>
          <cell r="D286" t="str">
            <v>M</v>
          </cell>
          <cell r="E286">
            <v>12.15</v>
          </cell>
        </row>
        <row r="287">
          <cell r="B287" t="str">
            <v>080555</v>
          </cell>
          <cell r="C287" t="str">
            <v>PARA TUBOS E PECAS, DIAM. 250 MM (C)</v>
          </cell>
          <cell r="D287" t="str">
            <v>M</v>
          </cell>
          <cell r="E287">
            <v>12.75</v>
          </cell>
        </row>
        <row r="288">
          <cell r="B288" t="str">
            <v>080556</v>
          </cell>
          <cell r="C288" t="str">
            <v>PARA TUBOS E PECAS, DIAM. 300 MM (C)</v>
          </cell>
          <cell r="D288" t="str">
            <v>M</v>
          </cell>
          <cell r="E288">
            <v>13.35</v>
          </cell>
        </row>
        <row r="289">
          <cell r="B289" t="str">
            <v>080557</v>
          </cell>
          <cell r="C289" t="str">
            <v>PARA TUBOS E PECAS, DIAM. 350 MM (C)</v>
          </cell>
          <cell r="D289" t="str">
            <v>M</v>
          </cell>
          <cell r="E289">
            <v>13.95</v>
          </cell>
        </row>
        <row r="290">
          <cell r="B290" t="str">
            <v>080558</v>
          </cell>
          <cell r="C290" t="str">
            <v>PARA TUBOS E PECAS, DIAM. 375 MM (C)</v>
          </cell>
          <cell r="D290" t="str">
            <v>M</v>
          </cell>
          <cell r="E290">
            <v>14.31</v>
          </cell>
        </row>
        <row r="291">
          <cell r="B291" t="str">
            <v>080559</v>
          </cell>
          <cell r="C291" t="str">
            <v>PARA TUBOS E PECAS, DIAM. 400 MM (C)</v>
          </cell>
          <cell r="D291" t="str">
            <v>M</v>
          </cell>
          <cell r="E291">
            <v>14.55</v>
          </cell>
        </row>
        <row r="292">
          <cell r="B292" t="str">
            <v>080560</v>
          </cell>
          <cell r="C292" t="str">
            <v>PARA TUBOS E PECAS, DIAM. 450 MM (C)</v>
          </cell>
          <cell r="D292" t="str">
            <v>M</v>
          </cell>
          <cell r="E292">
            <v>15.14</v>
          </cell>
        </row>
        <row r="294">
          <cell r="B294" t="str">
            <v>080600</v>
          </cell>
          <cell r="C294" t="str">
            <v>LASTRO, LAJE E BERCO PARA ASSENTAMENTO DE TUBOS E PECAS</v>
          </cell>
        </row>
        <row r="295">
          <cell r="B295" t="str">
            <v>080601</v>
          </cell>
          <cell r="C295" t="str">
            <v>PARA TUBOS E PECAS, DIAMETRO 100 MM (A)</v>
          </cell>
          <cell r="D295" t="str">
            <v>M</v>
          </cell>
          <cell r="E295">
            <v>43.65</v>
          </cell>
        </row>
        <row r="296">
          <cell r="B296" t="str">
            <v>080602</v>
          </cell>
          <cell r="C296" t="str">
            <v>PARA TUBOS E PECAS, DIAMETRO 150 MM (A)</v>
          </cell>
          <cell r="D296" t="str">
            <v>M</v>
          </cell>
          <cell r="E296">
            <v>44.86</v>
          </cell>
        </row>
        <row r="297">
          <cell r="B297" t="str">
            <v>080603</v>
          </cell>
          <cell r="C297" t="str">
            <v>PARA TUBOS E PECAS, DIAMETRO 175 MM (A)</v>
          </cell>
          <cell r="D297" t="str">
            <v>M</v>
          </cell>
          <cell r="E297">
            <v>49.68</v>
          </cell>
        </row>
        <row r="298">
          <cell r="B298" t="str">
            <v>080604</v>
          </cell>
          <cell r="C298" t="str">
            <v>PARA TUBOS E PECAS, DIAMETRO 200 MM (A)</v>
          </cell>
          <cell r="D298" t="str">
            <v>M</v>
          </cell>
          <cell r="E298">
            <v>52.8</v>
          </cell>
        </row>
        <row r="299">
          <cell r="B299" t="str">
            <v>080605</v>
          </cell>
          <cell r="C299" t="str">
            <v>PARA TUBOS E PECAS, DIAMETRO 250 MM (A)</v>
          </cell>
          <cell r="D299" t="str">
            <v>M</v>
          </cell>
          <cell r="E299">
            <v>56.48</v>
          </cell>
        </row>
        <row r="300">
          <cell r="B300" t="str">
            <v>080606</v>
          </cell>
          <cell r="C300" t="str">
            <v>PARA TUBOS E PECAS, DIAMETRO 300 MM (A)</v>
          </cell>
          <cell r="D300" t="str">
            <v>M</v>
          </cell>
          <cell r="E300">
            <v>64.099999999999994</v>
          </cell>
        </row>
        <row r="301">
          <cell r="B301" t="str">
            <v>080607</v>
          </cell>
          <cell r="C301" t="str">
            <v>PARA TUBOS E PECAS, DIAMETRO 350 MM (A)</v>
          </cell>
          <cell r="D301" t="str">
            <v>M</v>
          </cell>
          <cell r="E301">
            <v>67.790000000000006</v>
          </cell>
        </row>
        <row r="302">
          <cell r="B302" t="str">
            <v>080608</v>
          </cell>
          <cell r="C302" t="str">
            <v>PARA TUBOS E PECAS, DIAMETRO 375 MM (A)</v>
          </cell>
          <cell r="D302" t="str">
            <v>M</v>
          </cell>
          <cell r="E302">
            <v>73.400000000000006</v>
          </cell>
        </row>
        <row r="303">
          <cell r="B303" t="str">
            <v>080609</v>
          </cell>
          <cell r="C303" t="str">
            <v>PARA TUBOS E PECAS, DIAMETRO 400 MM (A)</v>
          </cell>
          <cell r="D303" t="str">
            <v>M</v>
          </cell>
          <cell r="E303">
            <v>75.3</v>
          </cell>
        </row>
        <row r="304">
          <cell r="B304" t="str">
            <v>080610</v>
          </cell>
          <cell r="C304" t="str">
            <v>PARA TUBOS E PECAS, DIAMETRO 450 MM (A)</v>
          </cell>
          <cell r="D304" t="str">
            <v>M</v>
          </cell>
          <cell r="E304">
            <v>83.32</v>
          </cell>
        </row>
        <row r="305">
          <cell r="B305" t="str">
            <v>080631</v>
          </cell>
          <cell r="C305" t="str">
            <v>PARA TUBOS E PECAS, DIAM. 100 MM (B)</v>
          </cell>
          <cell r="D305" t="str">
            <v>M</v>
          </cell>
          <cell r="E305">
            <v>39.67</v>
          </cell>
        </row>
        <row r="306">
          <cell r="B306" t="str">
            <v>080632</v>
          </cell>
          <cell r="C306" t="str">
            <v>PARA TUBOS E PECAS, DIAM. 150 MM (B)</v>
          </cell>
          <cell r="D306" t="str">
            <v>M</v>
          </cell>
          <cell r="E306">
            <v>40.79</v>
          </cell>
        </row>
        <row r="307">
          <cell r="B307" t="str">
            <v>080633</v>
          </cell>
          <cell r="C307" t="str">
            <v>PARA TUBOS E PECAS, DIAM. 175 MM (B)</v>
          </cell>
          <cell r="D307" t="str">
            <v>M</v>
          </cell>
          <cell r="E307">
            <v>45.16</v>
          </cell>
        </row>
        <row r="308">
          <cell r="B308" t="str">
            <v>080634</v>
          </cell>
          <cell r="C308" t="str">
            <v>PARA TUBOS E PECAS, DIAM. 200 MM (B)</v>
          </cell>
          <cell r="D308" t="str">
            <v>M</v>
          </cell>
          <cell r="E308">
            <v>48.09</v>
          </cell>
        </row>
        <row r="309">
          <cell r="B309" t="str">
            <v>080635</v>
          </cell>
          <cell r="C309" t="str">
            <v>PARA TUBOS E PECAS, DIAM. 250 MM (B)</v>
          </cell>
          <cell r="D309" t="str">
            <v>M</v>
          </cell>
          <cell r="E309">
            <v>51.55</v>
          </cell>
        </row>
        <row r="310">
          <cell r="B310" t="str">
            <v>080636</v>
          </cell>
          <cell r="C310" t="str">
            <v>PARA TUBOS E PECAS, DIAM. 300 MM (B)</v>
          </cell>
          <cell r="D310" t="str">
            <v>M</v>
          </cell>
          <cell r="E310">
            <v>58.66</v>
          </cell>
        </row>
        <row r="311">
          <cell r="B311" t="str">
            <v>080637</v>
          </cell>
          <cell r="C311" t="str">
            <v>PARA TUBOS E PECAS, DIAM. 350 MM (B)</v>
          </cell>
          <cell r="D311" t="str">
            <v>M</v>
          </cell>
          <cell r="E311">
            <v>62.09</v>
          </cell>
        </row>
        <row r="312">
          <cell r="B312" t="str">
            <v>080638</v>
          </cell>
          <cell r="C312" t="str">
            <v>PARA TUBOS E PECAS, DIAM. 375 MM (B)</v>
          </cell>
          <cell r="D312" t="str">
            <v>M</v>
          </cell>
          <cell r="E312">
            <v>67.36</v>
          </cell>
        </row>
        <row r="313">
          <cell r="B313" t="str">
            <v>080639</v>
          </cell>
          <cell r="C313" t="str">
            <v>PARA TUBOS E PECAS, DIAM. 400 MM (B)</v>
          </cell>
          <cell r="D313" t="str">
            <v>M</v>
          </cell>
          <cell r="E313">
            <v>69.14</v>
          </cell>
        </row>
        <row r="314">
          <cell r="B314" t="str">
            <v>080640</v>
          </cell>
          <cell r="C314" t="str">
            <v>PARA TUBOS E PECAS, DIAM. 450 MM (B)</v>
          </cell>
          <cell r="D314" t="str">
            <v>M</v>
          </cell>
          <cell r="E314">
            <v>76.63</v>
          </cell>
        </row>
        <row r="315">
          <cell r="B315" t="str">
            <v>080651</v>
          </cell>
          <cell r="C315" t="str">
            <v>PARA TUBOS E PECAS, DIAM. 100 MM (C)</v>
          </cell>
          <cell r="D315" t="str">
            <v>M</v>
          </cell>
          <cell r="E315">
            <v>33.79</v>
          </cell>
        </row>
        <row r="316">
          <cell r="B316" t="str">
            <v>080652</v>
          </cell>
          <cell r="C316" t="str">
            <v>PARA TUBOS E PECAS, DIAM. 150 MM (C)</v>
          </cell>
          <cell r="D316" t="str">
            <v>M</v>
          </cell>
          <cell r="E316">
            <v>33.630000000000003</v>
          </cell>
        </row>
        <row r="317">
          <cell r="B317" t="str">
            <v>080653</v>
          </cell>
          <cell r="C317" t="str">
            <v>PARA TUBOS E PECAS, DIAM. 175 MM (C)</v>
          </cell>
          <cell r="D317" t="str">
            <v>M</v>
          </cell>
          <cell r="E317">
            <v>38.5</v>
          </cell>
        </row>
        <row r="318">
          <cell r="B318" t="str">
            <v>080654</v>
          </cell>
          <cell r="C318" t="str">
            <v>PARA TUBOS E PECAS, DIAM. 200 MM (C)</v>
          </cell>
          <cell r="D318" t="str">
            <v>M</v>
          </cell>
          <cell r="E318">
            <v>41.13</v>
          </cell>
        </row>
        <row r="319">
          <cell r="B319" t="str">
            <v>080655</v>
          </cell>
          <cell r="C319" t="str">
            <v>PARA TUBOS E PECAS, DIAM. 250 MM (C)</v>
          </cell>
          <cell r="D319" t="str">
            <v>M</v>
          </cell>
          <cell r="E319">
            <v>44.23</v>
          </cell>
        </row>
        <row r="320">
          <cell r="B320" t="str">
            <v>080656</v>
          </cell>
          <cell r="C320" t="str">
            <v>PARA TUBOS E PECAS, DIAM. 300 MM (C)</v>
          </cell>
          <cell r="D320" t="str">
            <v>M</v>
          </cell>
          <cell r="E320">
            <v>50.65</v>
          </cell>
        </row>
        <row r="321">
          <cell r="B321" t="str">
            <v>080657</v>
          </cell>
          <cell r="C321" t="str">
            <v>PARA TUBOS E PECAS, DIAM. 350 MM (C)</v>
          </cell>
          <cell r="D321" t="str">
            <v>M</v>
          </cell>
          <cell r="E321">
            <v>53.74</v>
          </cell>
        </row>
        <row r="322">
          <cell r="B322" t="str">
            <v>080658</v>
          </cell>
          <cell r="C322" t="str">
            <v>PARA TUBOS E PECAS, DIAM. 375 MM (C)</v>
          </cell>
          <cell r="D322" t="str">
            <v>M</v>
          </cell>
          <cell r="E322">
            <v>58.48</v>
          </cell>
        </row>
        <row r="323">
          <cell r="B323" t="str">
            <v>080659</v>
          </cell>
          <cell r="C323" t="str">
            <v>PARA TUBOS E PECAS, DIAM. 400 MM (C)</v>
          </cell>
          <cell r="D323" t="str">
            <v>M</v>
          </cell>
          <cell r="E323">
            <v>60.08</v>
          </cell>
        </row>
        <row r="324">
          <cell r="B324" t="str">
            <v>080660</v>
          </cell>
          <cell r="C324" t="str">
            <v>PARA TUBOS E PECAS, DIAM. 450 MM (C)</v>
          </cell>
          <cell r="D324" t="str">
            <v>M</v>
          </cell>
          <cell r="E324">
            <v>66.849999999999994</v>
          </cell>
        </row>
        <row r="326">
          <cell r="B326" t="str">
            <v>080700</v>
          </cell>
          <cell r="C326" t="str">
            <v>ANCORAGEM PARA REDES</v>
          </cell>
        </row>
        <row r="327">
          <cell r="B327" t="str">
            <v>080701</v>
          </cell>
          <cell r="C327" t="str">
            <v>PONTALETE DE PEROBA</v>
          </cell>
          <cell r="D327" t="str">
            <v>UN</v>
          </cell>
          <cell r="E327">
            <v>28.47</v>
          </cell>
        </row>
        <row r="329">
          <cell r="B329" t="str">
            <v>080800</v>
          </cell>
          <cell r="C329" t="str">
            <v>ANCORAGEM EM CONCRETO PARA PECAS</v>
          </cell>
        </row>
        <row r="330">
          <cell r="B330" t="str">
            <v>080801</v>
          </cell>
          <cell r="C330" t="str">
            <v>CAP E PLUG, DIAMETRO 150 MM</v>
          </cell>
          <cell r="D330" t="str">
            <v>UN</v>
          </cell>
          <cell r="E330">
            <v>26.09</v>
          </cell>
        </row>
        <row r="331">
          <cell r="B331" t="str">
            <v>080802</v>
          </cell>
          <cell r="C331" t="str">
            <v>CAP E PLUG, DIAMETRO 200 MM</v>
          </cell>
          <cell r="D331" t="str">
            <v>UN</v>
          </cell>
          <cell r="E331">
            <v>36.619999999999997</v>
          </cell>
        </row>
        <row r="332">
          <cell r="B332" t="str">
            <v>080803</v>
          </cell>
          <cell r="C332" t="str">
            <v>CAP E PLUG, DIAMETRO 250 MM</v>
          </cell>
          <cell r="D332" t="str">
            <v>UN</v>
          </cell>
          <cell r="E332">
            <v>48.02</v>
          </cell>
        </row>
        <row r="333">
          <cell r="B333" t="str">
            <v>080804</v>
          </cell>
          <cell r="C333" t="str">
            <v>CAP E PLUG, DIAMETRO 300 MM</v>
          </cell>
          <cell r="D333" t="str">
            <v>UN</v>
          </cell>
          <cell r="E333">
            <v>60.54</v>
          </cell>
        </row>
        <row r="334">
          <cell r="B334" t="str">
            <v>080805</v>
          </cell>
          <cell r="C334" t="str">
            <v>CAP E PLUG, DIAMETRO 350 MM</v>
          </cell>
          <cell r="D334" t="str">
            <v>UN</v>
          </cell>
          <cell r="E334">
            <v>73.88</v>
          </cell>
        </row>
        <row r="335">
          <cell r="B335" t="str">
            <v>080806</v>
          </cell>
          <cell r="C335" t="str">
            <v>CAP E PLUG, DIAMETRO 400 MM</v>
          </cell>
          <cell r="D335" t="str">
            <v>UN</v>
          </cell>
          <cell r="E335">
            <v>88.35</v>
          </cell>
        </row>
        <row r="336">
          <cell r="B336" t="str">
            <v>080807</v>
          </cell>
          <cell r="C336" t="str">
            <v>CURVA 11 GRAUS 15 MIN., DIAMETRO 150 MM</v>
          </cell>
          <cell r="D336" t="str">
            <v>UN</v>
          </cell>
          <cell r="E336">
            <v>36.53</v>
          </cell>
        </row>
        <row r="337">
          <cell r="B337" t="str">
            <v>080808</v>
          </cell>
          <cell r="C337" t="str">
            <v>CURVA 11 GRAUS 15 MIN., DIAMETRO 200 MM</v>
          </cell>
          <cell r="D337" t="str">
            <v>UN</v>
          </cell>
          <cell r="E337">
            <v>45.75</v>
          </cell>
        </row>
        <row r="338">
          <cell r="B338" t="str">
            <v>080809</v>
          </cell>
          <cell r="C338" t="str">
            <v>CURVA 11 GRAUS 15 MIN., DIAMETRO 250 MM</v>
          </cell>
          <cell r="D338" t="str">
            <v>UN</v>
          </cell>
          <cell r="E338">
            <v>53.78</v>
          </cell>
        </row>
        <row r="339">
          <cell r="B339" t="str">
            <v>080810</v>
          </cell>
          <cell r="C339" t="str">
            <v>CURVA 11 GRAUS 15 MIN., DIAMETRO 300 MM</v>
          </cell>
          <cell r="D339" t="str">
            <v>UN</v>
          </cell>
          <cell r="E339">
            <v>63.87</v>
          </cell>
        </row>
        <row r="340">
          <cell r="B340" t="str">
            <v>080811</v>
          </cell>
          <cell r="C340" t="str">
            <v>CURVA 11 GRAUS 15 MIN., DIAMETRO 350 MM</v>
          </cell>
          <cell r="D340" t="str">
            <v>UN</v>
          </cell>
          <cell r="E340">
            <v>79.2</v>
          </cell>
        </row>
        <row r="341">
          <cell r="B341" t="str">
            <v>080812</v>
          </cell>
          <cell r="C341" t="str">
            <v>CURVA 11 GRAUS 15 MIN., DIAMETRO 400 MM</v>
          </cell>
          <cell r="D341" t="str">
            <v>UN</v>
          </cell>
          <cell r="E341">
            <v>99.39</v>
          </cell>
        </row>
        <row r="342">
          <cell r="B342" t="str">
            <v>080813</v>
          </cell>
          <cell r="C342" t="str">
            <v>CURVA 22 GRAUS 30 MIN., DIAMETRO 150 MM</v>
          </cell>
          <cell r="D342" t="str">
            <v>UN</v>
          </cell>
          <cell r="E342">
            <v>40.229999999999997</v>
          </cell>
        </row>
        <row r="343">
          <cell r="B343" t="str">
            <v>080814</v>
          </cell>
          <cell r="C343" t="str">
            <v>CURVA 22 GRAUS 30 MIN., DIAMETRO 200 MM</v>
          </cell>
          <cell r="D343" t="str">
            <v>UN</v>
          </cell>
          <cell r="E343">
            <v>49.52</v>
          </cell>
        </row>
        <row r="344">
          <cell r="B344" t="str">
            <v>080815</v>
          </cell>
          <cell r="C344" t="str">
            <v>CURVA 22 GRAUS 30 MIN., DIAMETRO 250 MM</v>
          </cell>
          <cell r="D344" t="str">
            <v>UN</v>
          </cell>
          <cell r="E344">
            <v>57.54</v>
          </cell>
        </row>
        <row r="345">
          <cell r="B345" t="str">
            <v>080816</v>
          </cell>
          <cell r="C345" t="str">
            <v>CURVA 22 GRAUS 30 MIN., DIAMETRO 300 MM</v>
          </cell>
          <cell r="D345" t="str">
            <v>UN</v>
          </cell>
          <cell r="E345">
            <v>68.33</v>
          </cell>
        </row>
        <row r="346">
          <cell r="B346" t="str">
            <v>080817</v>
          </cell>
          <cell r="C346" t="str">
            <v>CURVA 22 GRAUS 30 MIN., DIAMETRO 350 MM</v>
          </cell>
          <cell r="D346" t="str">
            <v>UN</v>
          </cell>
          <cell r="E346">
            <v>83.79</v>
          </cell>
        </row>
        <row r="347">
          <cell r="B347" t="str">
            <v>080818</v>
          </cell>
          <cell r="C347" t="str">
            <v>CURVA 22 GRAUS 30 MIN., DIAMETRO 400 MM</v>
          </cell>
          <cell r="D347" t="str">
            <v>UN</v>
          </cell>
          <cell r="E347">
            <v>104.52</v>
          </cell>
        </row>
        <row r="348">
          <cell r="B348" t="str">
            <v>080819</v>
          </cell>
          <cell r="C348" t="str">
            <v>CURVA 45 GRAUS DIAMETRO 150 MM</v>
          </cell>
          <cell r="D348" t="str">
            <v>UN</v>
          </cell>
          <cell r="E348">
            <v>38.340000000000003</v>
          </cell>
        </row>
        <row r="349">
          <cell r="B349" t="str">
            <v>080820</v>
          </cell>
          <cell r="C349" t="str">
            <v>CURVA 45 GRAUS DIAMETRO 200 MM</v>
          </cell>
          <cell r="D349" t="str">
            <v>UN</v>
          </cell>
          <cell r="E349">
            <v>48.35</v>
          </cell>
        </row>
        <row r="350">
          <cell r="B350" t="str">
            <v>080821</v>
          </cell>
          <cell r="C350" t="str">
            <v>CURVA 45 GRAUS DIAMETRO 250 MM</v>
          </cell>
          <cell r="D350" t="str">
            <v>UN</v>
          </cell>
          <cell r="E350">
            <v>58.08</v>
          </cell>
        </row>
        <row r="351">
          <cell r="B351" t="str">
            <v>080822</v>
          </cell>
          <cell r="C351" t="str">
            <v>CURVA 45 GRAUS DIAMETRO 300 MM</v>
          </cell>
          <cell r="D351" t="str">
            <v>UN</v>
          </cell>
          <cell r="E351">
            <v>69.099999999999994</v>
          </cell>
        </row>
        <row r="352">
          <cell r="B352" t="str">
            <v>080823</v>
          </cell>
          <cell r="C352" t="str">
            <v>CURVA 45 GRAUS DIAMETRO 350 MM</v>
          </cell>
          <cell r="D352" t="str">
            <v>UN</v>
          </cell>
          <cell r="E352">
            <v>88.79</v>
          </cell>
        </row>
        <row r="353">
          <cell r="B353" t="str">
            <v>080824</v>
          </cell>
          <cell r="C353" t="str">
            <v>CURVA 45 GRAUS DIAMETRO 400 MM</v>
          </cell>
          <cell r="D353" t="str">
            <v>UN</v>
          </cell>
          <cell r="E353">
            <v>113.01</v>
          </cell>
        </row>
        <row r="354">
          <cell r="B354" t="str">
            <v>080825</v>
          </cell>
          <cell r="C354" t="str">
            <v>CURVA 90 GRAUS E TE, DIAMETRO 150 MM</v>
          </cell>
          <cell r="D354" t="str">
            <v>UN</v>
          </cell>
          <cell r="E354">
            <v>64.42</v>
          </cell>
        </row>
        <row r="355">
          <cell r="B355" t="str">
            <v>080826</v>
          </cell>
          <cell r="C355" t="str">
            <v>CURVA 90 GRAUS E TE, DIAMETRO 200 MM</v>
          </cell>
          <cell r="D355" t="str">
            <v>UN</v>
          </cell>
          <cell r="E355">
            <v>69.45</v>
          </cell>
        </row>
        <row r="356">
          <cell r="B356" t="str">
            <v>080827</v>
          </cell>
          <cell r="C356" t="str">
            <v>CURVA 90 GRAUS E TE, DIAMETRO 250 MM</v>
          </cell>
          <cell r="D356" t="str">
            <v>UN</v>
          </cell>
          <cell r="E356">
            <v>95.83</v>
          </cell>
        </row>
        <row r="357">
          <cell r="B357" t="str">
            <v>080828</v>
          </cell>
          <cell r="C357" t="str">
            <v>CURVA 90 GRAUS E TE, DIAMETRO 300 MM</v>
          </cell>
          <cell r="D357" t="str">
            <v>UN</v>
          </cell>
          <cell r="E357">
            <v>121.29</v>
          </cell>
        </row>
        <row r="358">
          <cell r="B358" t="str">
            <v>080829</v>
          </cell>
          <cell r="C358" t="str">
            <v>CURVA 90 GRAUS E TE, DIAMETRO 350 MM</v>
          </cell>
          <cell r="D358" t="str">
            <v>UN</v>
          </cell>
          <cell r="E358">
            <v>155.07</v>
          </cell>
        </row>
        <row r="359">
          <cell r="B359" t="str">
            <v>080830</v>
          </cell>
          <cell r="C359" t="str">
            <v>CURVA 90 GRAUS E TE, DIAMETRO 400 MM</v>
          </cell>
          <cell r="D359" t="str">
            <v>UN</v>
          </cell>
          <cell r="E359">
            <v>191.83</v>
          </cell>
        </row>
        <row r="361">
          <cell r="B361" t="str">
            <v>080900</v>
          </cell>
          <cell r="C361" t="str">
            <v>FORMAS PARA CONCRETO</v>
          </cell>
        </row>
        <row r="362">
          <cell r="B362" t="str">
            <v>080901</v>
          </cell>
          <cell r="C362" t="str">
            <v>FORMA DE MADEIRA - COMUM</v>
          </cell>
          <cell r="D362" t="str">
            <v>M2</v>
          </cell>
          <cell r="E362">
            <v>32.46</v>
          </cell>
        </row>
        <row r="363">
          <cell r="B363" t="str">
            <v>080902</v>
          </cell>
          <cell r="C363" t="str">
            <v>FORMA PLANA DE MADEIRA - ESTRUTURA</v>
          </cell>
          <cell r="D363" t="str">
            <v>M2</v>
          </cell>
          <cell r="E363">
            <v>43.19</v>
          </cell>
        </row>
        <row r="364">
          <cell r="B364" t="str">
            <v>080903</v>
          </cell>
          <cell r="C364" t="str">
            <v>FORMA PLANA DE MADEIRA - APARENTE</v>
          </cell>
          <cell r="D364" t="str">
            <v>M2</v>
          </cell>
          <cell r="E364">
            <v>52.57</v>
          </cell>
        </row>
        <row r="365">
          <cell r="B365" t="str">
            <v>080904</v>
          </cell>
          <cell r="C365" t="str">
            <v>FORMA CURVA DE MADEIRA - ESTRUTURA</v>
          </cell>
          <cell r="D365" t="str">
            <v>M2</v>
          </cell>
          <cell r="E365">
            <v>84.36</v>
          </cell>
        </row>
        <row r="366">
          <cell r="B366" t="str">
            <v>080905</v>
          </cell>
          <cell r="C366" t="str">
            <v>FORMA CURVA DE MADEIRA - APARENTE</v>
          </cell>
          <cell r="D366" t="str">
            <v>M2</v>
          </cell>
          <cell r="E366">
            <v>91.86</v>
          </cell>
        </row>
        <row r="367">
          <cell r="B367" t="str">
            <v>080906</v>
          </cell>
          <cell r="C367" t="str">
            <v>FORMA METALICA - APARENTE</v>
          </cell>
          <cell r="D367" t="str">
            <v>M2</v>
          </cell>
          <cell r="E367">
            <v>92.66</v>
          </cell>
        </row>
        <row r="369">
          <cell r="B369" t="str">
            <v>081000</v>
          </cell>
          <cell r="C369" t="str">
            <v>ACOS PARA CONCRETO</v>
          </cell>
        </row>
        <row r="370">
          <cell r="B370" t="str">
            <v>081001</v>
          </cell>
          <cell r="C370" t="str">
            <v>ARMACAO EM ACO CA-25</v>
          </cell>
          <cell r="D370" t="str">
            <v>KG</v>
          </cell>
          <cell r="E370">
            <v>5.99</v>
          </cell>
        </row>
        <row r="371">
          <cell r="B371" t="str">
            <v>081002</v>
          </cell>
          <cell r="C371" t="str">
            <v>ARMACAO EM ACO CA-50</v>
          </cell>
          <cell r="D371" t="str">
            <v>KG</v>
          </cell>
          <cell r="E371">
            <v>5.99</v>
          </cell>
        </row>
        <row r="372">
          <cell r="B372" t="str">
            <v>081003</v>
          </cell>
          <cell r="C372" t="str">
            <v>ARMACAO EM ACO CA-60</v>
          </cell>
          <cell r="D372" t="str">
            <v>KG</v>
          </cell>
          <cell r="E372">
            <v>7.04</v>
          </cell>
        </row>
        <row r="373">
          <cell r="B373" t="str">
            <v>081004</v>
          </cell>
          <cell r="C373" t="str">
            <v>ARMACAO EM TELA DE ACO</v>
          </cell>
          <cell r="D373" t="str">
            <v>KG</v>
          </cell>
          <cell r="E373">
            <v>6.09</v>
          </cell>
        </row>
        <row r="375">
          <cell r="B375" t="str">
            <v>081100</v>
          </cell>
          <cell r="C375" t="str">
            <v>CONCRETO NAO ESTRUTURAL</v>
          </cell>
        </row>
        <row r="376">
          <cell r="B376" t="str">
            <v>081101</v>
          </cell>
          <cell r="C376" t="str">
            <v>CONCRETO NAO ESTRUTURAL - CICLOPICO</v>
          </cell>
          <cell r="D376" t="str">
            <v>M3</v>
          </cell>
          <cell r="E376">
            <v>310.02999999999997</v>
          </cell>
        </row>
        <row r="377">
          <cell r="B377" t="str">
            <v>081102</v>
          </cell>
          <cell r="C377" t="str">
            <v>CONCRETO NAO ESTRUTURAL - MINIMO DE 150 KG DE CIMENTO/M3</v>
          </cell>
          <cell r="D377" t="str">
            <v>M3</v>
          </cell>
          <cell r="E377">
            <v>206.88</v>
          </cell>
        </row>
        <row r="378">
          <cell r="B378" t="str">
            <v>081103</v>
          </cell>
          <cell r="C378" t="str">
            <v>CONCRETO NAO ESTRUTURAL - MINIMO DE 210 KG DE CIMENTO/M3</v>
          </cell>
          <cell r="D378" t="str">
            <v>M3</v>
          </cell>
          <cell r="E378">
            <v>226.64</v>
          </cell>
        </row>
        <row r="379">
          <cell r="B379" t="str">
            <v>081104</v>
          </cell>
          <cell r="C379" t="str">
            <v>CONCRETO NAO ESTRUTURAL - MINIMO DE 300 KG DE CIMENTO/M3</v>
          </cell>
          <cell r="D379" t="str">
            <v>M3</v>
          </cell>
          <cell r="E379">
            <v>254.04</v>
          </cell>
        </row>
        <row r="381">
          <cell r="B381" t="str">
            <v>081200</v>
          </cell>
          <cell r="C381" t="str">
            <v>CONCRETO ESTRUTURAL PARA ESTRUTURAS NAO SUJEITAS A CONTATO COM AGUA OU ESGOTO</v>
          </cell>
        </row>
        <row r="382">
          <cell r="B382" t="str">
            <v>081201</v>
          </cell>
          <cell r="C382" t="str">
            <v>FCK = 15,0 MPA</v>
          </cell>
          <cell r="D382" t="str">
            <v>M3</v>
          </cell>
          <cell r="E382">
            <v>262.94</v>
          </cell>
        </row>
        <row r="383">
          <cell r="B383" t="str">
            <v>081202</v>
          </cell>
          <cell r="C383" t="str">
            <v>FCK = 20,0 MPA</v>
          </cell>
          <cell r="D383" t="str">
            <v>M3</v>
          </cell>
          <cell r="E383">
            <v>273.89999999999998</v>
          </cell>
        </row>
        <row r="384">
          <cell r="B384" t="str">
            <v>081203</v>
          </cell>
          <cell r="C384" t="str">
            <v>FCK = 25,0 MPA</v>
          </cell>
          <cell r="D384" t="str">
            <v>M3</v>
          </cell>
          <cell r="E384">
            <v>287.63</v>
          </cell>
        </row>
        <row r="385">
          <cell r="B385" t="str">
            <v>081204</v>
          </cell>
          <cell r="C385" t="str">
            <v>FCM = 30,0 MPA</v>
          </cell>
          <cell r="D385" t="str">
            <v>M3</v>
          </cell>
          <cell r="E385">
            <v>297.18</v>
          </cell>
        </row>
        <row r="387">
          <cell r="B387" t="str">
            <v>081300</v>
          </cell>
          <cell r="C387" t="str">
            <v>CONCRETO ESTRUTURAL PARA ESTRUTURAS EM CONTATO COM AGUA BRUTA,AGUA TRATADA,SOLOS E GASES AGRESSIVOS</v>
          </cell>
        </row>
        <row r="388">
          <cell r="B388" t="str">
            <v>081301</v>
          </cell>
          <cell r="C388" t="str">
            <v>FCK = 20,0 MPA, A/C MAX. 0,55 L/KG - MINIMO DE 320 KG DE CIMENTO/M3</v>
          </cell>
          <cell r="D388" t="str">
            <v>M3</v>
          </cell>
          <cell r="E388">
            <v>273.89999999999998</v>
          </cell>
        </row>
        <row r="389">
          <cell r="B389" t="str">
            <v>081302</v>
          </cell>
          <cell r="C389" t="str">
            <v>FCK = 25,0 MPA, A/C MAX. 0,55 L/KG - MINIMO DE 320 KG DE CIMENTO/M3</v>
          </cell>
          <cell r="D389" t="str">
            <v>M3</v>
          </cell>
          <cell r="E389">
            <v>287.63</v>
          </cell>
        </row>
        <row r="390">
          <cell r="B390" t="str">
            <v>081303</v>
          </cell>
          <cell r="C390" t="str">
            <v>FCK = 30,0 MPA, A/C MAX. 0,50 L/KG - MINIMO DE 350 KG DE CIMENTO/M3</v>
          </cell>
          <cell r="D390" t="str">
            <v>M3</v>
          </cell>
          <cell r="E390">
            <v>297.18</v>
          </cell>
        </row>
        <row r="392">
          <cell r="B392" t="str">
            <v>081400</v>
          </cell>
          <cell r="C392" t="str">
            <v>CONCRETO ESTRUTURAL P/ESTRUT.EM CONTATO C/ESGOTO,GASES AGRES.,AMBIENTE MARITIMO E ESTRUT.P/TRAT.AGUA</v>
          </cell>
        </row>
        <row r="393">
          <cell r="B393" t="str">
            <v>081401</v>
          </cell>
          <cell r="C393" t="str">
            <v>FCK = 20,0 MPA, A/C MAX. 0,50 L/KG - MINIMO DE 350 KG DE CIMENTO/M3</v>
          </cell>
          <cell r="D393" t="str">
            <v>M3</v>
          </cell>
          <cell r="E393">
            <v>293.17</v>
          </cell>
        </row>
        <row r="394">
          <cell r="B394" t="str">
            <v>081402</v>
          </cell>
          <cell r="C394" t="str">
            <v>FCK = 25,0 MPA, A/C MAX. 0,50 L/KG - MINIMO DE 350 KG DE CIMENTO/M3</v>
          </cell>
          <cell r="D394" t="str">
            <v>M3</v>
          </cell>
          <cell r="E394">
            <v>301.51</v>
          </cell>
        </row>
        <row r="395">
          <cell r="B395" t="str">
            <v>081403</v>
          </cell>
          <cell r="C395" t="str">
            <v>FCK = 30,0 MPA</v>
          </cell>
          <cell r="D395" t="str">
            <v>M3</v>
          </cell>
          <cell r="E395">
            <v>316.36</v>
          </cell>
        </row>
        <row r="397">
          <cell r="B397" t="str">
            <v>081500</v>
          </cell>
          <cell r="C397" t="str">
            <v>CONCRETO ESTRUTURAL AUTO-ADENSAVEL</v>
          </cell>
        </row>
        <row r="398">
          <cell r="B398" t="str">
            <v>081501</v>
          </cell>
          <cell r="C398" t="str">
            <v>FCK = 15,0 MPA - AUTO ADENSAVEL</v>
          </cell>
          <cell r="D398" t="str">
            <v>M3</v>
          </cell>
          <cell r="E398">
            <v>288.52999999999997</v>
          </cell>
        </row>
        <row r="399">
          <cell r="B399" t="str">
            <v>081502</v>
          </cell>
          <cell r="C399" t="str">
            <v>FCK = 20,0 MPA - AUTO ADENSAVEL</v>
          </cell>
          <cell r="D399" t="str">
            <v>M3</v>
          </cell>
          <cell r="E399">
            <v>301.33</v>
          </cell>
        </row>
        <row r="401">
          <cell r="B401" t="str">
            <v>081600</v>
          </cell>
          <cell r="C401" t="str">
            <v>JUNTAS</v>
          </cell>
        </row>
        <row r="402">
          <cell r="B402" t="str">
            <v>081601</v>
          </cell>
          <cell r="C402" t="str">
            <v>JUNTA TIPO-O-12</v>
          </cell>
          <cell r="D402" t="str">
            <v>M</v>
          </cell>
          <cell r="E402">
            <v>82.06</v>
          </cell>
        </row>
        <row r="403">
          <cell r="B403" t="str">
            <v>081602</v>
          </cell>
          <cell r="C403" t="str">
            <v>JUNTA TIPO-O-22</v>
          </cell>
          <cell r="D403" t="str">
            <v>M</v>
          </cell>
          <cell r="E403">
            <v>120.16</v>
          </cell>
        </row>
        <row r="404">
          <cell r="B404" t="str">
            <v>081603</v>
          </cell>
          <cell r="C404" t="str">
            <v>JUNTA TIPO-O-35/6</v>
          </cell>
          <cell r="D404" t="str">
            <v>M</v>
          </cell>
          <cell r="E404">
            <v>154.87</v>
          </cell>
        </row>
        <row r="405">
          <cell r="B405" t="str">
            <v>081606</v>
          </cell>
          <cell r="C405" t="str">
            <v>JUNTA TIPO-M-35</v>
          </cell>
          <cell r="D405" t="str">
            <v>M</v>
          </cell>
          <cell r="E405">
            <v>166.6</v>
          </cell>
        </row>
        <row r="407">
          <cell r="B407" t="str">
            <v>081700</v>
          </cell>
          <cell r="C407" t="str">
            <v>SERVICOS COMPLEMENTARES PARA AS OBRAS DE CONCRETO</v>
          </cell>
        </row>
        <row r="408">
          <cell r="B408" t="str">
            <v>081701</v>
          </cell>
          <cell r="C408" t="str">
            <v>PLACA DE ISOPOR</v>
          </cell>
          <cell r="D408" t="str">
            <v>M2</v>
          </cell>
          <cell r="E408">
            <v>16.41</v>
          </cell>
        </row>
        <row r="409">
          <cell r="B409" t="str">
            <v>081702</v>
          </cell>
          <cell r="C409" t="str">
            <v>VEDACAO DE JUNTAS COM MASTIQUE ELASTICO</v>
          </cell>
          <cell r="D409" t="str">
            <v>M</v>
          </cell>
          <cell r="E409">
            <v>67.28</v>
          </cell>
        </row>
        <row r="410">
          <cell r="B410" t="str">
            <v>081703</v>
          </cell>
          <cell r="C410" t="str">
            <v>BOMBEAMENTO DE CONCRETO</v>
          </cell>
          <cell r="D410" t="str">
            <v>M3</v>
          </cell>
          <cell r="E410">
            <v>20.54</v>
          </cell>
        </row>
        <row r="411">
          <cell r="B411" t="str">
            <v>081704</v>
          </cell>
          <cell r="C411" t="str">
            <v>NUCLEO PERDIDO</v>
          </cell>
          <cell r="D411" t="str">
            <v>UN</v>
          </cell>
          <cell r="E411">
            <v>12.67</v>
          </cell>
        </row>
        <row r="413">
          <cell r="B413" t="str">
            <v>081800</v>
          </cell>
          <cell r="C413" t="str">
            <v>CONCRETO / ARGAMASSA PROJETADA</v>
          </cell>
        </row>
        <row r="414">
          <cell r="B414" t="str">
            <v>081801</v>
          </cell>
          <cell r="C414" t="str">
            <v>CONCRETO PROJETADO EM PAREDES</v>
          </cell>
          <cell r="D414" t="str">
            <v>M3</v>
          </cell>
          <cell r="E414">
            <v>850.18</v>
          </cell>
        </row>
        <row r="415">
          <cell r="B415" t="str">
            <v>081802</v>
          </cell>
          <cell r="C415" t="str">
            <v>CONCRETO PROJETADO EM TETOS</v>
          </cell>
          <cell r="D415" t="str">
            <v>M3</v>
          </cell>
          <cell r="E415">
            <v>937.62</v>
          </cell>
        </row>
        <row r="416">
          <cell r="B416" t="str">
            <v>081803</v>
          </cell>
          <cell r="C416" t="str">
            <v>ARGAMASSA PROJETADA EM PAREDES</v>
          </cell>
          <cell r="D416" t="str">
            <v>M3</v>
          </cell>
          <cell r="E416">
            <v>850.04</v>
          </cell>
        </row>
        <row r="417">
          <cell r="B417" t="str">
            <v>081804</v>
          </cell>
          <cell r="C417" t="str">
            <v>ARGAMASSA PROJETADA EM TETOS</v>
          </cell>
          <cell r="D417" t="str">
            <v>M3</v>
          </cell>
          <cell r="E417">
            <v>937.46</v>
          </cell>
        </row>
        <row r="419">
          <cell r="B419" t="str">
            <v>081900</v>
          </cell>
          <cell r="C419" t="str">
            <v>ADITIVOS</v>
          </cell>
        </row>
        <row r="421">
          <cell r="B421" t="str">
            <v>082000</v>
          </cell>
          <cell r="C421" t="str">
            <v>LAJE PRE-FABRICADA</v>
          </cell>
        </row>
        <row r="422">
          <cell r="B422" t="str">
            <v>082001</v>
          </cell>
          <cell r="C422" t="str">
            <v>LAJE PRE-FABRICADA H-8 PARA FORRO COM CAPA DE 3 CM</v>
          </cell>
          <cell r="D422" t="str">
            <v>M2</v>
          </cell>
          <cell r="E422">
            <v>71.36</v>
          </cell>
        </row>
        <row r="423">
          <cell r="B423" t="str">
            <v>082002</v>
          </cell>
          <cell r="C423" t="str">
            <v>LAJE PRE-FABRICADA H-8 PARA PISO COM CAPA DE 4 CM</v>
          </cell>
          <cell r="D423" t="str">
            <v>M2</v>
          </cell>
          <cell r="E423">
            <v>74.540000000000006</v>
          </cell>
        </row>
        <row r="424">
          <cell r="B424" t="str">
            <v>082003</v>
          </cell>
          <cell r="C424" t="str">
            <v>LAJE PRE-FABRICADA H-12 PARA PISO COM CAPA DE 4 CM</v>
          </cell>
          <cell r="D424" t="str">
            <v>M2</v>
          </cell>
          <cell r="E424">
            <v>84.6</v>
          </cell>
        </row>
        <row r="426">
          <cell r="B426" t="str">
            <v>082100</v>
          </cell>
          <cell r="C426" t="str">
            <v>POÇO DE VISITA– DIÂMETRO 1,00 M PARA REDES COLETORAS</v>
          </cell>
        </row>
        <row r="427">
          <cell r="B427" t="str">
            <v>082111</v>
          </cell>
          <cell r="C427" t="str">
            <v>PV EM TUBO DE CONCRETO C/PBJE - PROFUNDIDADE ATE 2,00 M</v>
          </cell>
          <cell r="D427" t="str">
            <v>UN</v>
          </cell>
        </row>
        <row r="428">
          <cell r="B428" t="str">
            <v>082112</v>
          </cell>
          <cell r="C428" t="str">
            <v>PV EM TUBO DE CONCRETO C/PBJE - PROFUNDIDADE ATE 3,00 M</v>
          </cell>
          <cell r="D428" t="str">
            <v>UN</v>
          </cell>
        </row>
        <row r="429">
          <cell r="B429" t="str">
            <v>082113</v>
          </cell>
          <cell r="C429" t="str">
            <v>PV EM TUBO DE CONCRETO C/PBJE - PROFUNDIDADE ATE 4,00 M</v>
          </cell>
          <cell r="D429" t="str">
            <v>UN</v>
          </cell>
        </row>
        <row r="430">
          <cell r="B430" t="str">
            <v>082114</v>
          </cell>
          <cell r="C430" t="str">
            <v>PV EM TUBO DE CONCRETO C/PBJE - PROFUNDIDADE ATE 5,00 M</v>
          </cell>
          <cell r="D430" t="str">
            <v>UN</v>
          </cell>
        </row>
        <row r="431">
          <cell r="B431" t="str">
            <v>082115</v>
          </cell>
          <cell r="C431" t="str">
            <v>PV EM TUBO DE CONCRETO C/PBJE - PROFUNDIDADE ATE 6,00 M</v>
          </cell>
          <cell r="D431" t="str">
            <v>UN</v>
          </cell>
        </row>
        <row r="432">
          <cell r="B432" t="str">
            <v>082116</v>
          </cell>
          <cell r="C432" t="str">
            <v>PV EM TUBO DE CONCRETO C/PBJE - PROFUNDIDADE ATE 7,00 M</v>
          </cell>
          <cell r="D432" t="str">
            <v>UN</v>
          </cell>
        </row>
        <row r="434">
          <cell r="B434" t="str">
            <v>082200</v>
          </cell>
          <cell r="C434" t="str">
            <v>POÇO DE VISITA– DIÂMETRO 1,20 M PARA REDES COLETORAS</v>
          </cell>
        </row>
        <row r="435">
          <cell r="B435" t="str">
            <v>082211</v>
          </cell>
          <cell r="C435" t="str">
            <v>PV EM TUBO DE CONCRETO C/PBJE - PROFUNDIDADE ATE 2,00 M</v>
          </cell>
          <cell r="D435" t="str">
            <v>UN</v>
          </cell>
        </row>
        <row r="436">
          <cell r="B436" t="str">
            <v>082212</v>
          </cell>
          <cell r="C436" t="str">
            <v>PV EM TUBO DE CONCRETO C/PBJE - PROFUNDIDADE ATE 3,00 M</v>
          </cell>
          <cell r="D436" t="str">
            <v>UN</v>
          </cell>
        </row>
        <row r="437">
          <cell r="B437" t="str">
            <v>082213</v>
          </cell>
          <cell r="C437" t="str">
            <v>PV EM TUBO DE CONCRETO C/PBJE - PROFUNDIDADE ATE 4,00 M</v>
          </cell>
          <cell r="D437" t="str">
            <v>UN</v>
          </cell>
        </row>
        <row r="438">
          <cell r="B438" t="str">
            <v>082214</v>
          </cell>
          <cell r="C438" t="str">
            <v>PV EM TUBO DE CONCRETO C/PBJE - PROFUNDIDADE ATE 5,00 M</v>
          </cell>
          <cell r="D438" t="str">
            <v>UN</v>
          </cell>
        </row>
        <row r="439">
          <cell r="B439" t="str">
            <v>082215</v>
          </cell>
          <cell r="C439" t="str">
            <v>PV EM TUBO DE CONCRETO C/PBJE - PROFUNDIDADE ATE 6,00 M</v>
          </cell>
          <cell r="D439" t="str">
            <v>UN</v>
          </cell>
        </row>
        <row r="440">
          <cell r="B440" t="str">
            <v>082216</v>
          </cell>
          <cell r="C440" t="str">
            <v>PV EM TUBO DE CONCRETO C/PBJE - PROFUNDIDADE ATE 7,00 M</v>
          </cell>
          <cell r="D440" t="str">
            <v>UN</v>
          </cell>
        </row>
        <row r="442">
          <cell r="B442" t="str">
            <v>082300</v>
          </cell>
          <cell r="C442" t="str">
            <v>POÇO DE VISITA– DIÂMETRO 1,00 M PARA COLETOR TRONCO, EMISSÁRIO E INTERCEPTORES</v>
          </cell>
        </row>
        <row r="443">
          <cell r="B443" t="str">
            <v>082311</v>
          </cell>
          <cell r="C443" t="str">
            <v>PV EM TUBO DE CONCRETO C/PBJE - PROFUNDIDADE ATE 2,00 M</v>
          </cell>
          <cell r="D443" t="str">
            <v>UN</v>
          </cell>
        </row>
        <row r="444">
          <cell r="B444" t="str">
            <v>082312</v>
          </cell>
          <cell r="C444" t="str">
            <v>PV EM TUBO DE CONCRETO C/PBJE - PROFUNDIDADE ATE 3,00 M</v>
          </cell>
          <cell r="D444" t="str">
            <v>UN</v>
          </cell>
        </row>
        <row r="445">
          <cell r="B445" t="str">
            <v>082313</v>
          </cell>
          <cell r="C445" t="str">
            <v>PV EM TUBO DE CONCRETO C/PBJE - PROFUNDIDADE ATE 4,00 M</v>
          </cell>
          <cell r="D445" t="str">
            <v>UN</v>
          </cell>
        </row>
        <row r="446">
          <cell r="B446" t="str">
            <v>082314</v>
          </cell>
          <cell r="C446" t="str">
            <v>PV EM TUBO DE CONCRETO C/PBJE - PROFUNDIDADE ATE 5,00 M</v>
          </cell>
          <cell r="D446" t="str">
            <v>UN</v>
          </cell>
        </row>
        <row r="447">
          <cell r="B447" t="str">
            <v>082315</v>
          </cell>
          <cell r="C447" t="str">
            <v>PV EM TUBO DE CONCRETO C/PBJE - PROFUNDIDADE ATE 6,00 M</v>
          </cell>
          <cell r="D447" t="str">
            <v>UN</v>
          </cell>
        </row>
        <row r="448">
          <cell r="B448" t="str">
            <v>082316</v>
          </cell>
          <cell r="C448" t="str">
            <v>PV EM TUBO DE CONCRETO C/PBJE - PROFUNDIDADE ATE 7,00 M</v>
          </cell>
          <cell r="D448" t="str">
            <v>UN</v>
          </cell>
        </row>
        <row r="450">
          <cell r="B450" t="str">
            <v>082400</v>
          </cell>
          <cell r="C450" t="str">
            <v>POÇO DE VISITA– DIÂMETRO 1,20 M PARA COLETOR TRONCO, EMISSÁRIO E INTERCEPTORES</v>
          </cell>
        </row>
        <row r="451">
          <cell r="B451" t="str">
            <v>082411</v>
          </cell>
          <cell r="C451" t="str">
            <v>PV EM TUBO DE CONCRETO C/PBJE - PROFUNDIDADE ATE 2,00 M</v>
          </cell>
          <cell r="D451" t="str">
            <v>UN</v>
          </cell>
        </row>
        <row r="452">
          <cell r="B452" t="str">
            <v>082412</v>
          </cell>
          <cell r="C452" t="str">
            <v>PV EM TUBO DE CONCRETO C/PBJE - PROFUNDIDADE ATE 3,00 M</v>
          </cell>
          <cell r="D452" t="str">
            <v>UN</v>
          </cell>
        </row>
        <row r="453">
          <cell r="B453" t="str">
            <v>082413</v>
          </cell>
          <cell r="C453" t="str">
            <v>PV EM TUBO DE CONCRETO C/PBJE - PROFUNDIDADE ATE 4,00 M</v>
          </cell>
          <cell r="D453" t="str">
            <v>UN</v>
          </cell>
        </row>
        <row r="454">
          <cell r="B454" t="str">
            <v>082414</v>
          </cell>
          <cell r="C454" t="str">
            <v>PV EM TUBO DE CONCRETO C/PBJE - PROFUNDIDADE ATE 5,00 M</v>
          </cell>
          <cell r="D454" t="str">
            <v>UN</v>
          </cell>
        </row>
        <row r="455">
          <cell r="B455" t="str">
            <v>082415</v>
          </cell>
          <cell r="C455" t="str">
            <v>PV EM TUBO DE CONCRETO C/PBJE - PROFUNDIDADE ATE 6,00 M</v>
          </cell>
          <cell r="D455" t="str">
            <v>UN</v>
          </cell>
        </row>
        <row r="456">
          <cell r="B456" t="str">
            <v>082416</v>
          </cell>
          <cell r="C456" t="str">
            <v>PV EM TUBO DE CONCRETO C/PBJE - PROFUNDIDADE ATE 7,00 M</v>
          </cell>
          <cell r="D456" t="str">
            <v>UN</v>
          </cell>
        </row>
        <row r="458">
          <cell r="B458" t="str">
            <v>082500</v>
          </cell>
          <cell r="C458" t="str">
            <v>POCO DE INSPECAO - DIAMETRO 0,60 M</v>
          </cell>
        </row>
        <row r="459">
          <cell r="B459" t="str">
            <v>082501</v>
          </cell>
          <cell r="C459" t="str">
            <v>PROFUNDIDADE ATÉ 1,60 M - ALVENARIA</v>
          </cell>
          <cell r="D459" t="str">
            <v>UN</v>
          </cell>
          <cell r="E459">
            <v>1123.4100000000001</v>
          </cell>
        </row>
        <row r="460">
          <cell r="B460" t="str">
            <v>082512</v>
          </cell>
          <cell r="C460" t="str">
            <v>PROFUNDIDADE ATÉ 1,60 M - TUBO DE CONCRETO PBJE</v>
          </cell>
          <cell r="D460" t="str">
            <v>UN</v>
          </cell>
        </row>
        <row r="462">
          <cell r="B462" t="str">
            <v>082600</v>
          </cell>
          <cell r="C462" t="str">
            <v>ADUELA DE CONCRETO ARMADO, PRE-MOLDADA PONTA E BOLSA</v>
          </cell>
        </row>
        <row r="463">
          <cell r="B463" t="str">
            <v>082601</v>
          </cell>
          <cell r="C463" t="str">
            <v>DIAMETRO 0,80 M, H = 1,00 M</v>
          </cell>
          <cell r="D463" t="str">
            <v>UN</v>
          </cell>
          <cell r="E463">
            <v>163.56</v>
          </cell>
        </row>
        <row r="464">
          <cell r="B464" t="str">
            <v>082602</v>
          </cell>
          <cell r="C464" t="str">
            <v>DIAMETRO 1,00 M, H = 0,50 M</v>
          </cell>
          <cell r="D464" t="str">
            <v>UN</v>
          </cell>
          <cell r="E464">
            <v>140.94</v>
          </cell>
        </row>
        <row r="465">
          <cell r="B465" t="str">
            <v>082603</v>
          </cell>
          <cell r="C465" t="str">
            <v>DIAMETRO 1,20 M, H = 0,50 M</v>
          </cell>
          <cell r="D465" t="str">
            <v>UN</v>
          </cell>
          <cell r="E465">
            <v>186.47</v>
          </cell>
        </row>
        <row r="466">
          <cell r="B466" t="str">
            <v>082604</v>
          </cell>
          <cell r="C466" t="str">
            <v>DIAMETRO 1,30 M, H = 0,50 M</v>
          </cell>
          <cell r="D466" t="str">
            <v>UN</v>
          </cell>
          <cell r="E466">
            <v>192.23</v>
          </cell>
        </row>
        <row r="467">
          <cell r="B467" t="str">
            <v>082605</v>
          </cell>
          <cell r="C467" t="str">
            <v>DIAMETRO 1,50 M, H = 0,50 M</v>
          </cell>
          <cell r="D467" t="str">
            <v>UN</v>
          </cell>
          <cell r="E467">
            <v>218.49</v>
          </cell>
        </row>
        <row r="468">
          <cell r="B468" t="str">
            <v>082606</v>
          </cell>
          <cell r="C468" t="str">
            <v>DIAMETRO 1,80 M, H = 0,50 M</v>
          </cell>
          <cell r="D468" t="str">
            <v>UN</v>
          </cell>
          <cell r="E468">
            <v>350.88</v>
          </cell>
        </row>
        <row r="469">
          <cell r="B469" t="str">
            <v>082607</v>
          </cell>
          <cell r="C469" t="str">
            <v>DIAMETRO 2,12 M, H = 0,50 M</v>
          </cell>
          <cell r="D469" t="str">
            <v>UN</v>
          </cell>
          <cell r="E469">
            <v>461.54</v>
          </cell>
        </row>
        <row r="470">
          <cell r="B470" t="str">
            <v>082608</v>
          </cell>
          <cell r="C470" t="str">
            <v>DIAMETRO 2,50 M, H = 0,50 M</v>
          </cell>
          <cell r="D470" t="str">
            <v>UN</v>
          </cell>
          <cell r="E470">
            <v>578.35</v>
          </cell>
        </row>
        <row r="471">
          <cell r="B471" t="str">
            <v>082609</v>
          </cell>
          <cell r="C471" t="str">
            <v>DIAMETRO 3,00 M, H = 0,50 M</v>
          </cell>
          <cell r="D471" t="str">
            <v>UN</v>
          </cell>
          <cell r="E471">
            <v>677.87</v>
          </cell>
        </row>
        <row r="473">
          <cell r="B473" t="str">
            <v>082700</v>
          </cell>
          <cell r="C473" t="str">
            <v>ADUELA SUCESSIVAS DE CONCRETO ARMADO, MOLDADA IN LOCO</v>
          </cell>
        </row>
        <row r="474">
          <cell r="B474" t="str">
            <v>082701</v>
          </cell>
          <cell r="C474" t="str">
            <v>DIAMETRO 1,50 M</v>
          </cell>
          <cell r="D474" t="str">
            <v>M</v>
          </cell>
          <cell r="E474">
            <v>1918.97</v>
          </cell>
        </row>
        <row r="475">
          <cell r="B475" t="str">
            <v>082702</v>
          </cell>
          <cell r="C475" t="str">
            <v>DIAMETRO 2,00 M</v>
          </cell>
          <cell r="D475" t="str">
            <v>M</v>
          </cell>
          <cell r="E475">
            <v>2483.42</v>
          </cell>
        </row>
        <row r="476">
          <cell r="B476" t="str">
            <v>082703</v>
          </cell>
          <cell r="C476" t="str">
            <v>DIAMETRO 2,50 M</v>
          </cell>
          <cell r="D476" t="str">
            <v>M</v>
          </cell>
          <cell r="E476">
            <v>3047.96</v>
          </cell>
        </row>
        <row r="477">
          <cell r="B477" t="str">
            <v>082704</v>
          </cell>
          <cell r="C477" t="str">
            <v>DIAMETRO 3,00 M</v>
          </cell>
          <cell r="D477" t="str">
            <v>M</v>
          </cell>
          <cell r="E477">
            <v>3612.24</v>
          </cell>
        </row>
        <row r="478">
          <cell r="B478" t="str">
            <v>082705</v>
          </cell>
          <cell r="C478" t="str">
            <v>DIAMETRO 3,80 M</v>
          </cell>
          <cell r="D478" t="str">
            <v>M</v>
          </cell>
          <cell r="E478">
            <v>4515.3599999999997</v>
          </cell>
        </row>
        <row r="480">
          <cell r="B480" t="str">
            <v>082800</v>
          </cell>
          <cell r="C480" t="str">
            <v>DISPOSITIVOS ESPECIAIS E ESTRUTURAS ACESSORIAS</v>
          </cell>
        </row>
        <row r="481">
          <cell r="B481" t="str">
            <v>082801</v>
          </cell>
          <cell r="C481" t="str">
            <v>INSTALACAO DE HIDRANTES DE COLUNA</v>
          </cell>
          <cell r="D481" t="str">
            <v>UN</v>
          </cell>
          <cell r="E481">
            <v>274.36</v>
          </cell>
        </row>
        <row r="482">
          <cell r="B482" t="str">
            <v>082802</v>
          </cell>
          <cell r="C482" t="str">
            <v>INSTALACAO DE HIDRANTES SUBTERRANEO</v>
          </cell>
          <cell r="D482" t="str">
            <v>UN</v>
          </cell>
          <cell r="E482">
            <v>348.83</v>
          </cell>
        </row>
        <row r="483">
          <cell r="B483" t="str">
            <v>082803</v>
          </cell>
          <cell r="C483" t="str">
            <v>ASSENTAMENTO DE TUBOS DE QUEDA</v>
          </cell>
          <cell r="D483" t="str">
            <v>M</v>
          </cell>
          <cell r="E483">
            <v>142.33000000000001</v>
          </cell>
        </row>
        <row r="484">
          <cell r="B484" t="str">
            <v>082804</v>
          </cell>
          <cell r="C484" t="str">
            <v>ASSENTAMENTO DE TAMPAO DE FERRO FUNDIDO 600 MM</v>
          </cell>
          <cell r="D484" t="str">
            <v>UN</v>
          </cell>
          <cell r="E484">
            <v>42.77</v>
          </cell>
        </row>
        <row r="485">
          <cell r="B485" t="str">
            <v>082805</v>
          </cell>
          <cell r="C485" t="str">
            <v>ASSENTAMENTO DE TAMPAO DE FERRO FUNDIDO 900 MM</v>
          </cell>
          <cell r="D485" t="str">
            <v>UN</v>
          </cell>
          <cell r="E485">
            <v>64.13</v>
          </cell>
        </row>
        <row r="486">
          <cell r="B486" t="str">
            <v>082806</v>
          </cell>
          <cell r="C486" t="str">
            <v>TERMINAL DE LIMPEZA</v>
          </cell>
          <cell r="D486" t="str">
            <v>UN</v>
          </cell>
          <cell r="E486">
            <v>294</v>
          </cell>
        </row>
        <row r="487">
          <cell r="B487" t="str">
            <v>082807</v>
          </cell>
          <cell r="C487" t="str">
            <v>DISPOSITIVO DE PROTECAO PARA  REGISTRO EM TUBO DE CONCRETO</v>
          </cell>
          <cell r="D487" t="str">
            <v>UN</v>
          </cell>
          <cell r="E487">
            <v>85.39</v>
          </cell>
        </row>
        <row r="488">
          <cell r="B488" t="str">
            <v>082808</v>
          </cell>
          <cell r="C488" t="str">
            <v>DISPOSITIVO DE PROTECAO PARA REGISTRO EM TUBO CERAMICO</v>
          </cell>
          <cell r="D488" t="str">
            <v>UN</v>
          </cell>
          <cell r="E488">
            <v>54.15</v>
          </cell>
        </row>
        <row r="489">
          <cell r="B489" t="str">
            <v>082809</v>
          </cell>
          <cell r="C489" t="str">
            <v>CAIXA PASSAGEM PARA MUDANCA DIAMETRO E/OU DIRECAO - ATE 200 MM</v>
          </cell>
          <cell r="D489" t="str">
            <v>UN</v>
          </cell>
          <cell r="E489">
            <v>205.63</v>
          </cell>
        </row>
        <row r="490">
          <cell r="B490" t="str">
            <v>082810</v>
          </cell>
          <cell r="C490" t="str">
            <v>CAIXA PASSAGEM PARA MUDANCA DIAMETRO E/OU DIRECAO - 250 MM A 450 MM</v>
          </cell>
          <cell r="D490" t="str">
            <v>UN</v>
          </cell>
          <cell r="E490">
            <v>348.35</v>
          </cell>
        </row>
        <row r="491">
          <cell r="B491" t="str">
            <v>082811</v>
          </cell>
          <cell r="C491" t="str">
            <v>BOCA DE LOBO</v>
          </cell>
          <cell r="D491" t="str">
            <v>UN</v>
          </cell>
          <cell r="E491">
            <v>652.09</v>
          </cell>
        </row>
        <row r="492">
          <cell r="B492" t="str">
            <v>082812</v>
          </cell>
          <cell r="C492" t="str">
            <v>EXECUCAO DE TAMPA DE BOCA DE LOBO</v>
          </cell>
          <cell r="D492" t="str">
            <v>UN</v>
          </cell>
          <cell r="E492">
            <v>78.11</v>
          </cell>
        </row>
        <row r="493">
          <cell r="B493" t="str">
            <v>082813</v>
          </cell>
          <cell r="C493" t="str">
            <v>TAMPA DE INSPECAO EM CONCRETO ARMADO</v>
          </cell>
          <cell r="D493" t="str">
            <v>M3</v>
          </cell>
          <cell r="E493">
            <v>1132.3699999999999</v>
          </cell>
        </row>
        <row r="494">
          <cell r="B494" t="str">
            <v>082814</v>
          </cell>
          <cell r="C494" t="str">
            <v>SAIDA JUNTO AO CORREGO DIAM. ATE 250 MM</v>
          </cell>
          <cell r="D494" t="str">
            <v>UN</v>
          </cell>
          <cell r="E494">
            <v>173.84</v>
          </cell>
        </row>
        <row r="495">
          <cell r="B495" t="str">
            <v>082815</v>
          </cell>
          <cell r="C495" t="str">
            <v>SAIDA JUNTO AO CORREGO DIAM. DE 300 MM A 350 MM</v>
          </cell>
          <cell r="D495" t="str">
            <v>UN</v>
          </cell>
          <cell r="E495">
            <v>200.86</v>
          </cell>
        </row>
        <row r="496">
          <cell r="B496" t="str">
            <v>082816</v>
          </cell>
          <cell r="C496" t="str">
            <v>SAIDA JUNTO AO CORREGO DIAM. DE 400 MM A 600 MM</v>
          </cell>
          <cell r="D496" t="str">
            <v>UN</v>
          </cell>
          <cell r="E496">
            <v>285.73</v>
          </cell>
        </row>
        <row r="498">
          <cell r="B498" t="str">
            <v>082900</v>
          </cell>
          <cell r="C498" t="str">
            <v>CAIXA DE ALVENARIA DE 1 TIJOLO</v>
          </cell>
        </row>
        <row r="499">
          <cell r="B499" t="str">
            <v>082901</v>
          </cell>
          <cell r="C499" t="str">
            <v>(0,80 X 0,80) M</v>
          </cell>
          <cell r="D499" t="str">
            <v>M</v>
          </cell>
          <cell r="E499">
            <v>554.16999999999996</v>
          </cell>
        </row>
        <row r="500">
          <cell r="B500" t="str">
            <v>082902</v>
          </cell>
          <cell r="C500" t="str">
            <v>(0,80 X 1,00) M</v>
          </cell>
          <cell r="D500" t="str">
            <v>M</v>
          </cell>
          <cell r="E500">
            <v>618.74</v>
          </cell>
        </row>
        <row r="501">
          <cell r="B501" t="str">
            <v>082903</v>
          </cell>
          <cell r="C501" t="str">
            <v>(1,00 X 1,00) M</v>
          </cell>
          <cell r="D501" t="str">
            <v>M</v>
          </cell>
          <cell r="E501">
            <v>687.27</v>
          </cell>
        </row>
        <row r="502">
          <cell r="B502" t="str">
            <v>082904</v>
          </cell>
          <cell r="C502" t="str">
            <v>(1,00 X 1,10) M</v>
          </cell>
          <cell r="D502" t="str">
            <v>M</v>
          </cell>
          <cell r="E502">
            <v>721.67</v>
          </cell>
        </row>
        <row r="503">
          <cell r="B503" t="str">
            <v>082905</v>
          </cell>
          <cell r="C503" t="str">
            <v>(1,00 X 1,20) M</v>
          </cell>
          <cell r="D503" t="str">
            <v>M</v>
          </cell>
          <cell r="E503">
            <v>741.76</v>
          </cell>
        </row>
        <row r="504">
          <cell r="B504" t="str">
            <v>082906</v>
          </cell>
          <cell r="C504" t="str">
            <v>(1,00 X 1,35) M</v>
          </cell>
          <cell r="D504" t="str">
            <v>M</v>
          </cell>
          <cell r="E504">
            <v>807.42</v>
          </cell>
        </row>
        <row r="505">
          <cell r="B505" t="str">
            <v>082907</v>
          </cell>
          <cell r="C505" t="str">
            <v>(1,00 X 1,50) M</v>
          </cell>
          <cell r="D505" t="str">
            <v>M</v>
          </cell>
          <cell r="E505">
            <v>904.42</v>
          </cell>
        </row>
        <row r="506">
          <cell r="B506" t="str">
            <v>082908</v>
          </cell>
          <cell r="C506" t="str">
            <v>(1,10 X 1,10) M</v>
          </cell>
          <cell r="D506" t="str">
            <v>M</v>
          </cell>
          <cell r="E506">
            <v>756.98</v>
          </cell>
        </row>
        <row r="507">
          <cell r="B507" t="str">
            <v>082909</v>
          </cell>
          <cell r="C507" t="str">
            <v>(1,20 X 1,20) M</v>
          </cell>
          <cell r="D507" t="str">
            <v>M</v>
          </cell>
          <cell r="E507">
            <v>828.65</v>
          </cell>
        </row>
        <row r="508">
          <cell r="B508" t="str">
            <v>082910</v>
          </cell>
          <cell r="C508" t="str">
            <v>(1,20 X 1,50) M</v>
          </cell>
          <cell r="D508" t="str">
            <v>M</v>
          </cell>
          <cell r="E508">
            <v>937.66</v>
          </cell>
        </row>
        <row r="509">
          <cell r="B509" t="str">
            <v>082911</v>
          </cell>
          <cell r="C509" t="str">
            <v>(1,50 X 1,50) M</v>
          </cell>
          <cell r="D509" t="str">
            <v>M</v>
          </cell>
          <cell r="E509">
            <v>1055.82</v>
          </cell>
        </row>
        <row r="510">
          <cell r="B510" t="str">
            <v>082912</v>
          </cell>
          <cell r="C510" t="str">
            <v>(1,50 X 2,00) M</v>
          </cell>
          <cell r="D510" t="str">
            <v>M</v>
          </cell>
          <cell r="E510">
            <v>1252.7</v>
          </cell>
        </row>
        <row r="511">
          <cell r="B511" t="str">
            <v>082913</v>
          </cell>
          <cell r="C511" t="str">
            <v>(2,00 X 2,00) M</v>
          </cell>
          <cell r="D511" t="str">
            <v>M</v>
          </cell>
          <cell r="E511">
            <v>1474.94</v>
          </cell>
        </row>
        <row r="512">
          <cell r="B512" t="str">
            <v>082914</v>
          </cell>
          <cell r="C512" t="str">
            <v>(2,00 X 2,50) M</v>
          </cell>
          <cell r="D512" t="str">
            <v>M</v>
          </cell>
          <cell r="E512">
            <v>1697.18</v>
          </cell>
        </row>
        <row r="514">
          <cell r="B514" t="str">
            <v>083000</v>
          </cell>
          <cell r="C514" t="str">
            <v>CAIXA DE ALVENARIA DE 1/2 TIJOLO</v>
          </cell>
        </row>
        <row r="515">
          <cell r="B515" t="str">
            <v>083001</v>
          </cell>
          <cell r="C515" t="str">
            <v>(0,60 X 0,60) M</v>
          </cell>
          <cell r="D515" t="str">
            <v>M</v>
          </cell>
          <cell r="E515">
            <v>283.02</v>
          </cell>
        </row>
        <row r="516">
          <cell r="B516" t="str">
            <v>083002</v>
          </cell>
          <cell r="C516" t="str">
            <v>(0,80 X 0,80) M</v>
          </cell>
          <cell r="D516" t="str">
            <v>M</v>
          </cell>
          <cell r="E516">
            <v>382.09</v>
          </cell>
        </row>
        <row r="517">
          <cell r="B517" t="str">
            <v>083003</v>
          </cell>
          <cell r="C517" t="str">
            <v>(0,90 X 0,90) M</v>
          </cell>
          <cell r="D517" t="str">
            <v>M</v>
          </cell>
          <cell r="E517">
            <v>431.25</v>
          </cell>
        </row>
        <row r="518">
          <cell r="B518" t="str">
            <v>083004</v>
          </cell>
          <cell r="C518" t="str">
            <v>(1,00 X 0,80) M</v>
          </cell>
          <cell r="D518" t="str">
            <v>M</v>
          </cell>
          <cell r="E518">
            <v>430.24</v>
          </cell>
        </row>
        <row r="519">
          <cell r="B519" t="str">
            <v>083005</v>
          </cell>
          <cell r="C519" t="str">
            <v>(1,00 X 1,00) M</v>
          </cell>
          <cell r="D519" t="str">
            <v>M</v>
          </cell>
          <cell r="E519">
            <v>482.89</v>
          </cell>
        </row>
        <row r="520">
          <cell r="B520" t="str">
            <v>083006</v>
          </cell>
          <cell r="C520" t="str">
            <v>(1,00 X 1,20) M</v>
          </cell>
          <cell r="D520" t="str">
            <v>M</v>
          </cell>
          <cell r="E520">
            <v>539.34</v>
          </cell>
        </row>
        <row r="522">
          <cell r="B522" t="str">
            <v>083100</v>
          </cell>
          <cell r="C522" t="str">
            <v>DISPOSITIVOS PARA LAGOA</v>
          </cell>
        </row>
        <row r="523">
          <cell r="B523" t="str">
            <v>083101</v>
          </cell>
          <cell r="C523" t="str">
            <v>PLACA DE CONCRETO</v>
          </cell>
          <cell r="D523" t="str">
            <v>M2</v>
          </cell>
          <cell r="E523">
            <v>0</v>
          </cell>
        </row>
        <row r="524">
          <cell r="B524" t="str">
            <v>083102</v>
          </cell>
          <cell r="C524" t="str">
            <v>ABRIGO PADRAO</v>
          </cell>
          <cell r="D524" t="str">
            <v>UN</v>
          </cell>
          <cell r="E524">
            <v>9324.24</v>
          </cell>
        </row>
        <row r="525">
          <cell r="B525" t="str">
            <v>083103</v>
          </cell>
          <cell r="C525" t="str">
            <v>CAIXA "1" (1,50 X 1,30) M</v>
          </cell>
          <cell r="D525" t="str">
            <v>M</v>
          </cell>
          <cell r="E525">
            <v>3751.62</v>
          </cell>
        </row>
        <row r="526">
          <cell r="B526" t="str">
            <v>083104</v>
          </cell>
          <cell r="C526" t="str">
            <v>CAIXA "2" (2,40 X 0,80) M</v>
          </cell>
          <cell r="D526" t="str">
            <v>M</v>
          </cell>
          <cell r="E526">
            <v>1222.97</v>
          </cell>
        </row>
        <row r="527">
          <cell r="B527" t="str">
            <v>083105</v>
          </cell>
          <cell r="C527" t="str">
            <v>CAIXA "3" (1,60 X 0,80) M</v>
          </cell>
          <cell r="D527" t="str">
            <v>M</v>
          </cell>
          <cell r="E527">
            <v>1543.46</v>
          </cell>
        </row>
        <row r="528">
          <cell r="B528" t="str">
            <v>083106</v>
          </cell>
          <cell r="C528" t="str">
            <v>CAIXA "4" (0,60 X 0,60) M</v>
          </cell>
          <cell r="D528" t="str">
            <v>M</v>
          </cell>
          <cell r="E528">
            <v>390.22</v>
          </cell>
        </row>
        <row r="529">
          <cell r="B529" t="str">
            <v>083107</v>
          </cell>
          <cell r="C529" t="str">
            <v>CAIXA "6" (1,50 X 1,00) M</v>
          </cell>
          <cell r="D529" t="str">
            <v>M</v>
          </cell>
          <cell r="E529">
            <v>1790.1</v>
          </cell>
        </row>
        <row r="530">
          <cell r="B530" t="str">
            <v>083108</v>
          </cell>
          <cell r="C530" t="str">
            <v>CAIXA "7" (0,80 X 0,80) M</v>
          </cell>
          <cell r="D530" t="str">
            <v>M</v>
          </cell>
          <cell r="E530">
            <v>1201.6600000000001</v>
          </cell>
        </row>
        <row r="531">
          <cell r="B531" t="str">
            <v>083109</v>
          </cell>
          <cell r="C531" t="str">
            <v>CAIXA DE INSPECAO (0,60 X 0,60) M</v>
          </cell>
          <cell r="D531" t="str">
            <v>M</v>
          </cell>
          <cell r="E531">
            <v>517.46</v>
          </cell>
        </row>
        <row r="532">
          <cell r="B532" t="str">
            <v>083110</v>
          </cell>
          <cell r="C532" t="str">
            <v>CAIXA DE INSPECAO (0,80 X 0,80) M</v>
          </cell>
          <cell r="D532" t="str">
            <v>M</v>
          </cell>
          <cell r="E532">
            <v>733.29</v>
          </cell>
        </row>
        <row r="533">
          <cell r="B533" t="str">
            <v>083111</v>
          </cell>
          <cell r="C533" t="str">
            <v>DISPOSITIVO DE SAIDA "A"</v>
          </cell>
          <cell r="D533" t="str">
            <v>UN</v>
          </cell>
          <cell r="E533">
            <v>1169.05</v>
          </cell>
        </row>
        <row r="534">
          <cell r="B534" t="str">
            <v>083112</v>
          </cell>
          <cell r="C534" t="str">
            <v>DISPOSITIVO DE SAIDA "E"</v>
          </cell>
          <cell r="D534" t="str">
            <v>UN</v>
          </cell>
          <cell r="E534">
            <v>12666.6</v>
          </cell>
        </row>
        <row r="536">
          <cell r="B536" t="str">
            <v>090000</v>
          </cell>
          <cell r="C536" t="str">
            <v>ASSENTAMENTO</v>
          </cell>
        </row>
        <row r="537">
          <cell r="B537" t="str">
            <v>090100</v>
          </cell>
          <cell r="C537" t="str">
            <v>ASSENTAMENTO DE TUBOS E PECAS DE PVC RIGIDO E PVC RIGIDO DEFOFO PARA REDES DE DISTRIBUICAO DE AGUA</v>
          </cell>
        </row>
        <row r="538">
          <cell r="B538" t="str">
            <v>090101</v>
          </cell>
          <cell r="C538" t="str">
            <v>TUBOS E PECAS, DIAMETRO 50 MM - PVC RIGIDO (A)</v>
          </cell>
          <cell r="D538" t="str">
            <v>M</v>
          </cell>
          <cell r="E538">
            <v>7.02</v>
          </cell>
        </row>
        <row r="539">
          <cell r="B539" t="str">
            <v>090102</v>
          </cell>
          <cell r="C539" t="str">
            <v>TUBOS E PECAS, DIAMETRO 75 MM - PVC RIGIDO (A)</v>
          </cell>
          <cell r="D539" t="str">
            <v>M</v>
          </cell>
          <cell r="E539">
            <v>7.27</v>
          </cell>
        </row>
        <row r="540">
          <cell r="B540" t="str">
            <v>090103</v>
          </cell>
          <cell r="C540" t="str">
            <v>TUBOS E PECAS, DIAMETRO 100 MM - PVC RIGIDO E PVC RIGIDO DEFOFO (A)</v>
          </cell>
          <cell r="D540" t="str">
            <v>M</v>
          </cell>
          <cell r="E540">
            <v>7.63</v>
          </cell>
        </row>
        <row r="541">
          <cell r="B541" t="str">
            <v>090104</v>
          </cell>
          <cell r="C541" t="str">
            <v>TUBOS E PECAS, DIAMETRO 150 MM - PVC RIGIDO E PVC  RIGIDO DEFOFO (A)</v>
          </cell>
          <cell r="D541" t="str">
            <v>M</v>
          </cell>
          <cell r="E541">
            <v>8.39</v>
          </cell>
        </row>
        <row r="542">
          <cell r="B542" t="str">
            <v>090105</v>
          </cell>
          <cell r="C542" t="str">
            <v>TUBOS E PECAS, DIAMETRO 200 MM - PVC RIGIDO E PVC RIGIDO DEFOFO (A)</v>
          </cell>
          <cell r="D542" t="str">
            <v>M</v>
          </cell>
          <cell r="E542">
            <v>9.6999999999999993</v>
          </cell>
        </row>
        <row r="543">
          <cell r="B543" t="str">
            <v>090106</v>
          </cell>
          <cell r="C543" t="str">
            <v>TUBOS E PECAS, DIAMETRO 250 MM - PVC RIGIDO DEFOFO (A)</v>
          </cell>
          <cell r="D543" t="str">
            <v>M</v>
          </cell>
          <cell r="E543">
            <v>11.39</v>
          </cell>
        </row>
        <row r="544">
          <cell r="B544" t="str">
            <v>090107</v>
          </cell>
          <cell r="C544" t="str">
            <v>TUBOS E PECAS, DIAMETRO 300 MM - PVC RIGIDO DEFOFO (A)</v>
          </cell>
          <cell r="D544" t="str">
            <v>M</v>
          </cell>
          <cell r="E544">
            <v>12.76</v>
          </cell>
        </row>
        <row r="545">
          <cell r="B545" t="str">
            <v>090131</v>
          </cell>
          <cell r="C545" t="str">
            <v>TUBOS E PECAS, DIAM. 50 MM - PVC RIGIDO (B)</v>
          </cell>
          <cell r="D545" t="str">
            <v>M</v>
          </cell>
          <cell r="E545">
            <v>5.57</v>
          </cell>
        </row>
        <row r="546">
          <cell r="B546" t="str">
            <v>090132</v>
          </cell>
          <cell r="C546" t="str">
            <v>TUBOS E PECAS, DIAM. 75 MM - PVC RIGIDO (B)</v>
          </cell>
          <cell r="D546" t="str">
            <v>M</v>
          </cell>
          <cell r="E546">
            <v>5.81</v>
          </cell>
        </row>
        <row r="547">
          <cell r="B547" t="str">
            <v>090133</v>
          </cell>
          <cell r="C547" t="str">
            <v>TUBOS E PECAS, DIAM. 100 MM - PVC RIGIDO E PVC RIGIDO DEFOFO (B)</v>
          </cell>
          <cell r="D547" t="str">
            <v>M</v>
          </cell>
          <cell r="E547">
            <v>6.03</v>
          </cell>
        </row>
        <row r="548">
          <cell r="B548" t="str">
            <v>090134</v>
          </cell>
          <cell r="C548" t="str">
            <v>TUBOS E PECAS, DIAM. 150 MM - PVC RIGIDO E PVC RIGIDO DEFOFO (B)</v>
          </cell>
          <cell r="D548" t="str">
            <v>M</v>
          </cell>
          <cell r="E548">
            <v>6.3</v>
          </cell>
        </row>
        <row r="549">
          <cell r="B549" t="str">
            <v>090135</v>
          </cell>
          <cell r="C549" t="str">
            <v>TUBOS E PECAS, DIAM. 200 MM - PVC RIGIDO E PVC RIGIDO DEFOFO (B)</v>
          </cell>
          <cell r="D549" t="str">
            <v>M</v>
          </cell>
          <cell r="E549">
            <v>7.7</v>
          </cell>
        </row>
        <row r="550">
          <cell r="B550" t="str">
            <v>090136</v>
          </cell>
          <cell r="C550" t="str">
            <v>TUBOS E PECAS, DIAM. 250 MM - PVC RIGIDO DEFOFO (B)</v>
          </cell>
          <cell r="D550" t="str">
            <v>M</v>
          </cell>
          <cell r="E550">
            <v>9.08</v>
          </cell>
        </row>
        <row r="551">
          <cell r="B551" t="str">
            <v>090137</v>
          </cell>
          <cell r="C551" t="str">
            <v>TUBOS E PECAS, DIAM. 300 MM - PVC RIGIDO DEFOFO (B)</v>
          </cell>
          <cell r="D551" t="str">
            <v>M</v>
          </cell>
          <cell r="E551">
            <v>10.18</v>
          </cell>
        </row>
        <row r="552">
          <cell r="B552" t="str">
            <v>090151</v>
          </cell>
          <cell r="C552" t="str">
            <v>TUBOS E PECAS, DIAM. 50 MM - PVC RIGIDO (C)</v>
          </cell>
          <cell r="D552" t="str">
            <v>M</v>
          </cell>
          <cell r="E552">
            <v>3.45</v>
          </cell>
        </row>
        <row r="553">
          <cell r="B553" t="str">
            <v>090152</v>
          </cell>
          <cell r="C553" t="str">
            <v>TUBOS E PECAS, DIAM. 75 MM - PVC RIGIDO (C)</v>
          </cell>
          <cell r="D553" t="str">
            <v>M</v>
          </cell>
          <cell r="E553">
            <v>3.56</v>
          </cell>
        </row>
        <row r="554">
          <cell r="B554" t="str">
            <v>090153</v>
          </cell>
          <cell r="C554" t="str">
            <v>TUBOS E PECAS, DIAM. 100 MM - PVC RIGIDO DEFOFO (C)</v>
          </cell>
          <cell r="D554" t="str">
            <v>M</v>
          </cell>
          <cell r="E554">
            <v>3.75</v>
          </cell>
        </row>
        <row r="555">
          <cell r="B555" t="str">
            <v>090154</v>
          </cell>
          <cell r="C555" t="str">
            <v>TUBOS E PECAS, DIAM. 150 MM - PVC RIGIDO E PVC RIGIDO DEFOFO (C)</v>
          </cell>
          <cell r="D555" t="str">
            <v>M</v>
          </cell>
          <cell r="E555">
            <v>4.13</v>
          </cell>
        </row>
        <row r="556">
          <cell r="B556" t="str">
            <v>090155</v>
          </cell>
          <cell r="C556" t="str">
            <v>TUBOS E PECAS, DIAM. 200 MM - PVC RIGIDO E PVC RIGIDO DEFOFO (C)</v>
          </cell>
          <cell r="D556" t="str">
            <v>M</v>
          </cell>
          <cell r="E556">
            <v>4.8</v>
          </cell>
        </row>
        <row r="557">
          <cell r="B557" t="str">
            <v>090156</v>
          </cell>
          <cell r="C557" t="str">
            <v>TUBOS E PECAS, DIAM. 250 MM - PVC RIGIDO DEFOFO (C)</v>
          </cell>
          <cell r="D557" t="str">
            <v>M</v>
          </cell>
          <cell r="E557">
            <v>5.59</v>
          </cell>
        </row>
        <row r="558">
          <cell r="B558" t="str">
            <v>090157</v>
          </cell>
          <cell r="C558" t="str">
            <v>TUBOS E PECAS, DIAM. 300 MM - PVC RIGIDO DEFOFO (C)</v>
          </cell>
          <cell r="D558" t="str">
            <v>M</v>
          </cell>
          <cell r="E558">
            <v>6.27</v>
          </cell>
        </row>
        <row r="560">
          <cell r="B560" t="str">
            <v>090200</v>
          </cell>
          <cell r="C560" t="str">
            <v>ASSENTAMENTO DE TUBOS E PECAS DE FERRO FUNDIDO PARA REDES DE DISTRIBUICAO DE AGUA</v>
          </cell>
        </row>
        <row r="561">
          <cell r="B561" t="str">
            <v>090201</v>
          </cell>
          <cell r="C561" t="str">
            <v>TUBOS E PECAS, DIAMETRO 50 MM (A)</v>
          </cell>
          <cell r="D561" t="str">
            <v>M</v>
          </cell>
          <cell r="E561">
            <v>8.73</v>
          </cell>
        </row>
        <row r="562">
          <cell r="B562" t="str">
            <v>090202</v>
          </cell>
          <cell r="C562" t="str">
            <v>TUBOS E PECAS, DIAMETRO 75 MM (A)</v>
          </cell>
          <cell r="D562" t="str">
            <v>M</v>
          </cell>
          <cell r="E562">
            <v>9.68</v>
          </cell>
        </row>
        <row r="563">
          <cell r="B563" t="str">
            <v>090203</v>
          </cell>
          <cell r="C563" t="str">
            <v>TUBOS E PECAS, DIAMETRO 100 MM (A)</v>
          </cell>
          <cell r="D563" t="str">
            <v>M</v>
          </cell>
          <cell r="E563">
            <v>10.93</v>
          </cell>
        </row>
        <row r="564">
          <cell r="B564" t="str">
            <v>090204</v>
          </cell>
          <cell r="C564" t="str">
            <v>TUBOS E PECAS, DIAMETRO 150 MM (A)</v>
          </cell>
          <cell r="D564" t="str">
            <v>M</v>
          </cell>
          <cell r="E564">
            <v>13.31</v>
          </cell>
        </row>
        <row r="565">
          <cell r="B565" t="str">
            <v>090205</v>
          </cell>
          <cell r="C565" t="str">
            <v>TUBOS E PECAS, DIAMETRO 200 MM (A)</v>
          </cell>
          <cell r="D565" t="str">
            <v>M</v>
          </cell>
          <cell r="E565">
            <v>14.8</v>
          </cell>
        </row>
        <row r="566">
          <cell r="B566" t="str">
            <v>090206</v>
          </cell>
          <cell r="C566" t="str">
            <v>TUBOS E PECAS, DIAMETRO 250 MM (A)</v>
          </cell>
          <cell r="D566" t="str">
            <v>M</v>
          </cell>
          <cell r="E566">
            <v>16.59</v>
          </cell>
        </row>
        <row r="567">
          <cell r="B567" t="str">
            <v>090207</v>
          </cell>
          <cell r="C567" t="str">
            <v>TUBOS E PECAS, DIAMETRO 300 MM (A)</v>
          </cell>
          <cell r="D567" t="str">
            <v>M</v>
          </cell>
          <cell r="E567">
            <v>19.649999999999999</v>
          </cell>
        </row>
        <row r="568">
          <cell r="B568" t="str">
            <v>090208</v>
          </cell>
          <cell r="C568" t="str">
            <v>TUBOS E PECAS, DIAMETRO 400 MM (A)</v>
          </cell>
          <cell r="D568" t="str">
            <v>M</v>
          </cell>
          <cell r="E568">
            <v>23.8</v>
          </cell>
        </row>
        <row r="569">
          <cell r="B569" t="str">
            <v>090209</v>
          </cell>
          <cell r="C569" t="str">
            <v>TUBOS E PECAS, DIAMETRO 500 MM (A)</v>
          </cell>
          <cell r="D569" t="str">
            <v>M</v>
          </cell>
          <cell r="E569">
            <v>28.36</v>
          </cell>
        </row>
        <row r="570">
          <cell r="B570" t="str">
            <v>090210</v>
          </cell>
          <cell r="C570" t="str">
            <v>TUBOS E PECAS, DIAMETRO 600 MM (A)</v>
          </cell>
          <cell r="D570" t="str">
            <v>M</v>
          </cell>
          <cell r="E570">
            <v>33.6</v>
          </cell>
        </row>
        <row r="571">
          <cell r="B571" t="str">
            <v>090231</v>
          </cell>
          <cell r="C571" t="str">
            <v>TUBOS E PECAS, DIAM. 50 MM (B)</v>
          </cell>
          <cell r="D571" t="str">
            <v>M</v>
          </cell>
          <cell r="E571">
            <v>6.95</v>
          </cell>
        </row>
        <row r="572">
          <cell r="B572" t="str">
            <v>090232</v>
          </cell>
          <cell r="C572" t="str">
            <v>TUBOS E PECAS, DIAM. 75 MM (B)</v>
          </cell>
          <cell r="D572" t="str">
            <v>M</v>
          </cell>
          <cell r="E572">
            <v>7.72</v>
          </cell>
        </row>
        <row r="573">
          <cell r="B573" t="str">
            <v>090233</v>
          </cell>
          <cell r="C573" t="str">
            <v>TUBOS E PECAS, DIAM. 100 MM (B)</v>
          </cell>
          <cell r="D573" t="str">
            <v>M</v>
          </cell>
          <cell r="E573">
            <v>8.7100000000000009</v>
          </cell>
        </row>
        <row r="574">
          <cell r="B574" t="str">
            <v>090234</v>
          </cell>
          <cell r="C574" t="str">
            <v>TUBOS E PECAS, DIAM. 150 MM (B)</v>
          </cell>
          <cell r="D574" t="str">
            <v>M</v>
          </cell>
          <cell r="E574">
            <v>10.64</v>
          </cell>
        </row>
        <row r="575">
          <cell r="B575" t="str">
            <v>090235</v>
          </cell>
          <cell r="C575" t="str">
            <v>TUBOS E PECAS, DIAM. 200 MM (B)</v>
          </cell>
          <cell r="D575" t="str">
            <v>M</v>
          </cell>
          <cell r="E575">
            <v>11.82</v>
          </cell>
        </row>
        <row r="576">
          <cell r="B576" t="str">
            <v>090236</v>
          </cell>
          <cell r="C576" t="str">
            <v>TUBOS E PECAS, DIAM. 250 MM (B)</v>
          </cell>
          <cell r="D576" t="str">
            <v>M</v>
          </cell>
          <cell r="E576">
            <v>13.22</v>
          </cell>
        </row>
        <row r="577">
          <cell r="B577" t="str">
            <v>090237</v>
          </cell>
          <cell r="C577" t="str">
            <v>TUBOS E PECAS, DIAM. 300 MM (B)</v>
          </cell>
          <cell r="D577" t="str">
            <v>M</v>
          </cell>
          <cell r="E577">
            <v>15.68</v>
          </cell>
        </row>
        <row r="578">
          <cell r="B578" t="str">
            <v>090238</v>
          </cell>
          <cell r="C578" t="str">
            <v>TUBOS E PECAS, DIAM. 400 MM (B)</v>
          </cell>
          <cell r="D578" t="str">
            <v>M</v>
          </cell>
          <cell r="E578">
            <v>19.010000000000002</v>
          </cell>
        </row>
        <row r="579">
          <cell r="B579" t="str">
            <v>090239</v>
          </cell>
          <cell r="C579" t="str">
            <v>TUBOS E PECAS, DIAMETRO, 500 MM (B)</v>
          </cell>
          <cell r="D579" t="str">
            <v>M</v>
          </cell>
          <cell r="E579">
            <v>22.63</v>
          </cell>
        </row>
        <row r="580">
          <cell r="B580" t="str">
            <v>090240</v>
          </cell>
          <cell r="C580" t="str">
            <v>TUBOS E PECAS, DIAM. 600 MM (B)</v>
          </cell>
          <cell r="D580" t="str">
            <v>M</v>
          </cell>
          <cell r="E580">
            <v>24.17</v>
          </cell>
        </row>
        <row r="581">
          <cell r="B581" t="str">
            <v>090251</v>
          </cell>
          <cell r="C581" t="str">
            <v>TUBOS E PECAS, DIAM. 50 MM (C)</v>
          </cell>
          <cell r="D581" t="str">
            <v>M</v>
          </cell>
          <cell r="E581">
            <v>4.3</v>
          </cell>
        </row>
        <row r="582">
          <cell r="B582" t="str">
            <v>090252</v>
          </cell>
          <cell r="C582" t="str">
            <v>TUBOS E PECAS, DIAM. 75 MM (C)</v>
          </cell>
          <cell r="D582" t="str">
            <v>M</v>
          </cell>
          <cell r="E582">
            <v>4.7699999999999996</v>
          </cell>
        </row>
        <row r="583">
          <cell r="B583" t="str">
            <v>090253</v>
          </cell>
          <cell r="C583" t="str">
            <v>TUBOS E PECAS, DIAM. 100 MM (C)</v>
          </cell>
          <cell r="D583" t="str">
            <v>M</v>
          </cell>
          <cell r="E583">
            <v>5.39</v>
          </cell>
        </row>
        <row r="584">
          <cell r="B584" t="str">
            <v>090254</v>
          </cell>
          <cell r="C584" t="str">
            <v>TUBOS E PECAS, DIAM. 150 MM (C)</v>
          </cell>
          <cell r="D584" t="str">
            <v>M</v>
          </cell>
          <cell r="E584">
            <v>6.58</v>
          </cell>
        </row>
        <row r="585">
          <cell r="B585" t="str">
            <v>090255</v>
          </cell>
          <cell r="C585" t="str">
            <v>TUBOS E PECAS, DIAM. 200 MM (C)</v>
          </cell>
          <cell r="D585" t="str">
            <v>M</v>
          </cell>
          <cell r="E585">
            <v>7.31</v>
          </cell>
        </row>
        <row r="586">
          <cell r="B586" t="str">
            <v>090256</v>
          </cell>
          <cell r="C586" t="str">
            <v>TUBOS E PECAS, DIAM. 250 MM (C)</v>
          </cell>
          <cell r="D586" t="str">
            <v>M</v>
          </cell>
          <cell r="E586">
            <v>8.2100000000000009</v>
          </cell>
        </row>
        <row r="587">
          <cell r="B587" t="str">
            <v>090257</v>
          </cell>
          <cell r="C587" t="str">
            <v>TUBOS E PECAS, DIAM. 300 MM (C)</v>
          </cell>
          <cell r="D587" t="str">
            <v>M</v>
          </cell>
          <cell r="E587">
            <v>9.74</v>
          </cell>
        </row>
        <row r="588">
          <cell r="B588" t="str">
            <v>090258</v>
          </cell>
          <cell r="C588" t="str">
            <v>TUBOS E PECAS, DIAM. 400 MM (C)</v>
          </cell>
          <cell r="D588" t="str">
            <v>M</v>
          </cell>
          <cell r="E588">
            <v>11.79</v>
          </cell>
        </row>
        <row r="589">
          <cell r="B589" t="str">
            <v>090259</v>
          </cell>
          <cell r="C589" t="str">
            <v>TUBOS E PECAS, DIAM. 500 MM (C)</v>
          </cell>
          <cell r="D589" t="str">
            <v>M</v>
          </cell>
          <cell r="E589">
            <v>14.09</v>
          </cell>
        </row>
        <row r="590">
          <cell r="B590" t="str">
            <v>090260</v>
          </cell>
          <cell r="C590" t="str">
            <v>TUBOS E PECAS, DIAM. 600 MM (C)</v>
          </cell>
          <cell r="D590" t="str">
            <v>M</v>
          </cell>
          <cell r="E590">
            <v>16.7</v>
          </cell>
        </row>
        <row r="592">
          <cell r="B592" t="str">
            <v>090400</v>
          </cell>
          <cell r="C592" t="str">
            <v>ASSENTAMENTO SIMPLES DE TUBOS E PECAS DE CERAMICA</v>
          </cell>
        </row>
        <row r="593">
          <cell r="B593" t="str">
            <v>090401</v>
          </cell>
          <cell r="C593" t="str">
            <v>TUBOS E PECAS, DIAMETRO 100 MM (A)</v>
          </cell>
          <cell r="D593" t="str">
            <v>M</v>
          </cell>
          <cell r="E593">
            <v>7.44</v>
          </cell>
        </row>
        <row r="594">
          <cell r="B594" t="str">
            <v>090402</v>
          </cell>
          <cell r="C594" t="str">
            <v>TUBOS E PECAS, DIAMETRO 150 MM (A)</v>
          </cell>
          <cell r="D594" t="str">
            <v>M</v>
          </cell>
          <cell r="E594">
            <v>9.4</v>
          </cell>
        </row>
        <row r="595">
          <cell r="B595" t="str">
            <v>090403</v>
          </cell>
          <cell r="C595" t="str">
            <v>TUBOS E PECAS, DIAMETRO 200 MM (A)</v>
          </cell>
          <cell r="D595" t="str">
            <v>M</v>
          </cell>
          <cell r="E595">
            <v>11.31</v>
          </cell>
        </row>
        <row r="596">
          <cell r="B596" t="str">
            <v>090404</v>
          </cell>
          <cell r="C596" t="str">
            <v>TUBOS E PECAS, DIAMETRO 250 MM (A)</v>
          </cell>
          <cell r="D596" t="str">
            <v>M</v>
          </cell>
          <cell r="E596">
            <v>13.68</v>
          </cell>
        </row>
        <row r="597">
          <cell r="B597" t="str">
            <v>090405</v>
          </cell>
          <cell r="C597" t="str">
            <v>TUBOS E PECAS, DIAMETRO 300 MM (A)</v>
          </cell>
          <cell r="D597" t="str">
            <v>M</v>
          </cell>
          <cell r="E597">
            <v>15.72</v>
          </cell>
        </row>
        <row r="598">
          <cell r="B598" t="str">
            <v>090406</v>
          </cell>
          <cell r="C598" t="str">
            <v>TUBOS E PECAS, DIAMETRO 375 MM (A)</v>
          </cell>
          <cell r="D598" t="str">
            <v>M</v>
          </cell>
          <cell r="E598">
            <v>18.100000000000001</v>
          </cell>
        </row>
        <row r="599">
          <cell r="B599" t="str">
            <v>090407</v>
          </cell>
          <cell r="C599" t="str">
            <v>TUBOS E PECAS, DIAMETRO 450 MM (A)</v>
          </cell>
          <cell r="D599" t="str">
            <v>M</v>
          </cell>
          <cell r="E599">
            <v>20.74</v>
          </cell>
        </row>
        <row r="600">
          <cell r="B600" t="str">
            <v>090431</v>
          </cell>
          <cell r="C600" t="str">
            <v>TUBOS E PECAS, DIAM. 100 MM (B)</v>
          </cell>
          <cell r="D600" t="str">
            <v>M</v>
          </cell>
          <cell r="E600">
            <v>6.58</v>
          </cell>
        </row>
        <row r="601">
          <cell r="B601" t="str">
            <v>090432</v>
          </cell>
          <cell r="C601" t="str">
            <v>TUBOS E PECAS, DIAM. 150 MM (B)</v>
          </cell>
          <cell r="D601" t="str">
            <v>M</v>
          </cell>
          <cell r="E601">
            <v>8.2799999999999994</v>
          </cell>
        </row>
        <row r="602">
          <cell r="B602" t="str">
            <v>090433</v>
          </cell>
          <cell r="C602" t="str">
            <v>TUBOS E PECAS, DIAM. 200 MM (B)</v>
          </cell>
          <cell r="D602" t="str">
            <v>M</v>
          </cell>
          <cell r="E602">
            <v>9.93</v>
          </cell>
        </row>
        <row r="603">
          <cell r="B603" t="str">
            <v>090434</v>
          </cell>
          <cell r="C603" t="str">
            <v>TUBOS E PECAS, DIAM. 250 MM (B)</v>
          </cell>
          <cell r="D603" t="str">
            <v>M</v>
          </cell>
          <cell r="E603">
            <v>12.08</v>
          </cell>
        </row>
        <row r="604">
          <cell r="B604" t="str">
            <v>090435</v>
          </cell>
          <cell r="C604" t="str">
            <v>TUBOS E PECAS, DIAM. 300 MM (B)</v>
          </cell>
          <cell r="D604" t="str">
            <v>M</v>
          </cell>
          <cell r="E604">
            <v>14.03</v>
          </cell>
        </row>
        <row r="605">
          <cell r="B605" t="str">
            <v>090436</v>
          </cell>
          <cell r="C605" t="str">
            <v>TUBOS E PECAS, DIAM. 375 MM (B)</v>
          </cell>
          <cell r="D605" t="str">
            <v>M</v>
          </cell>
          <cell r="E605">
            <v>16.3</v>
          </cell>
        </row>
        <row r="606">
          <cell r="B606" t="str">
            <v>090437</v>
          </cell>
          <cell r="C606" t="str">
            <v>TUBOS E PECAS, DIAM. 450 MM (B)</v>
          </cell>
          <cell r="D606" t="str">
            <v>M</v>
          </cell>
          <cell r="E606">
            <v>18.760000000000002</v>
          </cell>
        </row>
        <row r="607">
          <cell r="B607" t="str">
            <v>090451</v>
          </cell>
          <cell r="C607" t="str">
            <v>TUBOS E PECAS, DIAM. 100 MM (C)</v>
          </cell>
          <cell r="D607" t="str">
            <v>M</v>
          </cell>
          <cell r="E607">
            <v>5.34</v>
          </cell>
        </row>
        <row r="608">
          <cell r="B608" t="str">
            <v>090452</v>
          </cell>
          <cell r="C608" t="str">
            <v>TUBOS E PECAS, DIAM. 150 MM (C)</v>
          </cell>
          <cell r="D608" t="str">
            <v>M</v>
          </cell>
          <cell r="E608">
            <v>6.59</v>
          </cell>
        </row>
        <row r="609">
          <cell r="B609" t="str">
            <v>090453</v>
          </cell>
          <cell r="C609" t="str">
            <v>TUBOS E PECAS, DIAM. 200 MM (C)</v>
          </cell>
          <cell r="D609" t="str">
            <v>M</v>
          </cell>
          <cell r="E609">
            <v>7.8</v>
          </cell>
        </row>
        <row r="610">
          <cell r="B610" t="str">
            <v>090454</v>
          </cell>
          <cell r="C610" t="str">
            <v>TUBOS E PECAS, DIAM. 250 MM (C)</v>
          </cell>
          <cell r="D610" t="str">
            <v>M</v>
          </cell>
          <cell r="E610">
            <v>9.76</v>
          </cell>
        </row>
        <row r="611">
          <cell r="B611" t="str">
            <v>090455</v>
          </cell>
          <cell r="C611" t="str">
            <v>TUBOS E PECAS, DIAM. 300 MM (C)</v>
          </cell>
          <cell r="D611" t="str">
            <v>M</v>
          </cell>
          <cell r="E611">
            <v>11.53</v>
          </cell>
        </row>
        <row r="612">
          <cell r="B612" t="str">
            <v>090456</v>
          </cell>
          <cell r="C612" t="str">
            <v>TUBOS E PECAS, DIAM. 375 MM (C)</v>
          </cell>
          <cell r="D612" t="str">
            <v>M</v>
          </cell>
          <cell r="E612">
            <v>13.61</v>
          </cell>
        </row>
        <row r="613">
          <cell r="B613" t="str">
            <v>090457</v>
          </cell>
          <cell r="C613" t="str">
            <v>TUBOS E PECAS, DIAM. 450 MM (C)</v>
          </cell>
          <cell r="D613" t="str">
            <v>M</v>
          </cell>
          <cell r="E613">
            <v>15.84</v>
          </cell>
        </row>
        <row r="615">
          <cell r="B615" t="str">
            <v>090600</v>
          </cell>
          <cell r="C615" t="str">
            <v>ASSENTAMENTO SIMPLES DE TUBOS E PECAS DE PVC RIGIDO E PVC RIGIDO DEFOFO</v>
          </cell>
        </row>
        <row r="616">
          <cell r="B616" t="str">
            <v>090601</v>
          </cell>
          <cell r="C616" t="str">
            <v>TUBOS E PECAS, DIAMETRO 50 MM (A)</v>
          </cell>
          <cell r="D616" t="str">
            <v>M</v>
          </cell>
          <cell r="E616">
            <v>0.61</v>
          </cell>
        </row>
        <row r="617">
          <cell r="B617" t="str">
            <v>090602</v>
          </cell>
          <cell r="C617" t="str">
            <v>TUBOS E PECAS, DIAMETRO 75 MM (A)</v>
          </cell>
          <cell r="D617" t="str">
            <v>M</v>
          </cell>
          <cell r="E617">
            <v>0.75</v>
          </cell>
        </row>
        <row r="618">
          <cell r="B618" t="str">
            <v>090603</v>
          </cell>
          <cell r="C618" t="str">
            <v>TUBOS E PECAS, DIAMETRO 100 MM (A)</v>
          </cell>
          <cell r="D618" t="str">
            <v>M</v>
          </cell>
          <cell r="E618">
            <v>0.97</v>
          </cell>
        </row>
        <row r="619">
          <cell r="B619" t="str">
            <v>090604</v>
          </cell>
          <cell r="C619" t="str">
            <v>TUBOS E PECAS, DIAMETRO 150 MM (A)</v>
          </cell>
          <cell r="D619" t="str">
            <v>M</v>
          </cell>
          <cell r="E619">
            <v>1.52</v>
          </cell>
        </row>
        <row r="620">
          <cell r="B620" t="str">
            <v>090605</v>
          </cell>
          <cell r="C620" t="str">
            <v>TUBOS E PECAS, DIAMETRO 200 MM (A)</v>
          </cell>
          <cell r="D620" t="str">
            <v>M</v>
          </cell>
          <cell r="E620">
            <v>1.94</v>
          </cell>
        </row>
        <row r="621">
          <cell r="B621" t="str">
            <v>090606</v>
          </cell>
          <cell r="C621" t="str">
            <v>TUBOS E PECAS, DIAMETRO 300 MM (A)</v>
          </cell>
          <cell r="D621" t="str">
            <v>M</v>
          </cell>
          <cell r="E621">
            <v>3.12</v>
          </cell>
        </row>
        <row r="622">
          <cell r="B622" t="str">
            <v>090607</v>
          </cell>
          <cell r="C622" t="str">
            <v>TUBOS E PECAS, DIAMETRO 400 MM (A)</v>
          </cell>
          <cell r="D622" t="str">
            <v>M</v>
          </cell>
          <cell r="E622">
            <v>3.89</v>
          </cell>
        </row>
        <row r="623">
          <cell r="B623" t="str">
            <v>090631</v>
          </cell>
          <cell r="C623" t="str">
            <v>TUBOS E PECAS, DIAM. 50 MM (B)</v>
          </cell>
          <cell r="D623" t="str">
            <v>M</v>
          </cell>
          <cell r="E623">
            <v>0.46</v>
          </cell>
        </row>
        <row r="624">
          <cell r="B624" t="str">
            <v>090632</v>
          </cell>
          <cell r="C624" t="str">
            <v>TUBOS E PECAS, DIAM. 75 MM (B)</v>
          </cell>
          <cell r="D624" t="str">
            <v>M</v>
          </cell>
          <cell r="E624">
            <v>0.61</v>
          </cell>
        </row>
        <row r="625">
          <cell r="B625" t="str">
            <v>090633</v>
          </cell>
          <cell r="C625" t="str">
            <v>TUBOS E PECAS, DIAM. 100 MM (B)</v>
          </cell>
          <cell r="D625" t="str">
            <v>M</v>
          </cell>
          <cell r="E625">
            <v>0.75</v>
          </cell>
        </row>
        <row r="626">
          <cell r="B626" t="str">
            <v>090634</v>
          </cell>
          <cell r="C626" t="str">
            <v>TUBOS E PECAS, DIAM. 150 MM (B)</v>
          </cell>
          <cell r="D626" t="str">
            <v>M</v>
          </cell>
          <cell r="E626">
            <v>1.23</v>
          </cell>
        </row>
        <row r="627">
          <cell r="B627" t="str">
            <v>090635</v>
          </cell>
          <cell r="C627" t="str">
            <v>TUBOS E PECAS, DIAM. 200 MM (B)</v>
          </cell>
          <cell r="D627" t="str">
            <v>M</v>
          </cell>
          <cell r="E627">
            <v>1.52</v>
          </cell>
        </row>
        <row r="628">
          <cell r="B628" t="str">
            <v>090636</v>
          </cell>
          <cell r="C628" t="str">
            <v>TUBOS E PECAS, DIAM. 300 MM (B)</v>
          </cell>
          <cell r="D628" t="str">
            <v>M</v>
          </cell>
          <cell r="E628">
            <v>2.5</v>
          </cell>
        </row>
        <row r="629">
          <cell r="B629" t="str">
            <v>090637</v>
          </cell>
          <cell r="C629" t="str">
            <v>TUBOS E PECAS, DIAM. 400 MM (B)</v>
          </cell>
          <cell r="D629" t="str">
            <v>M</v>
          </cell>
          <cell r="E629">
            <v>3.12</v>
          </cell>
        </row>
        <row r="630">
          <cell r="B630" t="str">
            <v>090651</v>
          </cell>
          <cell r="C630" t="str">
            <v>TUBOS E PECAS, DIAM. 50 MM (C)</v>
          </cell>
          <cell r="D630" t="str">
            <v>M</v>
          </cell>
          <cell r="E630">
            <v>0.28999999999999998</v>
          </cell>
        </row>
        <row r="631">
          <cell r="B631" t="str">
            <v>090652</v>
          </cell>
          <cell r="C631" t="str">
            <v>TUBOS E PECAS, DIAM. 75 MM (C)</v>
          </cell>
          <cell r="D631" t="str">
            <v>M</v>
          </cell>
          <cell r="E631">
            <v>0.34</v>
          </cell>
        </row>
        <row r="632">
          <cell r="B632" t="str">
            <v>090653</v>
          </cell>
          <cell r="C632" t="str">
            <v>TUBOS E PECAS, DIAM. 100 MM (C)</v>
          </cell>
          <cell r="D632" t="str">
            <v>M</v>
          </cell>
          <cell r="E632">
            <v>0.46</v>
          </cell>
        </row>
        <row r="633">
          <cell r="B633" t="str">
            <v>090654</v>
          </cell>
          <cell r="C633" t="str">
            <v>TUBOS E PECAS, DIAM. 150 MM (C)</v>
          </cell>
          <cell r="D633" t="str">
            <v>M</v>
          </cell>
          <cell r="E633">
            <v>0.75</v>
          </cell>
        </row>
        <row r="634">
          <cell r="B634" t="str">
            <v>090655</v>
          </cell>
          <cell r="C634" t="str">
            <v>TUBOS E PECAS, DIAM. 200 MM (C)</v>
          </cell>
          <cell r="D634" t="str">
            <v>M</v>
          </cell>
          <cell r="E634">
            <v>0.97</v>
          </cell>
        </row>
        <row r="635">
          <cell r="B635" t="str">
            <v>090656</v>
          </cell>
          <cell r="C635" t="str">
            <v>TUBOS E PECAS, DIAM. 300 MM (C)</v>
          </cell>
          <cell r="D635" t="str">
            <v>M</v>
          </cell>
          <cell r="E635">
            <v>1.52</v>
          </cell>
        </row>
        <row r="636">
          <cell r="B636" t="str">
            <v>090657</v>
          </cell>
          <cell r="C636" t="str">
            <v>TUBOS E PECAS, DIAM. 400 MM (C)</v>
          </cell>
          <cell r="D636" t="str">
            <v>M</v>
          </cell>
          <cell r="E636">
            <v>1.94</v>
          </cell>
        </row>
        <row r="638">
          <cell r="B638" t="str">
            <v>090700</v>
          </cell>
          <cell r="C638" t="str">
            <v>ASSENTAMENTO SIMPLES DE TUBOS E PECAS DE FERRO FUNDIDO</v>
          </cell>
        </row>
        <row r="639">
          <cell r="B639" t="str">
            <v>090701</v>
          </cell>
          <cell r="C639" t="str">
            <v>TUBOS E PECAS, DIAMETRO 50 MM (A)</v>
          </cell>
          <cell r="D639" t="str">
            <v>M</v>
          </cell>
          <cell r="E639">
            <v>2.3199999999999998</v>
          </cell>
        </row>
        <row r="640">
          <cell r="B640" t="str">
            <v>090702</v>
          </cell>
          <cell r="C640" t="str">
            <v>TUBOS E PECAS, DIAMETRO 75 MM (A)</v>
          </cell>
          <cell r="D640" t="str">
            <v>M</v>
          </cell>
          <cell r="E640">
            <v>3.15</v>
          </cell>
        </row>
        <row r="641">
          <cell r="B641" t="str">
            <v>090703</v>
          </cell>
          <cell r="C641" t="str">
            <v>TUBOS E PECAS, DIAMETRO 100 MM (A)</v>
          </cell>
          <cell r="D641" t="str">
            <v>M</v>
          </cell>
          <cell r="E641">
            <v>4.26</v>
          </cell>
        </row>
        <row r="642">
          <cell r="B642" t="str">
            <v>090704</v>
          </cell>
          <cell r="C642" t="str">
            <v>TUBOS E PECAS, DIAMETRO 150 MM (A)</v>
          </cell>
          <cell r="D642" t="str">
            <v>M</v>
          </cell>
          <cell r="E642">
            <v>6.45</v>
          </cell>
        </row>
        <row r="643">
          <cell r="B643" t="str">
            <v>090705</v>
          </cell>
          <cell r="C643" t="str">
            <v>TUBOS E PECAS, DIAMETRO 200 MM (A)</v>
          </cell>
          <cell r="D643" t="str">
            <v>M</v>
          </cell>
          <cell r="E643">
            <v>7.03</v>
          </cell>
        </row>
        <row r="644">
          <cell r="B644" t="str">
            <v>090706</v>
          </cell>
          <cell r="C644" t="str">
            <v>TUBOS E PECAS, DIAMETRO 250 MM (A)</v>
          </cell>
          <cell r="D644" t="str">
            <v>M</v>
          </cell>
          <cell r="E644">
            <v>7.91</v>
          </cell>
        </row>
        <row r="645">
          <cell r="B645" t="str">
            <v>090707</v>
          </cell>
          <cell r="C645" t="str">
            <v>TUBOS E PECAS, DIAMETRO 300 MM (A)</v>
          </cell>
          <cell r="D645" t="str">
            <v>M</v>
          </cell>
          <cell r="E645">
            <v>10.01</v>
          </cell>
        </row>
        <row r="646">
          <cell r="B646" t="str">
            <v>090708</v>
          </cell>
          <cell r="C646" t="str">
            <v>TUBOS E PECAS, DIAMETRO 400 MM (A)</v>
          </cell>
          <cell r="D646" t="str">
            <v>M</v>
          </cell>
          <cell r="E646">
            <v>12.18</v>
          </cell>
        </row>
        <row r="647">
          <cell r="B647" t="str">
            <v>090709</v>
          </cell>
          <cell r="C647" t="str">
            <v>TUBOS E PECAS, DIAMETRO 500 MM (A)</v>
          </cell>
          <cell r="D647" t="str">
            <v>M</v>
          </cell>
          <cell r="E647">
            <v>14.64</v>
          </cell>
        </row>
        <row r="648">
          <cell r="B648" t="str">
            <v>090710</v>
          </cell>
          <cell r="C648" t="str">
            <v>TUBOS E PECAS, DIAMETRO 600 MM (A)</v>
          </cell>
          <cell r="D648" t="str">
            <v>M</v>
          </cell>
          <cell r="E648">
            <v>17.64</v>
          </cell>
        </row>
        <row r="649">
          <cell r="B649" t="str">
            <v>090711</v>
          </cell>
          <cell r="C649" t="str">
            <v>TUBOS E PECAS, DIAMETRO 700 MM (A)</v>
          </cell>
          <cell r="D649" t="str">
            <v>M</v>
          </cell>
          <cell r="E649">
            <v>22.5</v>
          </cell>
        </row>
        <row r="650">
          <cell r="B650" t="str">
            <v>090712</v>
          </cell>
          <cell r="C650" t="str">
            <v>TUBOS E PECAS, DIAMETRO 800 MM (A)</v>
          </cell>
          <cell r="D650" t="str">
            <v>M</v>
          </cell>
          <cell r="E650">
            <v>28.16</v>
          </cell>
        </row>
        <row r="651">
          <cell r="B651" t="str">
            <v>090731</v>
          </cell>
          <cell r="C651" t="str">
            <v>TUBOS E PECAS, DIAM. 50 MM (B)</v>
          </cell>
          <cell r="D651" t="str">
            <v>M</v>
          </cell>
          <cell r="E651">
            <v>1.84</v>
          </cell>
        </row>
        <row r="652">
          <cell r="B652" t="str">
            <v>090732</v>
          </cell>
          <cell r="C652" t="str">
            <v>TUBOS E PECAS, DIAM. 75 MM (B)</v>
          </cell>
          <cell r="D652" t="str">
            <v>M</v>
          </cell>
          <cell r="E652">
            <v>2.52</v>
          </cell>
        </row>
        <row r="653">
          <cell r="B653" t="str">
            <v>090733</v>
          </cell>
          <cell r="C653" t="str">
            <v>TUBOS E PECAS, DIAM. 100 MM (B)</v>
          </cell>
          <cell r="D653" t="str">
            <v>M</v>
          </cell>
          <cell r="E653">
            <v>3.41</v>
          </cell>
        </row>
        <row r="654">
          <cell r="B654" t="str">
            <v>090734</v>
          </cell>
          <cell r="C654" t="str">
            <v>TUBOS E PECAS, DIAM. 150 MM (B)</v>
          </cell>
          <cell r="D654" t="str">
            <v>M</v>
          </cell>
          <cell r="E654">
            <v>5.16</v>
          </cell>
        </row>
        <row r="655">
          <cell r="B655" t="str">
            <v>090735</v>
          </cell>
          <cell r="C655" t="str">
            <v>TUBOS E PECAS, DIAM. 200 MM (B)</v>
          </cell>
          <cell r="D655" t="str">
            <v>M</v>
          </cell>
          <cell r="E655">
            <v>5.63</v>
          </cell>
        </row>
        <row r="656">
          <cell r="B656" t="str">
            <v>090736</v>
          </cell>
          <cell r="C656" t="str">
            <v>TUBOS E PECAS, DIAM. 250 MM (B)</v>
          </cell>
          <cell r="D656" t="str">
            <v>M</v>
          </cell>
          <cell r="E656">
            <v>6.29</v>
          </cell>
        </row>
        <row r="657">
          <cell r="B657" t="str">
            <v>090737</v>
          </cell>
          <cell r="C657" t="str">
            <v>TUBOS E PECAS, DIAM. 300 MM (B)</v>
          </cell>
          <cell r="D657" t="str">
            <v>M</v>
          </cell>
          <cell r="E657">
            <v>7.99</v>
          </cell>
        </row>
        <row r="658">
          <cell r="B658" t="str">
            <v>090738</v>
          </cell>
          <cell r="C658" t="str">
            <v>TUBOS E PECAS, DIAM. 400 MM (B)</v>
          </cell>
          <cell r="D658" t="str">
            <v>M</v>
          </cell>
          <cell r="E658">
            <v>9.73</v>
          </cell>
        </row>
        <row r="659">
          <cell r="B659" t="str">
            <v>090739</v>
          </cell>
          <cell r="C659" t="str">
            <v>TUBOS E PECAS, DIAM. 500 MM (B)</v>
          </cell>
          <cell r="D659" t="str">
            <v>M</v>
          </cell>
          <cell r="E659">
            <v>11.69</v>
          </cell>
        </row>
        <row r="660">
          <cell r="B660" t="str">
            <v>090740</v>
          </cell>
          <cell r="C660" t="str">
            <v>TUBOS E PECAS, DIAM. 600 MM (B)</v>
          </cell>
          <cell r="D660" t="str">
            <v>M</v>
          </cell>
          <cell r="E660">
            <v>14.11</v>
          </cell>
        </row>
        <row r="661">
          <cell r="B661" t="str">
            <v>090741</v>
          </cell>
          <cell r="C661" t="str">
            <v>TUBOS E PECAS, DIAM. 700 MM (B)</v>
          </cell>
          <cell r="D661" t="str">
            <v>M</v>
          </cell>
          <cell r="E661">
            <v>17.96</v>
          </cell>
        </row>
        <row r="662">
          <cell r="B662" t="str">
            <v>090742</v>
          </cell>
          <cell r="C662" t="str">
            <v>TUBOS E PECAS, DIAM. 800 MM (B)</v>
          </cell>
          <cell r="D662" t="str">
            <v>M</v>
          </cell>
          <cell r="E662">
            <v>22.53</v>
          </cell>
        </row>
        <row r="663">
          <cell r="B663" t="str">
            <v>090751</v>
          </cell>
          <cell r="C663" t="str">
            <v>TUBOS E PECAS, DIAM. 50 MM (C)</v>
          </cell>
          <cell r="D663" t="str">
            <v>M</v>
          </cell>
          <cell r="E663">
            <v>1.1399999999999999</v>
          </cell>
        </row>
        <row r="664">
          <cell r="B664" t="str">
            <v>090752</v>
          </cell>
          <cell r="C664" t="str">
            <v>TUBOS E PECAS, DIAM. 75 MM (C)</v>
          </cell>
          <cell r="D664" t="str">
            <v>M</v>
          </cell>
          <cell r="E664">
            <v>1.55</v>
          </cell>
        </row>
        <row r="665">
          <cell r="B665" t="str">
            <v>090753</v>
          </cell>
          <cell r="C665" t="str">
            <v>TUBOS E PECAS, DIAM. 100 MM (C)</v>
          </cell>
          <cell r="D665" t="str">
            <v>M</v>
          </cell>
          <cell r="E665">
            <v>2.11</v>
          </cell>
        </row>
        <row r="666">
          <cell r="B666" t="str">
            <v>090754</v>
          </cell>
          <cell r="C666" t="str">
            <v>TUBOS E PECAS, DIAM. 150 MM (C)</v>
          </cell>
          <cell r="D666" t="str">
            <v>M</v>
          </cell>
          <cell r="E666">
            <v>3.19</v>
          </cell>
        </row>
        <row r="667">
          <cell r="B667" t="str">
            <v>090755</v>
          </cell>
          <cell r="C667" t="str">
            <v>TUBOS E PECAS, DIAM. 200 MM (C)</v>
          </cell>
          <cell r="D667" t="str">
            <v>M</v>
          </cell>
          <cell r="E667">
            <v>3.48</v>
          </cell>
        </row>
        <row r="668">
          <cell r="B668" t="str">
            <v>090756</v>
          </cell>
          <cell r="C668" t="str">
            <v>TUBOS E PECAS, DIAM. 250 MM (C)</v>
          </cell>
          <cell r="D668" t="str">
            <v>M</v>
          </cell>
          <cell r="E668">
            <v>3.93</v>
          </cell>
        </row>
        <row r="669">
          <cell r="B669" t="str">
            <v>090757</v>
          </cell>
          <cell r="C669" t="str">
            <v>TUBOS E PECAS, DIAM. 300 MM (C)</v>
          </cell>
          <cell r="D669" t="str">
            <v>M</v>
          </cell>
          <cell r="E669">
            <v>4.9800000000000004</v>
          </cell>
        </row>
        <row r="670">
          <cell r="B670" t="str">
            <v>090758</v>
          </cell>
          <cell r="C670" t="str">
            <v>TUBOS E PECAS, DIAM. 400 MM (C)</v>
          </cell>
          <cell r="D670" t="str">
            <v>M</v>
          </cell>
          <cell r="E670">
            <v>6.06</v>
          </cell>
        </row>
        <row r="671">
          <cell r="B671" t="str">
            <v>090759</v>
          </cell>
          <cell r="C671" t="str">
            <v>TUBOS E PECAS, DIAM. 500 MM (C)</v>
          </cell>
          <cell r="D671" t="str">
            <v>M</v>
          </cell>
          <cell r="E671">
            <v>7.3</v>
          </cell>
        </row>
        <row r="672">
          <cell r="B672" t="str">
            <v>090760</v>
          </cell>
          <cell r="C672" t="str">
            <v>TUBOS E PECAS, DIAM. 600 MM (C)</v>
          </cell>
          <cell r="D672" t="str">
            <v>M</v>
          </cell>
          <cell r="E672">
            <v>8.7899999999999991</v>
          </cell>
        </row>
        <row r="673">
          <cell r="B673" t="str">
            <v>090761</v>
          </cell>
          <cell r="C673" t="str">
            <v>TUBOS E PECAS, DIAM. 700 MM (C)</v>
          </cell>
          <cell r="D673" t="str">
            <v>M</v>
          </cell>
          <cell r="E673">
            <v>11.22</v>
          </cell>
        </row>
        <row r="674">
          <cell r="B674" t="str">
            <v>090762</v>
          </cell>
          <cell r="C674" t="str">
            <v>TUBOS E PECAS, DIAM. 800 MM (C)</v>
          </cell>
          <cell r="D674" t="str">
            <v>M</v>
          </cell>
          <cell r="E674">
            <v>14.08</v>
          </cell>
        </row>
        <row r="676">
          <cell r="B676" t="str">
            <v>090800</v>
          </cell>
          <cell r="C676" t="str">
            <v>MONTAGEM DE PECAS ESPECIAIS</v>
          </cell>
        </row>
        <row r="677">
          <cell r="B677" t="str">
            <v>090801</v>
          </cell>
          <cell r="C677" t="str">
            <v>PECAS ESPECIAIS</v>
          </cell>
          <cell r="D677" t="str">
            <v>KG</v>
          </cell>
          <cell r="E677">
            <v>1.51</v>
          </cell>
        </row>
        <row r="679">
          <cell r="B679" t="str">
            <v>090900</v>
          </cell>
          <cell r="C679" t="str">
            <v>ASSENTAMENTO SIMPLES DE TUBOS DE CONCRETO PARA AGUAS PLUVIAIS</v>
          </cell>
        </row>
        <row r="680">
          <cell r="B680" t="str">
            <v>090901</v>
          </cell>
          <cell r="C680" t="str">
            <v>TUBOS, DIAMETRO 300 MM (A)</v>
          </cell>
          <cell r="D680" t="str">
            <v>M</v>
          </cell>
          <cell r="E680">
            <v>3.93</v>
          </cell>
        </row>
        <row r="681">
          <cell r="B681" t="str">
            <v>090902</v>
          </cell>
          <cell r="C681" t="str">
            <v>TUBOS, DIAMETRO 400 MM (A)</v>
          </cell>
          <cell r="D681" t="str">
            <v>M</v>
          </cell>
          <cell r="E681">
            <v>4.8899999999999997</v>
          </cell>
        </row>
        <row r="682">
          <cell r="B682" t="str">
            <v>090903</v>
          </cell>
          <cell r="C682" t="str">
            <v>TUBOS, DIAMETRO 500 MM (A)</v>
          </cell>
          <cell r="D682" t="str">
            <v>M</v>
          </cell>
          <cell r="E682">
            <v>8.11</v>
          </cell>
        </row>
        <row r="683">
          <cell r="B683" t="str">
            <v>090904</v>
          </cell>
          <cell r="C683" t="str">
            <v>TUBOS, DIAMETRO 600 MM (A)</v>
          </cell>
          <cell r="D683" t="str">
            <v>M</v>
          </cell>
          <cell r="E683">
            <v>9.64</v>
          </cell>
        </row>
        <row r="684">
          <cell r="B684" t="str">
            <v>090905</v>
          </cell>
          <cell r="C684" t="str">
            <v>TUBOS, DIAMETRO 700 MM (A)</v>
          </cell>
          <cell r="D684" t="str">
            <v>M</v>
          </cell>
          <cell r="E684">
            <v>13.37</v>
          </cell>
        </row>
        <row r="685">
          <cell r="B685" t="str">
            <v>090906</v>
          </cell>
          <cell r="C685" t="str">
            <v>TUBOS, DIAMETRO 800 MM (A)</v>
          </cell>
          <cell r="D685" t="str">
            <v>M</v>
          </cell>
          <cell r="E685">
            <v>16.18</v>
          </cell>
        </row>
        <row r="686">
          <cell r="B686" t="str">
            <v>090907</v>
          </cell>
          <cell r="C686" t="str">
            <v>TUBOS, DIAMETRO 900 MM (A)</v>
          </cell>
          <cell r="D686" t="str">
            <v>M</v>
          </cell>
          <cell r="E686">
            <v>21.7</v>
          </cell>
        </row>
        <row r="687">
          <cell r="B687" t="str">
            <v>090908</v>
          </cell>
          <cell r="C687" t="str">
            <v>TUBOS, DIAMETRO 1000 MM (A)</v>
          </cell>
          <cell r="D687" t="str">
            <v>M</v>
          </cell>
          <cell r="E687">
            <v>25.98</v>
          </cell>
        </row>
        <row r="688">
          <cell r="B688" t="str">
            <v>090909</v>
          </cell>
          <cell r="C688" t="str">
            <v>TUBOS, DIAMETRO 1100 MM (A)</v>
          </cell>
          <cell r="D688" t="str">
            <v>M</v>
          </cell>
          <cell r="E688">
            <v>28.35</v>
          </cell>
        </row>
        <row r="689">
          <cell r="B689" t="str">
            <v>090910</v>
          </cell>
          <cell r="C689" t="str">
            <v>TUBOS, DIAMETRO 1200 MM (A)</v>
          </cell>
          <cell r="D689" t="str">
            <v>M</v>
          </cell>
          <cell r="E689">
            <v>38.880000000000003</v>
          </cell>
        </row>
        <row r="690">
          <cell r="B690" t="str">
            <v>090911</v>
          </cell>
          <cell r="C690" t="str">
            <v>TUBOS, DIAMETRO 1500 MM (A)</v>
          </cell>
          <cell r="D690" t="str">
            <v>M</v>
          </cell>
          <cell r="E690">
            <v>59.66</v>
          </cell>
        </row>
        <row r="691">
          <cell r="B691" t="str">
            <v>090912</v>
          </cell>
          <cell r="C691" t="str">
            <v>TUBOS, DIAMETRO 2000 MM (A)</v>
          </cell>
          <cell r="D691" t="str">
            <v>M</v>
          </cell>
          <cell r="E691">
            <v>102.83</v>
          </cell>
        </row>
        <row r="692">
          <cell r="B692" t="str">
            <v>090931</v>
          </cell>
          <cell r="C692" t="str">
            <v>TUBOS, DIAM. 300 MM (B)</v>
          </cell>
          <cell r="D692" t="str">
            <v>M</v>
          </cell>
          <cell r="E692">
            <v>3.2</v>
          </cell>
        </row>
        <row r="693">
          <cell r="B693" t="str">
            <v>090932</v>
          </cell>
          <cell r="C693" t="str">
            <v>TUBOS, DIAM. 400 MM (B)</v>
          </cell>
          <cell r="D693" t="str">
            <v>M</v>
          </cell>
          <cell r="E693">
            <v>4.0599999999999996</v>
          </cell>
        </row>
        <row r="694">
          <cell r="B694" t="str">
            <v>090933</v>
          </cell>
          <cell r="C694" t="str">
            <v>TUBOS, DIAM. 500 MM (B)</v>
          </cell>
          <cell r="D694" t="str">
            <v>M</v>
          </cell>
          <cell r="E694">
            <v>6.68</v>
          </cell>
        </row>
        <row r="695">
          <cell r="B695" t="str">
            <v>090934</v>
          </cell>
          <cell r="C695" t="str">
            <v>TUBOS, DIAM. 600 MM (B)</v>
          </cell>
          <cell r="D695" t="str">
            <v>M</v>
          </cell>
          <cell r="E695">
            <v>7.88</v>
          </cell>
        </row>
        <row r="696">
          <cell r="B696" t="str">
            <v>090935</v>
          </cell>
          <cell r="C696" t="str">
            <v>TUBOS, DIAM. 700 MM (B)</v>
          </cell>
          <cell r="D696" t="str">
            <v>M</v>
          </cell>
          <cell r="E696">
            <v>11.21</v>
          </cell>
        </row>
        <row r="697">
          <cell r="B697" t="str">
            <v>090936</v>
          </cell>
          <cell r="C697" t="str">
            <v>TUBOS, DIAM. 800 MM (B)</v>
          </cell>
          <cell r="D697" t="str">
            <v>M</v>
          </cell>
          <cell r="E697">
            <v>13.48</v>
          </cell>
        </row>
        <row r="698">
          <cell r="B698" t="str">
            <v>090937</v>
          </cell>
          <cell r="C698" t="str">
            <v>TUBOS, DIAM. 900 MM (B)</v>
          </cell>
          <cell r="D698" t="str">
            <v>M</v>
          </cell>
          <cell r="E698">
            <v>18.14</v>
          </cell>
        </row>
        <row r="699">
          <cell r="B699" t="str">
            <v>090938</v>
          </cell>
          <cell r="C699" t="str">
            <v>TUBOS, DIAM. 1000 MM (B)</v>
          </cell>
          <cell r="D699" t="str">
            <v>M</v>
          </cell>
          <cell r="E699">
            <v>21.67</v>
          </cell>
        </row>
        <row r="700">
          <cell r="B700" t="str">
            <v>090939</v>
          </cell>
          <cell r="C700" t="str">
            <v>TUBOS, DIAM. 1100 MM (B)</v>
          </cell>
          <cell r="D700" t="str">
            <v>M</v>
          </cell>
          <cell r="E700">
            <v>23.64</v>
          </cell>
        </row>
        <row r="701">
          <cell r="B701" t="str">
            <v>090940</v>
          </cell>
          <cell r="C701" t="str">
            <v>TUBOS, DIAM. 1200 MM (B)</v>
          </cell>
          <cell r="D701" t="str">
            <v>M</v>
          </cell>
          <cell r="E701">
            <v>32.39</v>
          </cell>
        </row>
        <row r="702">
          <cell r="B702" t="str">
            <v>090941</v>
          </cell>
          <cell r="C702" t="str">
            <v>TUBOS, DIAM. 1500 MM (B)</v>
          </cell>
          <cell r="D702" t="str">
            <v>M</v>
          </cell>
          <cell r="E702">
            <v>49.55</v>
          </cell>
        </row>
        <row r="703">
          <cell r="B703" t="str">
            <v>090942</v>
          </cell>
          <cell r="C703" t="str">
            <v>TUBOS, DIAM. 2000 MM (B)</v>
          </cell>
          <cell r="D703" t="str">
            <v>M</v>
          </cell>
          <cell r="E703">
            <v>86.39</v>
          </cell>
        </row>
        <row r="704">
          <cell r="B704" t="str">
            <v>090951</v>
          </cell>
          <cell r="C704" t="str">
            <v>TUBOS, DIAM. 300 MM (C)</v>
          </cell>
          <cell r="D704" t="str">
            <v>M</v>
          </cell>
          <cell r="E704">
            <v>2.14</v>
          </cell>
        </row>
        <row r="705">
          <cell r="B705" t="str">
            <v>090952</v>
          </cell>
          <cell r="C705" t="str">
            <v>TUBOS, DIAM. 400 MM (C)</v>
          </cell>
          <cell r="D705" t="str">
            <v>M</v>
          </cell>
          <cell r="E705">
            <v>2.79</v>
          </cell>
        </row>
        <row r="706">
          <cell r="B706" t="str">
            <v>090953</v>
          </cell>
          <cell r="C706" t="str">
            <v>TUBOS, DIAM. 500 MM (C)</v>
          </cell>
          <cell r="D706" t="str">
            <v>M</v>
          </cell>
          <cell r="E706">
            <v>4.54</v>
          </cell>
        </row>
        <row r="707">
          <cell r="B707" t="str">
            <v>090954</v>
          </cell>
          <cell r="C707" t="str">
            <v>TUBOS, DIAM. 600 MM (C)</v>
          </cell>
          <cell r="D707" t="str">
            <v>M</v>
          </cell>
          <cell r="E707">
            <v>5.37</v>
          </cell>
        </row>
        <row r="708">
          <cell r="B708" t="str">
            <v>090955</v>
          </cell>
          <cell r="C708" t="str">
            <v>TUBOS, DIAM. 700 MM (C)</v>
          </cell>
          <cell r="D708" t="str">
            <v>M</v>
          </cell>
          <cell r="E708">
            <v>7.92</v>
          </cell>
        </row>
        <row r="709">
          <cell r="B709" t="str">
            <v>090956</v>
          </cell>
          <cell r="C709" t="str">
            <v>TUBOS, DIAM. 800 MM (C)</v>
          </cell>
          <cell r="D709" t="str">
            <v>M</v>
          </cell>
          <cell r="E709">
            <v>9.4600000000000009</v>
          </cell>
        </row>
        <row r="710">
          <cell r="B710" t="str">
            <v>090957</v>
          </cell>
          <cell r="C710" t="str">
            <v>TUBOS, DIAM. 900 MM (C)</v>
          </cell>
          <cell r="D710" t="str">
            <v>M</v>
          </cell>
          <cell r="E710">
            <v>12.79</v>
          </cell>
        </row>
        <row r="711">
          <cell r="B711" t="str">
            <v>090958</v>
          </cell>
          <cell r="C711" t="str">
            <v>TUBOS, DIAM.1000 MM (C)</v>
          </cell>
          <cell r="D711" t="str">
            <v>M</v>
          </cell>
          <cell r="E711">
            <v>15.22</v>
          </cell>
        </row>
        <row r="712">
          <cell r="B712" t="str">
            <v>090959</v>
          </cell>
          <cell r="C712" t="str">
            <v>TUBOS, DIAM. 1100 MM (C)</v>
          </cell>
          <cell r="D712" t="str">
            <v>M</v>
          </cell>
          <cell r="E712">
            <v>16.54</v>
          </cell>
        </row>
        <row r="713">
          <cell r="B713" t="str">
            <v>090960</v>
          </cell>
          <cell r="C713" t="str">
            <v>TUBOS, DIAM. 1200 MM (C)</v>
          </cell>
          <cell r="D713" t="str">
            <v>M</v>
          </cell>
          <cell r="E713">
            <v>22.75</v>
          </cell>
        </row>
        <row r="714">
          <cell r="B714" t="str">
            <v>090961</v>
          </cell>
          <cell r="C714" t="str">
            <v>TUBOS, DIAM. 1500 MM (C)</v>
          </cell>
          <cell r="D714" t="str">
            <v>M</v>
          </cell>
          <cell r="E714">
            <v>34.39</v>
          </cell>
        </row>
        <row r="715">
          <cell r="B715" t="str">
            <v>090962</v>
          </cell>
          <cell r="C715" t="str">
            <v>TUBOS, DIAM. 2000 MM (C)</v>
          </cell>
          <cell r="D715" t="str">
            <v>M</v>
          </cell>
          <cell r="E715">
            <v>61.67</v>
          </cell>
        </row>
        <row r="717">
          <cell r="B717" t="str">
            <v>091000</v>
          </cell>
          <cell r="C717" t="str">
            <v>ASSENTAMENTO SIMPLES DE TUBOS DE CONCRETO PARA ESGOTOS SANITARIOS</v>
          </cell>
        </row>
        <row r="718">
          <cell r="B718" t="str">
            <v>091001</v>
          </cell>
          <cell r="C718" t="str">
            <v>TUBOS, DIAMETRO   400 MM (A)</v>
          </cell>
          <cell r="D718" t="str">
            <v>M</v>
          </cell>
          <cell r="E718">
            <v>7.63</v>
          </cell>
        </row>
        <row r="719">
          <cell r="B719" t="str">
            <v>091002</v>
          </cell>
          <cell r="C719" t="str">
            <v>TUBOS, DIAMETRO   500 MM (A)</v>
          </cell>
          <cell r="D719" t="str">
            <v>M</v>
          </cell>
          <cell r="E719">
            <v>11.22</v>
          </cell>
        </row>
        <row r="720">
          <cell r="B720" t="str">
            <v>091003</v>
          </cell>
          <cell r="C720" t="str">
            <v>TUBOS, DIAMETRO   600 MM (A)</v>
          </cell>
          <cell r="D720" t="str">
            <v>M</v>
          </cell>
          <cell r="E720">
            <v>13.39</v>
          </cell>
        </row>
        <row r="721">
          <cell r="B721" t="str">
            <v>091004</v>
          </cell>
          <cell r="C721" t="str">
            <v>TUBOS, DIAMETRO   700 MM (A)</v>
          </cell>
          <cell r="D721" t="str">
            <v>M</v>
          </cell>
          <cell r="E721">
            <v>15.78</v>
          </cell>
        </row>
        <row r="722">
          <cell r="B722" t="str">
            <v>091005</v>
          </cell>
          <cell r="C722" t="str">
            <v>TUBOS, DIAMETRO   800 MM (A)</v>
          </cell>
          <cell r="D722" t="str">
            <v>M</v>
          </cell>
          <cell r="E722">
            <v>19.64</v>
          </cell>
        </row>
        <row r="723">
          <cell r="B723" t="str">
            <v>091006</v>
          </cell>
          <cell r="C723" t="str">
            <v>TUBOS, DIAMETRO   900 MM (A)</v>
          </cell>
          <cell r="D723" t="str">
            <v>M</v>
          </cell>
          <cell r="E723">
            <v>24.93</v>
          </cell>
        </row>
        <row r="724">
          <cell r="B724" t="str">
            <v>091007</v>
          </cell>
          <cell r="C724" t="str">
            <v>TUBOS, DIAMETRO 1.000 MM (A)</v>
          </cell>
          <cell r="D724" t="str">
            <v>M</v>
          </cell>
          <cell r="E724">
            <v>30.93</v>
          </cell>
        </row>
        <row r="725">
          <cell r="B725" t="str">
            <v>091008</v>
          </cell>
          <cell r="C725" t="str">
            <v>TUBOS, DIAMETRO 1.100 MM (A)</v>
          </cell>
          <cell r="D725" t="str">
            <v>M</v>
          </cell>
          <cell r="E725">
            <v>41.25</v>
          </cell>
        </row>
        <row r="726">
          <cell r="B726" t="str">
            <v>091009</v>
          </cell>
          <cell r="C726" t="str">
            <v>TUBOS, DIAMETRO 1.200 MM (A)</v>
          </cell>
          <cell r="D726" t="str">
            <v>M</v>
          </cell>
          <cell r="E726">
            <v>58.94</v>
          </cell>
        </row>
        <row r="727">
          <cell r="B727" t="str">
            <v>091010</v>
          </cell>
          <cell r="C727" t="str">
            <v>TUBOS, DIAMETRO 1.500 MM (A)</v>
          </cell>
          <cell r="D727" t="str">
            <v>M</v>
          </cell>
          <cell r="E727">
            <v>89.96</v>
          </cell>
        </row>
        <row r="728">
          <cell r="B728" t="str">
            <v>091011</v>
          </cell>
          <cell r="C728" t="str">
            <v>TUBOS, DIAMETRO 2.000 MM (A)</v>
          </cell>
          <cell r="D728" t="str">
            <v>M</v>
          </cell>
          <cell r="E728">
            <v>132.62</v>
          </cell>
        </row>
        <row r="729">
          <cell r="B729" t="str">
            <v>091031</v>
          </cell>
          <cell r="C729" t="str">
            <v>TUBOS, DIAM. 400 MM (B)</v>
          </cell>
          <cell r="D729" t="str">
            <v>M</v>
          </cell>
          <cell r="E729">
            <v>6.1</v>
          </cell>
        </row>
        <row r="730">
          <cell r="B730" t="str">
            <v>091032</v>
          </cell>
          <cell r="C730" t="str">
            <v>TUBOS, DIAM. 500 MM (B)</v>
          </cell>
          <cell r="D730" t="str">
            <v>M</v>
          </cell>
          <cell r="E730">
            <v>8.9600000000000009</v>
          </cell>
        </row>
        <row r="731">
          <cell r="B731" t="str">
            <v>091033</v>
          </cell>
          <cell r="C731" t="str">
            <v>TUBOS, DIAM. 600 MM (B)</v>
          </cell>
          <cell r="D731" t="str">
            <v>M</v>
          </cell>
          <cell r="E731">
            <v>10.69</v>
          </cell>
        </row>
        <row r="732">
          <cell r="B732" t="str">
            <v>091034</v>
          </cell>
          <cell r="C732" t="str">
            <v>TUBOS, DIAM. 700 MM (B)</v>
          </cell>
          <cell r="D732" t="str">
            <v>M</v>
          </cell>
          <cell r="E732">
            <v>12.63</v>
          </cell>
        </row>
        <row r="733">
          <cell r="B733" t="str">
            <v>091035</v>
          </cell>
          <cell r="C733" t="str">
            <v>TUBOS, DIAM. 800 MM (B)</v>
          </cell>
          <cell r="D733" t="str">
            <v>M</v>
          </cell>
          <cell r="E733">
            <v>15.68</v>
          </cell>
        </row>
        <row r="734">
          <cell r="B734" t="str">
            <v>091036</v>
          </cell>
          <cell r="C734" t="str">
            <v>TUBOS, DIAM. 900 MM (B)</v>
          </cell>
          <cell r="D734" t="str">
            <v>M</v>
          </cell>
          <cell r="E734">
            <v>19.93</v>
          </cell>
        </row>
        <row r="735">
          <cell r="B735" t="str">
            <v>091037</v>
          </cell>
          <cell r="C735" t="str">
            <v>TUBOS, DIAM. 1000 MM (B)</v>
          </cell>
          <cell r="D735" t="str">
            <v>M</v>
          </cell>
          <cell r="E735">
            <v>24.73</v>
          </cell>
        </row>
        <row r="736">
          <cell r="B736" t="str">
            <v>091038</v>
          </cell>
          <cell r="C736" t="str">
            <v>TUBOS, DIAM. 1100 MM (B)</v>
          </cell>
          <cell r="D736" t="str">
            <v>M</v>
          </cell>
          <cell r="E736">
            <v>32.979999999999997</v>
          </cell>
        </row>
        <row r="737">
          <cell r="B737" t="str">
            <v>091039</v>
          </cell>
          <cell r="C737" t="str">
            <v>TUBOS, DIAM. 1200 MM (B)</v>
          </cell>
          <cell r="D737" t="str">
            <v>M</v>
          </cell>
          <cell r="E737">
            <v>47.13</v>
          </cell>
        </row>
        <row r="738">
          <cell r="B738" t="str">
            <v>091040</v>
          </cell>
          <cell r="C738" t="str">
            <v>TUBOS, DIAM. 1500 MM (B)</v>
          </cell>
          <cell r="D738" t="str">
            <v>M</v>
          </cell>
          <cell r="E738">
            <v>71.95</v>
          </cell>
        </row>
        <row r="739">
          <cell r="B739" t="str">
            <v>091041</v>
          </cell>
          <cell r="C739" t="str">
            <v>TUBOS, DIAM. 2000 MM (B)</v>
          </cell>
          <cell r="D739" t="str">
            <v>M</v>
          </cell>
          <cell r="E739">
            <v>106.06</v>
          </cell>
        </row>
        <row r="740">
          <cell r="B740" t="str">
            <v>091051</v>
          </cell>
          <cell r="C740" t="str">
            <v>TUBOS, DIAM. 400 MM (C)</v>
          </cell>
          <cell r="D740" t="str">
            <v>M</v>
          </cell>
          <cell r="E740">
            <v>3.8</v>
          </cell>
        </row>
        <row r="741">
          <cell r="B741" t="str">
            <v>091052</v>
          </cell>
          <cell r="C741" t="str">
            <v>TUBOS, DIAM. 500 MM (C)</v>
          </cell>
          <cell r="D741" t="str">
            <v>M</v>
          </cell>
          <cell r="E741">
            <v>5.59</v>
          </cell>
        </row>
        <row r="742">
          <cell r="B742" t="str">
            <v>091053</v>
          </cell>
          <cell r="C742" t="str">
            <v>TUBOS, DIAM. 600 MM (C)</v>
          </cell>
          <cell r="D742" t="str">
            <v>M</v>
          </cell>
          <cell r="E742">
            <v>6.68</v>
          </cell>
        </row>
        <row r="743">
          <cell r="B743" t="str">
            <v>091054</v>
          </cell>
          <cell r="C743" t="str">
            <v>TUBOS, DIAM. 700 MM (C)</v>
          </cell>
          <cell r="D743" t="str">
            <v>M</v>
          </cell>
          <cell r="E743">
            <v>7.88</v>
          </cell>
        </row>
        <row r="744">
          <cell r="B744" t="str">
            <v>091055</v>
          </cell>
          <cell r="C744" t="str">
            <v>TUBOS, DIAM. 800 MM (C)</v>
          </cell>
          <cell r="D744" t="str">
            <v>M</v>
          </cell>
          <cell r="E744">
            <v>9.81</v>
          </cell>
        </row>
        <row r="745">
          <cell r="B745" t="str">
            <v>091056</v>
          </cell>
          <cell r="C745" t="str">
            <v>TUBOS, DIAM. 900 MM (C)</v>
          </cell>
          <cell r="D745" t="str">
            <v>M</v>
          </cell>
          <cell r="E745">
            <v>12.44</v>
          </cell>
        </row>
        <row r="746">
          <cell r="B746" t="str">
            <v>091057</v>
          </cell>
          <cell r="C746" t="str">
            <v>TUBOS, DIAM. 1000 MM (C)</v>
          </cell>
          <cell r="D746" t="str">
            <v>M</v>
          </cell>
          <cell r="E746">
            <v>15.45</v>
          </cell>
        </row>
        <row r="747">
          <cell r="B747" t="str">
            <v>091058</v>
          </cell>
          <cell r="C747" t="str">
            <v>TUBOS, DIAM. 1100 MM (C)</v>
          </cell>
          <cell r="D747" t="str">
            <v>M</v>
          </cell>
          <cell r="E747">
            <v>20.61</v>
          </cell>
        </row>
        <row r="748">
          <cell r="B748" t="str">
            <v>091059</v>
          </cell>
          <cell r="C748" t="str">
            <v>TUBOS, DIAM. 1200 MM (C)</v>
          </cell>
          <cell r="D748" t="str">
            <v>M</v>
          </cell>
          <cell r="E748">
            <v>29.45</v>
          </cell>
        </row>
        <row r="749">
          <cell r="B749" t="str">
            <v>091060</v>
          </cell>
          <cell r="C749" t="str">
            <v>TUBOS, DIAM. 1500 MM (C)</v>
          </cell>
          <cell r="D749" t="str">
            <v>M</v>
          </cell>
          <cell r="E749">
            <v>44.98</v>
          </cell>
        </row>
        <row r="750">
          <cell r="B750" t="str">
            <v>091061</v>
          </cell>
          <cell r="C750" t="str">
            <v>TUBOS, DIAM. 2000 MM (C)</v>
          </cell>
          <cell r="D750" t="str">
            <v>M</v>
          </cell>
          <cell r="E750">
            <v>66.3</v>
          </cell>
        </row>
        <row r="752">
          <cell r="B752" t="str">
            <v>091100</v>
          </cell>
          <cell r="C752" t="str">
            <v>ASSENTAMENTO DE TUBOS E PECAS DE ACO ( INCLUINDO SOLDAGEM DAS JUNTAS )</v>
          </cell>
        </row>
        <row r="753">
          <cell r="B753" t="str">
            <v>091101</v>
          </cell>
          <cell r="C753" t="str">
            <v>TUBOS E PECAS,DIAMETRO 28 POL (A)</v>
          </cell>
          <cell r="D753" t="str">
            <v>M</v>
          </cell>
          <cell r="E753">
            <v>120.07</v>
          </cell>
        </row>
        <row r="754">
          <cell r="B754" t="str">
            <v>091102</v>
          </cell>
          <cell r="C754" t="str">
            <v>TUBOS E PECAS,DIAMETRO 30 POL (A)</v>
          </cell>
          <cell r="D754" t="str">
            <v>M</v>
          </cell>
          <cell r="E754">
            <v>124.28</v>
          </cell>
        </row>
        <row r="755">
          <cell r="B755" t="str">
            <v>091103</v>
          </cell>
          <cell r="C755" t="str">
            <v>TUBOS E PECAS,DIAMETRO 32 POL (A)</v>
          </cell>
          <cell r="D755" t="str">
            <v>M</v>
          </cell>
          <cell r="E755">
            <v>128.55000000000001</v>
          </cell>
        </row>
        <row r="756">
          <cell r="B756" t="str">
            <v>091104</v>
          </cell>
          <cell r="C756" t="str">
            <v>TUBOS E PECAS DIAMETRO 36 POL (A)</v>
          </cell>
          <cell r="D756" t="str">
            <v>M</v>
          </cell>
          <cell r="E756">
            <v>137.37</v>
          </cell>
        </row>
        <row r="757">
          <cell r="B757" t="str">
            <v>091105</v>
          </cell>
          <cell r="C757" t="str">
            <v>TUBOS E PECAS,DIAMETRO 40 POL (A)</v>
          </cell>
          <cell r="D757" t="str">
            <v>M</v>
          </cell>
          <cell r="E757">
            <v>146.55000000000001</v>
          </cell>
        </row>
        <row r="758">
          <cell r="B758" t="str">
            <v>091106</v>
          </cell>
          <cell r="C758" t="str">
            <v>TUBOS E PECAS,DIAMETRO 42 POL (A)</v>
          </cell>
          <cell r="D758" t="str">
            <v>M</v>
          </cell>
          <cell r="E758">
            <v>160.31</v>
          </cell>
        </row>
        <row r="759">
          <cell r="B759" t="str">
            <v>091107</v>
          </cell>
          <cell r="C759" t="str">
            <v>TUBOS E PECAS,DIAMETRO 48 POL (A)</v>
          </cell>
          <cell r="D759" t="str">
            <v>M</v>
          </cell>
          <cell r="E759">
            <v>177.56</v>
          </cell>
        </row>
        <row r="760">
          <cell r="B760" t="str">
            <v>091108</v>
          </cell>
          <cell r="C760" t="str">
            <v>TUBOS E PECAS,DIAMETRO 60 POL (A)</v>
          </cell>
          <cell r="D760" t="str">
            <v>M</v>
          </cell>
          <cell r="E760">
            <v>235.15</v>
          </cell>
        </row>
        <row r="761">
          <cell r="B761" t="str">
            <v>091109</v>
          </cell>
          <cell r="C761" t="str">
            <v>TUBOS E PECAS,DIAMETRO 72 POL (A)</v>
          </cell>
          <cell r="D761" t="str">
            <v>M</v>
          </cell>
          <cell r="E761">
            <v>287.63</v>
          </cell>
        </row>
        <row r="762">
          <cell r="B762" t="str">
            <v>091110</v>
          </cell>
          <cell r="C762" t="str">
            <v>TUBOS E PACAS,DIAMETRO 84 POL (A)</v>
          </cell>
          <cell r="D762" t="str">
            <v>M</v>
          </cell>
          <cell r="E762">
            <v>383.14</v>
          </cell>
        </row>
        <row r="763">
          <cell r="B763" t="str">
            <v>091111</v>
          </cell>
          <cell r="C763" t="str">
            <v>TUBOS E PECAS,DIAMETRO 100 POL (A)</v>
          </cell>
          <cell r="D763" t="str">
            <v>M</v>
          </cell>
          <cell r="E763">
            <v>584.79999999999995</v>
          </cell>
        </row>
        <row r="764">
          <cell r="B764" t="str">
            <v>091131</v>
          </cell>
          <cell r="C764" t="str">
            <v>TUBOS E PECAS, DIAM. 28 POL (B)</v>
          </cell>
          <cell r="D764" t="str">
            <v>M</v>
          </cell>
          <cell r="E764">
            <v>97.36</v>
          </cell>
        </row>
        <row r="765">
          <cell r="B765" t="str">
            <v>091132</v>
          </cell>
          <cell r="C765" t="str">
            <v>TUBOS E PECAS, DIAM. 30 POL (B)</v>
          </cell>
          <cell r="D765" t="str">
            <v>M</v>
          </cell>
          <cell r="E765">
            <v>100.86</v>
          </cell>
        </row>
        <row r="766">
          <cell r="B766" t="str">
            <v>091133</v>
          </cell>
          <cell r="C766" t="str">
            <v>TUBOS E PECAS, DIAM. 32 POL (B)</v>
          </cell>
          <cell r="D766" t="str">
            <v>M</v>
          </cell>
          <cell r="E766">
            <v>104.36</v>
          </cell>
        </row>
        <row r="767">
          <cell r="B767" t="str">
            <v>091134</v>
          </cell>
          <cell r="C767" t="str">
            <v>TUBOS E PECAS, DIAM. 36 POL (B)</v>
          </cell>
          <cell r="D767" t="str">
            <v>M</v>
          </cell>
          <cell r="E767">
            <v>111.6</v>
          </cell>
        </row>
        <row r="768">
          <cell r="B768" t="str">
            <v>091135</v>
          </cell>
          <cell r="C768" t="str">
            <v>TUBOS E PECAS, DIAM. 40 POL (B)</v>
          </cell>
          <cell r="D768" t="str">
            <v>M</v>
          </cell>
          <cell r="E768">
            <v>119.15</v>
          </cell>
        </row>
        <row r="769">
          <cell r="B769" t="str">
            <v>091136</v>
          </cell>
          <cell r="C769" t="str">
            <v>TUBOS E PECAS, DIAM. 42 POL (B)</v>
          </cell>
          <cell r="D769" t="str">
            <v>M</v>
          </cell>
          <cell r="E769">
            <v>131.22999999999999</v>
          </cell>
        </row>
        <row r="770">
          <cell r="B770" t="str">
            <v>091137</v>
          </cell>
          <cell r="C770" t="str">
            <v>TUBOS E PECAS, DIAM. 48 POL (B)</v>
          </cell>
          <cell r="D770" t="str">
            <v>M</v>
          </cell>
          <cell r="E770">
            <v>145.47999999999999</v>
          </cell>
        </row>
        <row r="771">
          <cell r="B771" t="str">
            <v>091138</v>
          </cell>
          <cell r="C771" t="str">
            <v>TUBOS E PECAS, DIAM. 60 POL (B)</v>
          </cell>
          <cell r="D771" t="str">
            <v>M</v>
          </cell>
          <cell r="E771">
            <v>192.38</v>
          </cell>
        </row>
        <row r="772">
          <cell r="B772" t="str">
            <v>091139</v>
          </cell>
          <cell r="C772" t="str">
            <v>TUBOS E PECAS, DIAM. 72 POL (B)</v>
          </cell>
          <cell r="D772" t="str">
            <v>M</v>
          </cell>
          <cell r="E772">
            <v>235.25</v>
          </cell>
        </row>
        <row r="773">
          <cell r="B773" t="str">
            <v>091140</v>
          </cell>
          <cell r="C773" t="str">
            <v>TUBOS E PECAS, DIAM. 84 POL (B)</v>
          </cell>
          <cell r="D773" t="str">
            <v>M</v>
          </cell>
          <cell r="E773">
            <v>313.61</v>
          </cell>
        </row>
        <row r="774">
          <cell r="B774" t="str">
            <v>091141</v>
          </cell>
          <cell r="C774" t="str">
            <v>TUBOS E PECAS, DIAM. 100 POL (B)</v>
          </cell>
          <cell r="D774" t="str">
            <v>M</v>
          </cell>
          <cell r="E774">
            <v>477.49</v>
          </cell>
        </row>
        <row r="775">
          <cell r="B775" t="str">
            <v>091151</v>
          </cell>
          <cell r="C775" t="str">
            <v>TUBOS E PECAS, DIAM. 28 POL (C)</v>
          </cell>
          <cell r="D775" t="str">
            <v>M</v>
          </cell>
          <cell r="E775">
            <v>63.41</v>
          </cell>
        </row>
        <row r="776">
          <cell r="B776" t="str">
            <v>091152</v>
          </cell>
          <cell r="C776" t="str">
            <v>TUBOS E PECAS, DIAM. 30 POL (C)</v>
          </cell>
          <cell r="D776" t="str">
            <v>M</v>
          </cell>
          <cell r="E776">
            <v>65.760000000000005</v>
          </cell>
        </row>
        <row r="777">
          <cell r="B777" t="str">
            <v>091153</v>
          </cell>
          <cell r="C777" t="str">
            <v>TUBOS E PECAS, DIAM. 32 POL (C)</v>
          </cell>
          <cell r="D777" t="str">
            <v>M</v>
          </cell>
          <cell r="E777">
            <v>68.13</v>
          </cell>
        </row>
        <row r="778">
          <cell r="B778" t="str">
            <v>091154</v>
          </cell>
          <cell r="C778" t="str">
            <v>TUBOS E PECAS, DIAM. 36 POL (C)</v>
          </cell>
          <cell r="D778" t="str">
            <v>M</v>
          </cell>
          <cell r="E778">
            <v>73.040000000000006</v>
          </cell>
        </row>
        <row r="779">
          <cell r="B779" t="str">
            <v>091155</v>
          </cell>
          <cell r="C779" t="str">
            <v>TUBOS E PECAS, DIAM. 40 POL (C)</v>
          </cell>
          <cell r="D779" t="str">
            <v>M</v>
          </cell>
          <cell r="E779">
            <v>78.11</v>
          </cell>
        </row>
        <row r="780">
          <cell r="B780" t="str">
            <v>091156</v>
          </cell>
          <cell r="C780" t="str">
            <v>TUBOS E PECAS, DIAM. 42 POL (C)</v>
          </cell>
          <cell r="D780" t="str">
            <v>M</v>
          </cell>
          <cell r="E780">
            <v>87.34</v>
          </cell>
        </row>
        <row r="781">
          <cell r="B781" t="str">
            <v>091157</v>
          </cell>
          <cell r="C781" t="str">
            <v>TUBOS E PECAS, DIAM. 48 POL (C)</v>
          </cell>
          <cell r="D781" t="str">
            <v>M</v>
          </cell>
          <cell r="E781">
            <v>97.02</v>
          </cell>
        </row>
        <row r="782">
          <cell r="B782" t="str">
            <v>091158</v>
          </cell>
          <cell r="C782" t="str">
            <v>TUBOS E PECAS, DIAM. 60 POL (C)</v>
          </cell>
          <cell r="D782" t="str">
            <v>M</v>
          </cell>
          <cell r="E782">
            <v>127.86</v>
          </cell>
        </row>
        <row r="783">
          <cell r="B783" t="str">
            <v>091159</v>
          </cell>
          <cell r="C783" t="str">
            <v>TUBOS E PECAS, DIAM. 72 POL (C)</v>
          </cell>
          <cell r="D783" t="str">
            <v>M</v>
          </cell>
          <cell r="E783">
            <v>156.18</v>
          </cell>
        </row>
        <row r="784">
          <cell r="B784" t="str">
            <v>091160</v>
          </cell>
          <cell r="C784" t="str">
            <v>TUBOS E PECAS, DIAM. 84 POL (C)</v>
          </cell>
          <cell r="D784" t="str">
            <v>M</v>
          </cell>
          <cell r="E784">
            <v>208.22</v>
          </cell>
        </row>
        <row r="785">
          <cell r="B785" t="str">
            <v>091161</v>
          </cell>
          <cell r="C785" t="str">
            <v>TUBOS E PECAS, DIAM. 100 POL (C)</v>
          </cell>
          <cell r="D785" t="str">
            <v>M</v>
          </cell>
          <cell r="E785">
            <v>316.73</v>
          </cell>
        </row>
        <row r="787">
          <cell r="B787" t="str">
            <v>091300</v>
          </cell>
          <cell r="C787" t="str">
            <v>ANEIS DE MASTIQUE BETUMINOSO - TUBULACOES DE ACO</v>
          </cell>
        </row>
        <row r="788">
          <cell r="B788" t="str">
            <v>091301</v>
          </cell>
          <cell r="C788" t="str">
            <v>ANEL DE MASTIQUE BETUMINOSO,DIAMETRO 28 POL</v>
          </cell>
          <cell r="D788" t="str">
            <v>UN</v>
          </cell>
          <cell r="E788">
            <v>38.450000000000003</v>
          </cell>
        </row>
        <row r="789">
          <cell r="B789" t="str">
            <v>091302</v>
          </cell>
          <cell r="C789" t="str">
            <v>ANEL DE MASTIQUE BETUMINOSO,DIAMETRO 30 POL</v>
          </cell>
          <cell r="D789" t="str">
            <v>UN</v>
          </cell>
          <cell r="E789">
            <v>41.26</v>
          </cell>
        </row>
        <row r="790">
          <cell r="B790" t="str">
            <v>091303</v>
          </cell>
          <cell r="C790" t="str">
            <v>ANEL DE MASTIQUE BETUMINOSO,DIAMETRO 32 POL</v>
          </cell>
          <cell r="D790" t="str">
            <v>UN</v>
          </cell>
          <cell r="E790">
            <v>44.07</v>
          </cell>
        </row>
        <row r="791">
          <cell r="B791" t="str">
            <v>091304</v>
          </cell>
          <cell r="C791" t="str">
            <v>ANEL DE MASTIQUE BETUMINOSO,DIAMETRO 36 POL</v>
          </cell>
          <cell r="D791" t="str">
            <v>UN</v>
          </cell>
          <cell r="E791">
            <v>49.39</v>
          </cell>
        </row>
        <row r="792">
          <cell r="B792" t="str">
            <v>091305</v>
          </cell>
          <cell r="C792" t="str">
            <v>ANEL DE MASTIQUE BETUMINOSO,DIAMETRO 40 POL</v>
          </cell>
          <cell r="D792" t="str">
            <v>UN</v>
          </cell>
          <cell r="E792">
            <v>54.76</v>
          </cell>
        </row>
        <row r="793">
          <cell r="B793" t="str">
            <v>091306</v>
          </cell>
          <cell r="C793" t="str">
            <v>ANEL DE MASTIQUE BETUMINOSO,DIAMETRO 42 POL</v>
          </cell>
          <cell r="D793" t="str">
            <v>UN</v>
          </cell>
          <cell r="E793">
            <v>57.58</v>
          </cell>
        </row>
        <row r="794">
          <cell r="B794" t="str">
            <v>091307</v>
          </cell>
          <cell r="C794" t="str">
            <v>ANEL DE MASTIQUE BETUMINOSO,DIAMETRO 48 POL</v>
          </cell>
          <cell r="D794" t="str">
            <v>UN</v>
          </cell>
          <cell r="E794">
            <v>65.75</v>
          </cell>
        </row>
        <row r="795">
          <cell r="B795" t="str">
            <v>091308</v>
          </cell>
          <cell r="C795" t="str">
            <v>ANEL DE MASTIQUE BETUMINOSO,DIAMETRO 60 POL</v>
          </cell>
          <cell r="D795" t="str">
            <v>UN</v>
          </cell>
          <cell r="E795">
            <v>82.14</v>
          </cell>
        </row>
        <row r="796">
          <cell r="B796" t="str">
            <v>091309</v>
          </cell>
          <cell r="C796" t="str">
            <v>ANEL DE MASTIQUE BETUMINOSO,DIAMETRO 72 POL</v>
          </cell>
          <cell r="D796" t="str">
            <v>UN</v>
          </cell>
          <cell r="E796">
            <v>98.65</v>
          </cell>
        </row>
        <row r="797">
          <cell r="B797" t="str">
            <v>091310</v>
          </cell>
          <cell r="C797" t="str">
            <v>ANEL DE MASTIQUE BETUMINOSO,DIAMETRO 84 POL</v>
          </cell>
          <cell r="D797" t="str">
            <v>UN</v>
          </cell>
          <cell r="E797">
            <v>115.21</v>
          </cell>
        </row>
        <row r="798">
          <cell r="B798" t="str">
            <v>091311</v>
          </cell>
          <cell r="C798" t="str">
            <v>ANEL DE MASTIQUE BETUMINOSO,DIAMETRO 100 POL</v>
          </cell>
          <cell r="D798" t="str">
            <v>UN</v>
          </cell>
          <cell r="E798">
            <v>137.16999999999999</v>
          </cell>
        </row>
        <row r="800">
          <cell r="B800" t="str">
            <v>091400</v>
          </cell>
          <cell r="C800" t="str">
            <v>FABRICACAO DE CURVAS, A PARTIR DE TUBOS DE ACO, 3 A 22,5 GR</v>
          </cell>
        </row>
        <row r="801">
          <cell r="B801" t="str">
            <v>091401</v>
          </cell>
          <cell r="C801" t="str">
            <v>CURVA DE ACO DIAMETRO 28 POL</v>
          </cell>
          <cell r="D801" t="str">
            <v>UN</v>
          </cell>
          <cell r="E801">
            <v>1082.4000000000001</v>
          </cell>
        </row>
        <row r="802">
          <cell r="B802" t="str">
            <v>091402</v>
          </cell>
          <cell r="C802" t="str">
            <v>CURVA DE ACO DIAMETRO 30 POL</v>
          </cell>
          <cell r="D802" t="str">
            <v>UN</v>
          </cell>
          <cell r="E802">
            <v>1171.6600000000001</v>
          </cell>
        </row>
        <row r="803">
          <cell r="B803" t="str">
            <v>091403</v>
          </cell>
          <cell r="C803" t="str">
            <v>CURVA DE ACO DIAMETRO 32 POL</v>
          </cell>
          <cell r="D803" t="str">
            <v>UN</v>
          </cell>
          <cell r="E803">
            <v>1244.99</v>
          </cell>
        </row>
        <row r="804">
          <cell r="B804" t="str">
            <v>091404</v>
          </cell>
          <cell r="C804" t="str">
            <v>CURVA DE ACO DIAMETRO 36 POL</v>
          </cell>
          <cell r="D804" t="str">
            <v>UN</v>
          </cell>
          <cell r="E804">
            <v>1407.47</v>
          </cell>
        </row>
        <row r="805">
          <cell r="B805" t="str">
            <v>091405</v>
          </cell>
          <cell r="C805" t="str">
            <v>CURVA DE ACO DIAMETRO 40 POL</v>
          </cell>
          <cell r="D805" t="str">
            <v>UN</v>
          </cell>
          <cell r="E805">
            <v>1634.57</v>
          </cell>
        </row>
        <row r="806">
          <cell r="B806" t="str">
            <v>091406</v>
          </cell>
          <cell r="C806" t="str">
            <v>CURVA DE ACO DIAMETRO 42 POL.</v>
          </cell>
          <cell r="D806" t="str">
            <v>UN</v>
          </cell>
          <cell r="E806">
            <v>1984.14</v>
          </cell>
        </row>
        <row r="807">
          <cell r="B807" t="str">
            <v>091407</v>
          </cell>
          <cell r="C807" t="str">
            <v>CURVA DE ACO DIAMETRO 48 POL.</v>
          </cell>
          <cell r="D807" t="str">
            <v>UN</v>
          </cell>
          <cell r="E807">
            <v>2779.3</v>
          </cell>
        </row>
        <row r="808">
          <cell r="B808" t="str">
            <v>091408</v>
          </cell>
          <cell r="C808" t="str">
            <v>CURVA DE ACO DIAMETRO 60 POL.</v>
          </cell>
          <cell r="D808" t="str">
            <v>UN</v>
          </cell>
          <cell r="E808">
            <v>3611.41</v>
          </cell>
        </row>
        <row r="809">
          <cell r="B809" t="str">
            <v>091409</v>
          </cell>
          <cell r="C809" t="str">
            <v>CURVA DE ACO DIAMETRO 72 POL.</v>
          </cell>
          <cell r="D809" t="str">
            <v>UN</v>
          </cell>
          <cell r="E809">
            <v>4502.1099999999997</v>
          </cell>
        </row>
        <row r="810">
          <cell r="B810" t="str">
            <v>091410</v>
          </cell>
          <cell r="C810" t="str">
            <v>CURVA DE ACO DIAMETRO 84 POL.</v>
          </cell>
          <cell r="D810" t="str">
            <v>UN</v>
          </cell>
          <cell r="E810">
            <v>5997.63</v>
          </cell>
        </row>
        <row r="811">
          <cell r="B811" t="str">
            <v>091411</v>
          </cell>
          <cell r="C811" t="str">
            <v>CURVA DE ACO DIAMETRO 100 POL.</v>
          </cell>
          <cell r="D811" t="str">
            <v>UN</v>
          </cell>
          <cell r="E811">
            <v>8102.33</v>
          </cell>
        </row>
        <row r="813">
          <cell r="B813" t="str">
            <v>091500</v>
          </cell>
          <cell r="C813" t="str">
            <v>FABRICACAO  DE  CURVAS, A PARTIR  DE TUBO DE ACO, 22,51 A 45 GRAUS</v>
          </cell>
        </row>
        <row r="814">
          <cell r="B814" t="str">
            <v>091501</v>
          </cell>
          <cell r="C814" t="str">
            <v>CURVA DE ACO DIAMETRO 28 POL</v>
          </cell>
          <cell r="D814" t="str">
            <v>UN</v>
          </cell>
          <cell r="E814">
            <v>1642.44</v>
          </cell>
        </row>
        <row r="815">
          <cell r="B815" t="str">
            <v>091502</v>
          </cell>
          <cell r="C815" t="str">
            <v>CURVA DE ACO DIAMETRO 30 POL</v>
          </cell>
          <cell r="D815" t="str">
            <v>UN</v>
          </cell>
          <cell r="E815">
            <v>1788.94</v>
          </cell>
        </row>
        <row r="816">
          <cell r="B816" t="str">
            <v>091503</v>
          </cell>
          <cell r="C816" t="str">
            <v>CURVA DE ACO DIAMETRO 32 POL</v>
          </cell>
          <cell r="D816" t="str">
            <v>UN</v>
          </cell>
          <cell r="E816">
            <v>1873.9</v>
          </cell>
        </row>
        <row r="817">
          <cell r="B817" t="str">
            <v>091504</v>
          </cell>
          <cell r="C817" t="str">
            <v>CURVA DE ACO DIAMETRO 36 POL</v>
          </cell>
          <cell r="D817" t="str">
            <v>UN</v>
          </cell>
          <cell r="E817">
            <v>2205.5100000000002</v>
          </cell>
        </row>
        <row r="818">
          <cell r="B818" t="str">
            <v>091505</v>
          </cell>
          <cell r="C818" t="str">
            <v>CURVA DE ACO DIAMETRO 40 POL</v>
          </cell>
          <cell r="D818" t="str">
            <v>UN</v>
          </cell>
          <cell r="E818">
            <v>2475.5500000000002</v>
          </cell>
        </row>
        <row r="819">
          <cell r="B819" t="str">
            <v>091506</v>
          </cell>
          <cell r="C819" t="str">
            <v>CURVA DE ACO DIAMETRO 42 POL.</v>
          </cell>
          <cell r="D819" t="str">
            <v>UN</v>
          </cell>
          <cell r="E819">
            <v>3144.82</v>
          </cell>
        </row>
        <row r="820">
          <cell r="B820" t="str">
            <v>091507</v>
          </cell>
          <cell r="C820" t="str">
            <v>CURVA DE ACO DIAMETRO 48 POL.</v>
          </cell>
          <cell r="D820" t="str">
            <v>UN</v>
          </cell>
          <cell r="E820">
            <v>3964.42</v>
          </cell>
        </row>
        <row r="821">
          <cell r="B821" t="str">
            <v>091508</v>
          </cell>
          <cell r="C821" t="str">
            <v>CURVA DE ACO DIAMETRO 60 POL.</v>
          </cell>
          <cell r="D821" t="str">
            <v>UN</v>
          </cell>
          <cell r="E821">
            <v>5385.06</v>
          </cell>
        </row>
        <row r="822">
          <cell r="B822" t="str">
            <v>091509</v>
          </cell>
          <cell r="C822" t="str">
            <v>CURVA DE ACO DIAMETRO 72 POL.</v>
          </cell>
          <cell r="D822" t="str">
            <v>UN</v>
          </cell>
          <cell r="E822">
            <v>6619.22</v>
          </cell>
        </row>
        <row r="823">
          <cell r="B823" t="str">
            <v>091510</v>
          </cell>
          <cell r="C823" t="str">
            <v>CURVA DE ACO DIAMETRO 84 POL.</v>
          </cell>
          <cell r="D823" t="str">
            <v>UN</v>
          </cell>
          <cell r="E823">
            <v>8220.65</v>
          </cell>
        </row>
        <row r="824">
          <cell r="B824" t="str">
            <v>091511</v>
          </cell>
          <cell r="C824" t="str">
            <v>CURVA DE ACO DIAMETRO 100 POL.</v>
          </cell>
          <cell r="D824" t="str">
            <v>UN</v>
          </cell>
          <cell r="E824">
            <v>11186.24</v>
          </cell>
        </row>
        <row r="826">
          <cell r="B826" t="str">
            <v>091600</v>
          </cell>
          <cell r="C826" t="str">
            <v>FABRICACAO  DE  CURVAS, A PARTIR DE TUBOS DE ACO, 45,01 A 67,5 GR</v>
          </cell>
        </row>
        <row r="827">
          <cell r="B827" t="str">
            <v>091601</v>
          </cell>
          <cell r="C827" t="str">
            <v>CURVA DE ACO DIAMETRO 28 POL</v>
          </cell>
          <cell r="D827" t="str">
            <v>UN</v>
          </cell>
          <cell r="E827">
            <v>2385.36</v>
          </cell>
        </row>
        <row r="828">
          <cell r="B828" t="str">
            <v>091602</v>
          </cell>
          <cell r="C828" t="str">
            <v>CURVA DE ACO DIAMETRO 30 POL</v>
          </cell>
          <cell r="D828" t="str">
            <v>UN</v>
          </cell>
          <cell r="E828">
            <v>2611.77</v>
          </cell>
        </row>
        <row r="829">
          <cell r="B829" t="str">
            <v>091603</v>
          </cell>
          <cell r="C829" t="str">
            <v>CURVA DE ACO DIAMETRO 32 POL</v>
          </cell>
          <cell r="D829" t="str">
            <v>UN</v>
          </cell>
          <cell r="E829">
            <v>2810.88</v>
          </cell>
        </row>
        <row r="830">
          <cell r="B830" t="str">
            <v>091604</v>
          </cell>
          <cell r="C830" t="str">
            <v>CURVA DE ACO DIAMETRO 36 POL</v>
          </cell>
          <cell r="D830" t="str">
            <v>UN</v>
          </cell>
          <cell r="E830">
            <v>3209.34</v>
          </cell>
        </row>
        <row r="831">
          <cell r="B831" t="str">
            <v>091605</v>
          </cell>
          <cell r="C831" t="str">
            <v>CURVA DE ACO DIAMETRO 40 POL</v>
          </cell>
          <cell r="D831" t="str">
            <v>UN</v>
          </cell>
          <cell r="E831">
            <v>3632.58</v>
          </cell>
        </row>
        <row r="832">
          <cell r="B832" t="str">
            <v>091606</v>
          </cell>
          <cell r="C832" t="str">
            <v>CURVA DE ACO DIAMETRO 42 POL.</v>
          </cell>
          <cell r="D832" t="str">
            <v>UN</v>
          </cell>
          <cell r="E832">
            <v>4657.91</v>
          </cell>
        </row>
        <row r="833">
          <cell r="B833" t="str">
            <v>091607</v>
          </cell>
          <cell r="C833" t="str">
            <v>CURVA DE ACO DIAMETRO 48 POL.</v>
          </cell>
          <cell r="D833" t="str">
            <v>UN</v>
          </cell>
          <cell r="E833">
            <v>5781.39</v>
          </cell>
        </row>
        <row r="834">
          <cell r="B834" t="str">
            <v>091608</v>
          </cell>
          <cell r="C834" t="str">
            <v>CURVA DE ACO DIAMETRO 60 POL.</v>
          </cell>
          <cell r="D834" t="str">
            <v>UN</v>
          </cell>
          <cell r="E834">
            <v>7982.54</v>
          </cell>
        </row>
        <row r="835">
          <cell r="B835" t="str">
            <v>091609</v>
          </cell>
          <cell r="C835" t="str">
            <v>CURVA DE ACO DIAMETRO 72 POL.</v>
          </cell>
          <cell r="D835" t="str">
            <v>UN</v>
          </cell>
          <cell r="E835">
            <v>9851.66</v>
          </cell>
        </row>
        <row r="836">
          <cell r="B836" t="str">
            <v>091610</v>
          </cell>
          <cell r="C836" t="str">
            <v>CURVA DE ACO DIAMETRO 84 POL.</v>
          </cell>
          <cell r="D836" t="str">
            <v>UN</v>
          </cell>
          <cell r="E836">
            <v>12246.82</v>
          </cell>
        </row>
        <row r="837">
          <cell r="B837" t="str">
            <v>091611</v>
          </cell>
          <cell r="C837" t="str">
            <v>CURVA DE ACO DIAMETRO 100 POL.</v>
          </cell>
          <cell r="D837" t="str">
            <v>UN</v>
          </cell>
          <cell r="E837">
            <v>16619</v>
          </cell>
        </row>
        <row r="839">
          <cell r="B839" t="str">
            <v>091700</v>
          </cell>
          <cell r="C839" t="str">
            <v>F0BRICACAO  DE  CURVAS, A PARTIR DE TUBOS DE ACO, 67,51 A 90 GR</v>
          </cell>
        </row>
        <row r="840">
          <cell r="B840" t="str">
            <v>091701</v>
          </cell>
          <cell r="C840" t="str">
            <v>CURVA DE ACO DIAMETRO 28 POL</v>
          </cell>
          <cell r="D840" t="str">
            <v>UN</v>
          </cell>
          <cell r="E840">
            <v>3141.83</v>
          </cell>
        </row>
        <row r="841">
          <cell r="B841" t="str">
            <v>091702</v>
          </cell>
          <cell r="C841" t="str">
            <v>CURVA DE ACO DIAMETRO 30 POL</v>
          </cell>
          <cell r="D841" t="str">
            <v>UN</v>
          </cell>
          <cell r="E841">
            <v>3409.57</v>
          </cell>
        </row>
        <row r="842">
          <cell r="B842" t="str">
            <v>091703</v>
          </cell>
          <cell r="C842" t="str">
            <v>CURVA DE ACO DIAMETRO 32 POL</v>
          </cell>
          <cell r="D842" t="str">
            <v>UN</v>
          </cell>
          <cell r="E842">
            <v>3675.06</v>
          </cell>
        </row>
        <row r="843">
          <cell r="B843" t="str">
            <v>091704</v>
          </cell>
          <cell r="C843" t="str">
            <v>CURVA DE ACO DIAMETRO 36 POL</v>
          </cell>
          <cell r="D843" t="str">
            <v>UN</v>
          </cell>
          <cell r="E843">
            <v>4215.42</v>
          </cell>
        </row>
        <row r="844">
          <cell r="B844" t="str">
            <v>091705</v>
          </cell>
          <cell r="C844" t="str">
            <v>CURVA DE ACO DIAMETRO 40 POL</v>
          </cell>
          <cell r="D844" t="str">
            <v>UN</v>
          </cell>
          <cell r="E844">
            <v>4750.9399999999996</v>
          </cell>
        </row>
        <row r="845">
          <cell r="B845" t="str">
            <v>091706</v>
          </cell>
          <cell r="C845" t="str">
            <v>CURVA DE ACO DIAMETRO 42 POL.</v>
          </cell>
          <cell r="D845" t="str">
            <v>UN</v>
          </cell>
          <cell r="E845">
            <v>6105.16</v>
          </cell>
        </row>
        <row r="846">
          <cell r="B846" t="str">
            <v>091707</v>
          </cell>
          <cell r="C846" t="str">
            <v>CURVA DE ACO DIAMETRO 48 POL.</v>
          </cell>
          <cell r="D846" t="str">
            <v>UN</v>
          </cell>
          <cell r="E846">
            <v>7541.81</v>
          </cell>
        </row>
        <row r="847">
          <cell r="B847" t="str">
            <v>091708</v>
          </cell>
          <cell r="C847" t="str">
            <v>CURVA DE ACO DIAMETRO 60 POL.</v>
          </cell>
          <cell r="D847" t="str">
            <v>UN</v>
          </cell>
          <cell r="E847">
            <v>10477.200000000001</v>
          </cell>
        </row>
        <row r="848">
          <cell r="B848" t="str">
            <v>091709</v>
          </cell>
          <cell r="C848" t="str">
            <v>CURVA DE ACO DIAMETRO 72 POL.</v>
          </cell>
          <cell r="D848" t="str">
            <v>UN</v>
          </cell>
          <cell r="E848">
            <v>12642.47</v>
          </cell>
        </row>
        <row r="849">
          <cell r="B849" t="str">
            <v>091710</v>
          </cell>
          <cell r="C849" t="str">
            <v>CURVA DE ACO DIAMETRO 84 POL.</v>
          </cell>
          <cell r="D849" t="str">
            <v>UN</v>
          </cell>
          <cell r="E849">
            <v>15779.34</v>
          </cell>
        </row>
        <row r="850">
          <cell r="B850" t="str">
            <v>091711</v>
          </cell>
          <cell r="C850" t="str">
            <v>CURVA DE ACO DIAMETRO 100 POL.</v>
          </cell>
          <cell r="D850" t="str">
            <v>UN</v>
          </cell>
          <cell r="E850">
            <v>21451.19</v>
          </cell>
        </row>
        <row r="852">
          <cell r="B852" t="str">
            <v>091800</v>
          </cell>
          <cell r="C852" t="str">
            <v>CORTE E BISELAMENTO EM TUBOS DE ACO E = 5/16 POLEGADA</v>
          </cell>
        </row>
        <row r="853">
          <cell r="B853" t="str">
            <v>091801</v>
          </cell>
          <cell r="C853" t="str">
            <v>DIAMETRO 4  POLEGADA</v>
          </cell>
          <cell r="D853" t="str">
            <v>UN</v>
          </cell>
          <cell r="E853">
            <v>13.53</v>
          </cell>
        </row>
        <row r="854">
          <cell r="B854" t="str">
            <v>091802</v>
          </cell>
          <cell r="C854" t="str">
            <v>DIAMETRO 6  POLEGADA</v>
          </cell>
          <cell r="D854" t="str">
            <v>UN</v>
          </cell>
          <cell r="E854">
            <v>20.32</v>
          </cell>
        </row>
        <row r="855">
          <cell r="B855" t="str">
            <v>091803</v>
          </cell>
          <cell r="C855" t="str">
            <v>DIAMETRO 8  POLEGADA</v>
          </cell>
          <cell r="D855" t="str">
            <v>UN</v>
          </cell>
          <cell r="E855">
            <v>27.09</v>
          </cell>
        </row>
        <row r="856">
          <cell r="B856" t="str">
            <v>091804</v>
          </cell>
          <cell r="C856" t="str">
            <v>DIAMETRO 10 POLEGADA</v>
          </cell>
          <cell r="D856" t="str">
            <v>UN</v>
          </cell>
          <cell r="E856">
            <v>33.869999999999997</v>
          </cell>
        </row>
        <row r="857">
          <cell r="B857" t="str">
            <v>091805</v>
          </cell>
          <cell r="C857" t="str">
            <v>DIAMETRO 12 POLEGADA</v>
          </cell>
          <cell r="D857" t="str">
            <v>UN</v>
          </cell>
          <cell r="E857">
            <v>40.64</v>
          </cell>
        </row>
        <row r="858">
          <cell r="B858" t="str">
            <v>091806</v>
          </cell>
          <cell r="C858" t="str">
            <v>DIAMETRO 16 POLEGADA</v>
          </cell>
          <cell r="D858" t="str">
            <v>UN</v>
          </cell>
          <cell r="E858">
            <v>54.19</v>
          </cell>
        </row>
        <row r="859">
          <cell r="B859" t="str">
            <v>091807</v>
          </cell>
          <cell r="C859" t="str">
            <v>DIAMETRO 20 POLEGADA</v>
          </cell>
          <cell r="D859" t="str">
            <v>UN</v>
          </cell>
          <cell r="E859">
            <v>67.75</v>
          </cell>
        </row>
        <row r="860">
          <cell r="B860" t="str">
            <v>091808</v>
          </cell>
          <cell r="C860" t="str">
            <v>DIAMETRO 24 POLEGADA</v>
          </cell>
          <cell r="D860" t="str">
            <v>UN</v>
          </cell>
          <cell r="E860">
            <v>81.3</v>
          </cell>
        </row>
        <row r="861">
          <cell r="B861" t="str">
            <v>091809</v>
          </cell>
          <cell r="C861" t="str">
            <v>DIAMETRO 28 POLEGADA</v>
          </cell>
          <cell r="D861" t="str">
            <v>UN</v>
          </cell>
          <cell r="E861">
            <v>94.85</v>
          </cell>
        </row>
        <row r="862">
          <cell r="B862" t="str">
            <v>091810</v>
          </cell>
          <cell r="C862" t="str">
            <v>DIAMETRO 30 POLEGADA</v>
          </cell>
          <cell r="D862" t="str">
            <v>UN</v>
          </cell>
          <cell r="E862">
            <v>101.63</v>
          </cell>
        </row>
        <row r="863">
          <cell r="B863" t="str">
            <v>091811</v>
          </cell>
          <cell r="C863" t="str">
            <v>DIAMETRO 32 POLEGADA</v>
          </cell>
          <cell r="D863" t="str">
            <v>UN</v>
          </cell>
          <cell r="E863">
            <v>108.4</v>
          </cell>
        </row>
        <row r="864">
          <cell r="B864" t="str">
            <v>091812</v>
          </cell>
          <cell r="C864" t="str">
            <v>DIAMETRO 36 POLEGADA</v>
          </cell>
          <cell r="D864" t="str">
            <v>UN</v>
          </cell>
          <cell r="E864">
            <v>121.96</v>
          </cell>
        </row>
        <row r="865">
          <cell r="B865" t="str">
            <v>091813</v>
          </cell>
          <cell r="C865" t="str">
            <v>DIAMETRO 40 POLEGADA</v>
          </cell>
          <cell r="D865" t="str">
            <v>UN</v>
          </cell>
          <cell r="E865">
            <v>135.51</v>
          </cell>
        </row>
        <row r="867">
          <cell r="B867" t="str">
            <v>091900</v>
          </cell>
          <cell r="C867" t="str">
            <v>CORTE E BISELAMENTO EM TUBOS DE ACO E = 7/16 POLEGADA</v>
          </cell>
        </row>
        <row r="868">
          <cell r="B868" t="str">
            <v>091914</v>
          </cell>
          <cell r="C868" t="str">
            <v>DIAMETRO - 42 POL.</v>
          </cell>
          <cell r="D868" t="str">
            <v>UN</v>
          </cell>
          <cell r="E868">
            <v>201.45</v>
          </cell>
        </row>
        <row r="869">
          <cell r="B869" t="str">
            <v>091915</v>
          </cell>
          <cell r="C869" t="str">
            <v>DIAMETRO - 48 POL.</v>
          </cell>
          <cell r="D869" t="str">
            <v>UN</v>
          </cell>
          <cell r="E869">
            <v>230.23</v>
          </cell>
        </row>
        <row r="871">
          <cell r="B871" t="str">
            <v>092100</v>
          </cell>
          <cell r="C871" t="str">
            <v>SOLDA EM TUBOS DE ACO E = 5/16 POLEGADA</v>
          </cell>
        </row>
        <row r="872">
          <cell r="B872" t="str">
            <v>092101</v>
          </cell>
          <cell r="C872" t="str">
            <v>DIAMETRO 4  POLEGADA</v>
          </cell>
          <cell r="D872" t="str">
            <v>UN</v>
          </cell>
          <cell r="E872">
            <v>27.95</v>
          </cell>
        </row>
        <row r="873">
          <cell r="B873" t="str">
            <v>092102</v>
          </cell>
          <cell r="C873" t="str">
            <v>DIAMETRO 6  POLEGADA</v>
          </cell>
          <cell r="D873" t="str">
            <v>UN</v>
          </cell>
          <cell r="E873">
            <v>41.94</v>
          </cell>
        </row>
        <row r="874">
          <cell r="B874" t="str">
            <v>092103</v>
          </cell>
          <cell r="C874" t="str">
            <v>DIAMETRO 8  POLEGADA</v>
          </cell>
          <cell r="D874" t="str">
            <v>UN</v>
          </cell>
          <cell r="E874">
            <v>55.92</v>
          </cell>
        </row>
        <row r="875">
          <cell r="B875" t="str">
            <v>092104</v>
          </cell>
          <cell r="C875" t="str">
            <v>DIAMETRO 10 POLEGADA</v>
          </cell>
          <cell r="D875" t="str">
            <v>UN</v>
          </cell>
          <cell r="E875">
            <v>69.91</v>
          </cell>
        </row>
        <row r="876">
          <cell r="B876" t="str">
            <v>092105</v>
          </cell>
          <cell r="C876" t="str">
            <v>DIAMETRO 12 POLEGADA</v>
          </cell>
          <cell r="D876" t="str">
            <v>UN</v>
          </cell>
          <cell r="E876">
            <v>83.9</v>
          </cell>
        </row>
        <row r="877">
          <cell r="B877" t="str">
            <v>092106</v>
          </cell>
          <cell r="C877" t="str">
            <v>DIAMETRO 16 POLEGADA</v>
          </cell>
          <cell r="D877" t="str">
            <v>UN</v>
          </cell>
          <cell r="E877">
            <v>111.87</v>
          </cell>
        </row>
        <row r="878">
          <cell r="B878" t="str">
            <v>092107</v>
          </cell>
          <cell r="C878" t="str">
            <v>DIAMETRO 20 POLEGADA</v>
          </cell>
          <cell r="D878" t="str">
            <v>UN</v>
          </cell>
          <cell r="E878">
            <v>139.83000000000001</v>
          </cell>
        </row>
        <row r="879">
          <cell r="B879" t="str">
            <v>092108</v>
          </cell>
          <cell r="C879" t="str">
            <v>DIAMETRO 24 POLEGADA</v>
          </cell>
          <cell r="D879" t="str">
            <v>UN</v>
          </cell>
          <cell r="E879">
            <v>167.8</v>
          </cell>
        </row>
        <row r="880">
          <cell r="B880" t="str">
            <v>092109</v>
          </cell>
          <cell r="C880" t="str">
            <v>DIAMETRO 28 POLEGADA</v>
          </cell>
          <cell r="D880" t="str">
            <v>UN</v>
          </cell>
          <cell r="E880">
            <v>195.78</v>
          </cell>
        </row>
        <row r="881">
          <cell r="B881" t="str">
            <v>092110</v>
          </cell>
          <cell r="C881" t="str">
            <v>DIAMETRO 30 POLEGADA</v>
          </cell>
          <cell r="D881" t="str">
            <v>UN</v>
          </cell>
          <cell r="E881">
            <v>209.76</v>
          </cell>
        </row>
        <row r="882">
          <cell r="B882" t="str">
            <v>092111</v>
          </cell>
          <cell r="C882" t="str">
            <v>DIAMETRO 32 POLEGADA</v>
          </cell>
          <cell r="D882" t="str">
            <v>UN</v>
          </cell>
          <cell r="E882">
            <v>223.75</v>
          </cell>
        </row>
        <row r="883">
          <cell r="B883" t="str">
            <v>092112</v>
          </cell>
          <cell r="C883" t="str">
            <v>DIAMETRO 36 POLEGADA</v>
          </cell>
          <cell r="D883" t="str">
            <v>UN</v>
          </cell>
          <cell r="E883">
            <v>251.71</v>
          </cell>
        </row>
        <row r="884">
          <cell r="B884" t="str">
            <v>092113</v>
          </cell>
          <cell r="C884" t="str">
            <v>DIAMETRO 40 POLEGADA</v>
          </cell>
          <cell r="D884" t="str">
            <v>UN</v>
          </cell>
          <cell r="E884">
            <v>279.68</v>
          </cell>
        </row>
        <row r="886">
          <cell r="B886" t="str">
            <v>092200</v>
          </cell>
          <cell r="C886" t="str">
            <v>SOLDA EM TUBOS DE ACO E = 7/16 POLEGADA</v>
          </cell>
        </row>
        <row r="887">
          <cell r="B887" t="str">
            <v>092214</v>
          </cell>
          <cell r="C887" t="str">
            <v>DIAMETRO - 42 POL.</v>
          </cell>
          <cell r="D887" t="str">
            <v>UN</v>
          </cell>
          <cell r="E887">
            <v>415.97</v>
          </cell>
        </row>
        <row r="888">
          <cell r="B888" t="str">
            <v>092215</v>
          </cell>
          <cell r="C888" t="str">
            <v>DIAMETRO - 48 POL.</v>
          </cell>
          <cell r="D888" t="str">
            <v>UN</v>
          </cell>
          <cell r="E888">
            <v>475.39</v>
          </cell>
        </row>
        <row r="890">
          <cell r="B890" t="str">
            <v>092400</v>
          </cell>
          <cell r="C890" t="str">
            <v>REVESTIMENTO DE PROTECAO EXTERNA DE JUNTAS SOLDADAS - ACO</v>
          </cell>
        </row>
        <row r="891">
          <cell r="B891" t="str">
            <v>092401</v>
          </cell>
          <cell r="C891" t="str">
            <v>DIAMETRO 4  POLEGADA</v>
          </cell>
          <cell r="D891" t="str">
            <v>UN</v>
          </cell>
          <cell r="E891">
            <v>7.24</v>
          </cell>
        </row>
        <row r="892">
          <cell r="B892" t="str">
            <v>092402</v>
          </cell>
          <cell r="C892" t="str">
            <v>DIAMETRO 6  POLEGADA</v>
          </cell>
          <cell r="D892" t="str">
            <v>UN</v>
          </cell>
          <cell r="E892">
            <v>10.86</v>
          </cell>
        </row>
        <row r="893">
          <cell r="B893" t="str">
            <v>092403</v>
          </cell>
          <cell r="C893" t="str">
            <v>DIAMETRO 8  POLEGADA</v>
          </cell>
          <cell r="D893" t="str">
            <v>UN</v>
          </cell>
          <cell r="E893">
            <v>14.51</v>
          </cell>
        </row>
        <row r="894">
          <cell r="B894" t="str">
            <v>092404</v>
          </cell>
          <cell r="C894" t="str">
            <v>DIAMETRO 10 POLEGADA</v>
          </cell>
          <cell r="D894" t="str">
            <v>UN</v>
          </cell>
          <cell r="E894">
            <v>18.14</v>
          </cell>
        </row>
        <row r="895">
          <cell r="B895" t="str">
            <v>092405</v>
          </cell>
          <cell r="C895" t="str">
            <v>DIAMETRO 12 POLEGADA</v>
          </cell>
          <cell r="D895" t="str">
            <v>UN</v>
          </cell>
          <cell r="E895">
            <v>21.75</v>
          </cell>
        </row>
        <row r="896">
          <cell r="B896" t="str">
            <v>092406</v>
          </cell>
          <cell r="C896" t="str">
            <v>DIAMETRO 16 POLEGADA</v>
          </cell>
          <cell r="D896" t="str">
            <v>UN</v>
          </cell>
          <cell r="E896">
            <v>29.02</v>
          </cell>
        </row>
        <row r="897">
          <cell r="B897" t="str">
            <v>092407</v>
          </cell>
          <cell r="C897" t="str">
            <v>DIAMETRO 20 POLEGADA</v>
          </cell>
          <cell r="D897" t="str">
            <v>UN</v>
          </cell>
          <cell r="E897">
            <v>36.28</v>
          </cell>
        </row>
        <row r="898">
          <cell r="B898" t="str">
            <v>092408</v>
          </cell>
          <cell r="C898" t="str">
            <v>DIAMETRO 24 POLEGADA</v>
          </cell>
          <cell r="D898" t="str">
            <v>UN</v>
          </cell>
          <cell r="E898">
            <v>43.53</v>
          </cell>
        </row>
        <row r="899">
          <cell r="B899" t="str">
            <v>092409</v>
          </cell>
          <cell r="C899" t="str">
            <v>DIAMETRO 28 POLEGADA</v>
          </cell>
          <cell r="D899" t="str">
            <v>UN</v>
          </cell>
          <cell r="E899">
            <v>50.79</v>
          </cell>
        </row>
        <row r="900">
          <cell r="B900" t="str">
            <v>092410</v>
          </cell>
          <cell r="C900" t="str">
            <v>DIAMETRO 30 POLEGADA</v>
          </cell>
          <cell r="D900" t="str">
            <v>UN</v>
          </cell>
          <cell r="E900">
            <v>108.84</v>
          </cell>
        </row>
        <row r="901">
          <cell r="B901" t="str">
            <v>092411</v>
          </cell>
          <cell r="C901" t="str">
            <v>DIAMETRO 32 POLEGADA</v>
          </cell>
          <cell r="D901" t="str">
            <v>UN</v>
          </cell>
          <cell r="E901">
            <v>116.09</v>
          </cell>
        </row>
        <row r="902">
          <cell r="B902" t="str">
            <v>092412</v>
          </cell>
          <cell r="C902" t="str">
            <v>DIAMETRO 36 POLEGADA</v>
          </cell>
          <cell r="D902" t="str">
            <v>UN</v>
          </cell>
          <cell r="E902">
            <v>163.28</v>
          </cell>
        </row>
        <row r="903">
          <cell r="B903" t="str">
            <v>092413</v>
          </cell>
          <cell r="C903" t="str">
            <v>DIAMETRO 40 POLEGADA</v>
          </cell>
          <cell r="D903" t="str">
            <v>UN</v>
          </cell>
          <cell r="E903">
            <v>181.41</v>
          </cell>
        </row>
        <row r="905">
          <cell r="B905" t="str">
            <v>092500</v>
          </cell>
          <cell r="C905" t="str">
            <v>PINTURA DE TUBOS E PECAS DE ACO EM EPOXI</v>
          </cell>
        </row>
        <row r="906">
          <cell r="B906" t="str">
            <v>092501</v>
          </cell>
          <cell r="C906" t="str">
            <v>PINTURA DE TUBOS E PECAS DE ACO EM EPOXI</v>
          </cell>
          <cell r="D906" t="str">
            <v>M2</v>
          </cell>
          <cell r="E906">
            <v>58.86</v>
          </cell>
        </row>
        <row r="908">
          <cell r="B908" t="str">
            <v>092600</v>
          </cell>
          <cell r="C908" t="str">
            <v>PINTURA DE CONEXOES E PECAS EM GERAL COM COALTAR  EPOXI - ACO</v>
          </cell>
        </row>
        <row r="909">
          <cell r="B909" t="str">
            <v>092601</v>
          </cell>
          <cell r="C909" t="str">
            <v>PINTURA DE CONEXOES E PECAS EM GERAL COM COALTAR  EPOXI</v>
          </cell>
          <cell r="D909" t="str">
            <v>M2</v>
          </cell>
          <cell r="E909">
            <v>56.85</v>
          </cell>
        </row>
        <row r="911">
          <cell r="B911" t="str">
            <v>092700</v>
          </cell>
          <cell r="C911" t="str">
            <v>PINTURA DE TUBOS DE ACO COM COALTAR EPOXI - ACO</v>
          </cell>
        </row>
        <row r="912">
          <cell r="B912" t="str">
            <v>092701</v>
          </cell>
          <cell r="C912" t="str">
            <v>DIAMETRO 4  POLEGADA</v>
          </cell>
          <cell r="D912" t="str">
            <v>M</v>
          </cell>
          <cell r="E912">
            <v>22.34</v>
          </cell>
        </row>
        <row r="913">
          <cell r="B913" t="str">
            <v>092702</v>
          </cell>
          <cell r="C913" t="str">
            <v>DIAMETRO 6  POLEGADA</v>
          </cell>
          <cell r="D913" t="str">
            <v>M</v>
          </cell>
          <cell r="E913">
            <v>33.54</v>
          </cell>
        </row>
        <row r="914">
          <cell r="B914" t="str">
            <v>092703</v>
          </cell>
          <cell r="C914" t="str">
            <v>DIAMETRO 8  POLEGADA</v>
          </cell>
          <cell r="D914" t="str">
            <v>M</v>
          </cell>
          <cell r="E914">
            <v>44.72</v>
          </cell>
        </row>
        <row r="915">
          <cell r="B915" t="str">
            <v>092704</v>
          </cell>
          <cell r="C915" t="str">
            <v>DIAMETRO 10 POLEGADA</v>
          </cell>
          <cell r="D915" t="str">
            <v>M</v>
          </cell>
          <cell r="E915">
            <v>55.93</v>
          </cell>
        </row>
        <row r="916">
          <cell r="B916" t="str">
            <v>092705</v>
          </cell>
          <cell r="C916" t="str">
            <v>DIAMETRO 12 POLEGADA</v>
          </cell>
          <cell r="D916" t="str">
            <v>M</v>
          </cell>
          <cell r="E916">
            <v>67.11</v>
          </cell>
        </row>
        <row r="917">
          <cell r="B917" t="str">
            <v>092706</v>
          </cell>
          <cell r="C917" t="str">
            <v>DIAMETRO 16 POLEGADA</v>
          </cell>
          <cell r="D917" t="str">
            <v>M</v>
          </cell>
          <cell r="E917">
            <v>89.4</v>
          </cell>
        </row>
        <row r="918">
          <cell r="B918" t="str">
            <v>092707</v>
          </cell>
          <cell r="C918" t="str">
            <v>DIAMETRO 20 POLEGADA</v>
          </cell>
          <cell r="D918" t="str">
            <v>M</v>
          </cell>
          <cell r="E918">
            <v>111.97</v>
          </cell>
        </row>
        <row r="919">
          <cell r="B919" t="str">
            <v>092708</v>
          </cell>
          <cell r="C919" t="str">
            <v>DIAMETRO 24 POLEGADA</v>
          </cell>
          <cell r="D919" t="str">
            <v>M</v>
          </cell>
          <cell r="E919">
            <v>134.34</v>
          </cell>
        </row>
        <row r="920">
          <cell r="B920" t="str">
            <v>092709</v>
          </cell>
          <cell r="C920" t="str">
            <v>DIAMETRO 28 POLEGADA</v>
          </cell>
          <cell r="D920" t="str">
            <v>M</v>
          </cell>
          <cell r="E920">
            <v>156.76</v>
          </cell>
        </row>
        <row r="921">
          <cell r="B921" t="str">
            <v>092710</v>
          </cell>
          <cell r="C921" t="str">
            <v>DIAMETRO 30 POLEGADA</v>
          </cell>
          <cell r="D921" t="str">
            <v>M</v>
          </cell>
          <cell r="E921">
            <v>168</v>
          </cell>
        </row>
        <row r="922">
          <cell r="B922" t="str">
            <v>092711</v>
          </cell>
          <cell r="C922" t="str">
            <v>DIAMETRO 32 POLEGADA</v>
          </cell>
          <cell r="D922" t="str">
            <v>M</v>
          </cell>
          <cell r="E922">
            <v>179.19</v>
          </cell>
        </row>
        <row r="923">
          <cell r="B923" t="str">
            <v>092712</v>
          </cell>
          <cell r="C923" t="str">
            <v>DIAMETRO 36 POLEGADA</v>
          </cell>
          <cell r="D923" t="str">
            <v>M</v>
          </cell>
          <cell r="E923">
            <v>201.58</v>
          </cell>
        </row>
        <row r="924">
          <cell r="B924" t="str">
            <v>092713</v>
          </cell>
          <cell r="C924" t="str">
            <v>DIAMETRO 40 POLEGADA</v>
          </cell>
          <cell r="D924" t="str">
            <v>M</v>
          </cell>
          <cell r="E924">
            <v>223.99</v>
          </cell>
        </row>
        <row r="926">
          <cell r="B926" t="str">
            <v>092800</v>
          </cell>
          <cell r="C926" t="str">
            <v>FABRICACAO E MONTAGEM DE PECAS DE ACO NO CAMPO</v>
          </cell>
        </row>
        <row r="927">
          <cell r="B927" t="str">
            <v>092801</v>
          </cell>
          <cell r="C927" t="str">
            <v>FABRICACAO DE PECAS</v>
          </cell>
          <cell r="D927" t="str">
            <v>KG</v>
          </cell>
          <cell r="E927">
            <v>8.0299999999999994</v>
          </cell>
        </row>
        <row r="928">
          <cell r="B928" t="str">
            <v>092802</v>
          </cell>
          <cell r="C928" t="str">
            <v>MONTAGEM DE PECAS E MISCELANEAS</v>
          </cell>
          <cell r="D928" t="str">
            <v>KG</v>
          </cell>
          <cell r="E928">
            <v>3.87</v>
          </cell>
        </row>
        <row r="930">
          <cell r="B930" t="str">
            <v>092900</v>
          </cell>
          <cell r="C930" t="str">
            <v>CARGA, TRANSPORTE ATE 10 KM E DESCARGA DE TUBOS E PECAS DE PVC RIGIDO E PVC RIGIDO DEFOFO</v>
          </cell>
        </row>
        <row r="931">
          <cell r="B931" t="str">
            <v>092901</v>
          </cell>
          <cell r="C931" t="str">
            <v>TUBOS E PECAS, DIAMETRO  50 MM</v>
          </cell>
          <cell r="D931" t="str">
            <v>KM</v>
          </cell>
          <cell r="E931">
            <v>101.93</v>
          </cell>
        </row>
        <row r="932">
          <cell r="B932" t="str">
            <v>092902</v>
          </cell>
          <cell r="C932" t="str">
            <v>TUBOS E PECAS, DIAMETRO  75 MM</v>
          </cell>
          <cell r="D932" t="str">
            <v>KM</v>
          </cell>
          <cell r="E932">
            <v>284.22000000000003</v>
          </cell>
        </row>
        <row r="933">
          <cell r="B933" t="str">
            <v>092903</v>
          </cell>
          <cell r="C933" t="str">
            <v>TUBOS E PECAS, DIAMETRO 100MM</v>
          </cell>
          <cell r="D933" t="str">
            <v>KM</v>
          </cell>
          <cell r="E933">
            <v>313.02</v>
          </cell>
        </row>
        <row r="934">
          <cell r="B934" t="str">
            <v>092904</v>
          </cell>
          <cell r="C934" t="str">
            <v>TUBOS E PECAS, DIAMETRO 150MM</v>
          </cell>
          <cell r="D934" t="str">
            <v>KM</v>
          </cell>
          <cell r="E934">
            <v>473.73</v>
          </cell>
        </row>
        <row r="935">
          <cell r="B935" t="str">
            <v>092905</v>
          </cell>
          <cell r="C935" t="str">
            <v>TUBOS E PECAS, DIAMETRO 200 MM</v>
          </cell>
          <cell r="D935" t="str">
            <v>KM</v>
          </cell>
          <cell r="E935">
            <v>626.07000000000005</v>
          </cell>
        </row>
        <row r="936">
          <cell r="B936" t="str">
            <v>092906</v>
          </cell>
          <cell r="C936" t="str">
            <v>TUBOS E PECAS, DIAMETRO 250MM</v>
          </cell>
          <cell r="D936" t="str">
            <v>KM</v>
          </cell>
          <cell r="E936">
            <v>786.77</v>
          </cell>
        </row>
        <row r="937">
          <cell r="B937" t="str">
            <v>092907</v>
          </cell>
          <cell r="C937" t="str">
            <v>TUBOS E PECAS, DIAMETRO 300 MM</v>
          </cell>
          <cell r="D937" t="str">
            <v>KM</v>
          </cell>
          <cell r="E937">
            <v>947.46</v>
          </cell>
        </row>
        <row r="938">
          <cell r="B938" t="str">
            <v>092908</v>
          </cell>
          <cell r="C938" t="str">
            <v>TUBOS E PECAS, DIAMETRO 350 MM</v>
          </cell>
          <cell r="D938" t="str">
            <v>KM</v>
          </cell>
          <cell r="E938">
            <v>1099.8</v>
          </cell>
        </row>
        <row r="939">
          <cell r="B939" t="str">
            <v>092909</v>
          </cell>
          <cell r="C939" t="str">
            <v>TUBOS E PECAS, DIAMETRO 400 MM</v>
          </cell>
          <cell r="D939" t="str">
            <v>KM</v>
          </cell>
          <cell r="E939">
            <v>1252.1500000000001</v>
          </cell>
        </row>
        <row r="941">
          <cell r="B941" t="str">
            <v>093000</v>
          </cell>
          <cell r="C941" t="str">
            <v>TRANSPORTE EXCEDENTE A 10 KM DE TUBOS E PECAS DE PVC RIGIDO E PVC RIGIDO DE FOFO</v>
          </cell>
        </row>
        <row r="942">
          <cell r="B942" t="str">
            <v>093001</v>
          </cell>
          <cell r="C942" t="str">
            <v>TUBOS E PECAS, DIAMETRO  50 MM</v>
          </cell>
          <cell r="D942" t="str">
            <v>KMXKM</v>
          </cell>
          <cell r="E942">
            <v>2.95</v>
          </cell>
        </row>
        <row r="943">
          <cell r="B943" t="str">
            <v>093002</v>
          </cell>
          <cell r="C943" t="str">
            <v>TUBOS E PECAS, DIAMETRO  75 MM</v>
          </cell>
          <cell r="D943" t="str">
            <v>KMXKM</v>
          </cell>
          <cell r="E943">
            <v>3.19</v>
          </cell>
        </row>
        <row r="944">
          <cell r="B944" t="str">
            <v>093003</v>
          </cell>
          <cell r="C944" t="str">
            <v>TUBOS E PECAS, DIAMETRO 100 MM</v>
          </cell>
          <cell r="D944" t="str">
            <v>KMXKM</v>
          </cell>
          <cell r="E944">
            <v>3.56</v>
          </cell>
        </row>
        <row r="945">
          <cell r="B945" t="str">
            <v>093004</v>
          </cell>
          <cell r="C945" t="str">
            <v>TUBOS E PECAS, DIAMETRO 150 MM</v>
          </cell>
          <cell r="D945" t="str">
            <v>KMXKM</v>
          </cell>
          <cell r="E945">
            <v>4.22</v>
          </cell>
        </row>
        <row r="946">
          <cell r="B946" t="str">
            <v>093005</v>
          </cell>
          <cell r="C946" t="str">
            <v>TUBOS E PECAS, DIAMETRO 200 MM</v>
          </cell>
          <cell r="D946" t="str">
            <v>KMXKM</v>
          </cell>
          <cell r="E946">
            <v>4.88</v>
          </cell>
        </row>
        <row r="947">
          <cell r="B947" t="str">
            <v>093006</v>
          </cell>
          <cell r="C947" t="str">
            <v>TUBOS E PECAS, DIAMETRO 250 MM</v>
          </cell>
          <cell r="D947" t="str">
            <v>KMXKM</v>
          </cell>
          <cell r="E947">
            <v>5.99</v>
          </cell>
        </row>
        <row r="948">
          <cell r="B948" t="str">
            <v>093007</v>
          </cell>
          <cell r="C948" t="str">
            <v>TUBOS E PECAS, DIAMETRO 300 MM</v>
          </cell>
          <cell r="D948" t="str">
            <v>KMXKM</v>
          </cell>
          <cell r="E948">
            <v>7.48</v>
          </cell>
        </row>
        <row r="949">
          <cell r="B949" t="str">
            <v>093008</v>
          </cell>
          <cell r="C949" t="str">
            <v>TUBOS E PECAS, DIAMETRO 350 MM</v>
          </cell>
          <cell r="D949" t="str">
            <v>KMXKM</v>
          </cell>
          <cell r="E949">
            <v>8.9700000000000006</v>
          </cell>
        </row>
        <row r="950">
          <cell r="B950" t="str">
            <v>093009</v>
          </cell>
          <cell r="C950" t="str">
            <v>TUBOS E PECAS, DIAMETRO 400 MM</v>
          </cell>
          <cell r="D950" t="str">
            <v>KMXKM</v>
          </cell>
          <cell r="E950">
            <v>11.22</v>
          </cell>
        </row>
        <row r="952">
          <cell r="B952" t="str">
            <v>093100</v>
          </cell>
          <cell r="C952" t="str">
            <v>CARGA, TRANSPORTE E  DESCARGA DE TUBOS E PECAS DE FERRO FUNDIDO</v>
          </cell>
        </row>
        <row r="953">
          <cell r="B953" t="str">
            <v>093101</v>
          </cell>
          <cell r="C953" t="str">
            <v>CARGA E DESCARGA</v>
          </cell>
          <cell r="D953" t="str">
            <v>T</v>
          </cell>
          <cell r="E953">
            <v>39.31</v>
          </cell>
        </row>
        <row r="954">
          <cell r="B954" t="str">
            <v>093102</v>
          </cell>
          <cell r="C954" t="str">
            <v>TRANSPORTE</v>
          </cell>
          <cell r="D954" t="str">
            <v>TXKM</v>
          </cell>
          <cell r="E954">
            <v>2</v>
          </cell>
        </row>
        <row r="956">
          <cell r="B956" t="str">
            <v>093200</v>
          </cell>
          <cell r="C956" t="str">
            <v>CARGA, TRANSPORTE ATE 10 KM E DESCARGA DE TUBOS E PECAS DE FIBRO CIMENTO</v>
          </cell>
        </row>
        <row r="957">
          <cell r="B957" t="str">
            <v>093201</v>
          </cell>
          <cell r="C957" t="str">
            <v>TUBOS E PECAS, DIAMETRO 50 MM</v>
          </cell>
          <cell r="D957" t="str">
            <v>KM</v>
          </cell>
          <cell r="E957">
            <v>519.52</v>
          </cell>
        </row>
        <row r="958">
          <cell r="B958" t="str">
            <v>093202</v>
          </cell>
          <cell r="C958" t="str">
            <v>TUBOS E PECAS, DIAMETRO 75MM</v>
          </cell>
          <cell r="D958" t="str">
            <v>KM</v>
          </cell>
          <cell r="E958">
            <v>543.63</v>
          </cell>
        </row>
        <row r="959">
          <cell r="B959" t="str">
            <v>093203</v>
          </cell>
          <cell r="C959" t="str">
            <v>TUBOS E PECAS, DIAMETRO 100 MM</v>
          </cell>
          <cell r="D959" t="str">
            <v>KM</v>
          </cell>
          <cell r="E959">
            <v>633.70000000000005</v>
          </cell>
        </row>
        <row r="960">
          <cell r="B960" t="str">
            <v>093204</v>
          </cell>
          <cell r="C960" t="str">
            <v>TUBOS E PECAS, DIAMETRO 150 MM</v>
          </cell>
          <cell r="D960" t="str">
            <v>KM</v>
          </cell>
          <cell r="E960">
            <v>890.3</v>
          </cell>
        </row>
        <row r="961">
          <cell r="B961" t="str">
            <v>093205</v>
          </cell>
          <cell r="C961" t="str">
            <v>TUBOS E PECAS, DIAMETRO 175 MM</v>
          </cell>
          <cell r="D961" t="str">
            <v>KM</v>
          </cell>
          <cell r="E961">
            <v>1084.29</v>
          </cell>
        </row>
        <row r="962">
          <cell r="B962" t="str">
            <v>093206</v>
          </cell>
          <cell r="C962" t="str">
            <v>TUBOS E PECAS, DIAMETRO 200 MM</v>
          </cell>
          <cell r="D962" t="str">
            <v>KM</v>
          </cell>
          <cell r="E962">
            <v>1271.06</v>
          </cell>
        </row>
        <row r="963">
          <cell r="B963" t="str">
            <v>093207</v>
          </cell>
          <cell r="C963" t="str">
            <v>TUBOS E PECAS, DIAMETRO 250 MM</v>
          </cell>
          <cell r="D963" t="str">
            <v>KM</v>
          </cell>
          <cell r="E963">
            <v>2226.2199999999998</v>
          </cell>
        </row>
        <row r="964">
          <cell r="B964" t="str">
            <v>093208</v>
          </cell>
          <cell r="C964" t="str">
            <v>TUBOS E PECAS, DIAMETRO 300 MM</v>
          </cell>
          <cell r="D964" t="str">
            <v>KM</v>
          </cell>
          <cell r="E964">
            <v>2735.74</v>
          </cell>
        </row>
        <row r="965">
          <cell r="B965" t="str">
            <v>093209</v>
          </cell>
          <cell r="C965" t="str">
            <v>TUBOS E PECAS, DIAMETRO 350 MM</v>
          </cell>
          <cell r="D965" t="str">
            <v>KM</v>
          </cell>
          <cell r="E965">
            <v>4034.51</v>
          </cell>
        </row>
        <row r="966">
          <cell r="B966" t="str">
            <v>093210</v>
          </cell>
          <cell r="C966" t="str">
            <v>TUBOS E PECAS, DIAMETRO 400 MM</v>
          </cell>
          <cell r="D966" t="str">
            <v>KM</v>
          </cell>
          <cell r="E966">
            <v>5357.37</v>
          </cell>
        </row>
        <row r="967">
          <cell r="B967" t="str">
            <v>093211</v>
          </cell>
          <cell r="C967" t="str">
            <v>TUBOS E PECAS, DIAMETRO 450 MM</v>
          </cell>
          <cell r="D967" t="str">
            <v>KM</v>
          </cell>
          <cell r="E967">
            <v>6555.43</v>
          </cell>
        </row>
        <row r="969">
          <cell r="B969" t="str">
            <v>093300</v>
          </cell>
          <cell r="C969" t="str">
            <v>TRANSPORTE EXCEDENTE A 10 KM DE TUBOS E PECAS DE FIBRO CIMENTO</v>
          </cell>
        </row>
        <row r="970">
          <cell r="B970" t="str">
            <v>093301</v>
          </cell>
          <cell r="C970" t="str">
            <v>TUBOS E PECAS, DIAMETRO  50 MM</v>
          </cell>
          <cell r="D970" t="str">
            <v>KMXKM</v>
          </cell>
          <cell r="E970">
            <v>4.4800000000000004</v>
          </cell>
        </row>
        <row r="971">
          <cell r="B971" t="str">
            <v>093302</v>
          </cell>
          <cell r="C971" t="str">
            <v>TUBOS E PECAS, DIAMETRO  75 MM</v>
          </cell>
          <cell r="D971" t="str">
            <v>KMXKM</v>
          </cell>
          <cell r="E971">
            <v>4.7</v>
          </cell>
        </row>
        <row r="972">
          <cell r="B972" t="str">
            <v>093303</v>
          </cell>
          <cell r="C972" t="str">
            <v>TUBOS E PECAS, DIAMETRO 100 MM</v>
          </cell>
          <cell r="D972" t="str">
            <v>KMXKM</v>
          </cell>
          <cell r="E972">
            <v>5</v>
          </cell>
        </row>
        <row r="973">
          <cell r="B973" t="str">
            <v>093304</v>
          </cell>
          <cell r="C973" t="str">
            <v>TUBOS E PECAS, DIAMETRO 150 MM</v>
          </cell>
          <cell r="D973" t="str">
            <v>KMXKM</v>
          </cell>
          <cell r="E973">
            <v>5.63</v>
          </cell>
        </row>
        <row r="974">
          <cell r="B974" t="str">
            <v>093305</v>
          </cell>
          <cell r="C974" t="str">
            <v>TUBOS E PECAS, DIAMETRO 175 MM</v>
          </cell>
          <cell r="D974" t="str">
            <v>KMXKM</v>
          </cell>
          <cell r="E974">
            <v>5.99</v>
          </cell>
        </row>
        <row r="975">
          <cell r="B975" t="str">
            <v>093306</v>
          </cell>
          <cell r="C975" t="str">
            <v>TUBOS E PECAS, DIAMETRO 200 MM</v>
          </cell>
          <cell r="D975" t="str">
            <v>KMXKM</v>
          </cell>
          <cell r="E975">
            <v>7.48</v>
          </cell>
        </row>
        <row r="976">
          <cell r="B976" t="str">
            <v>093307</v>
          </cell>
          <cell r="C976" t="str">
            <v>TUBOS E PECAS, DIAMETRO 250 MM</v>
          </cell>
          <cell r="D976" t="str">
            <v>KMXKM</v>
          </cell>
          <cell r="E976">
            <v>8.9700000000000006</v>
          </cell>
        </row>
        <row r="977">
          <cell r="B977" t="str">
            <v>093308</v>
          </cell>
          <cell r="C977" t="str">
            <v>TUBOS E PECAS, DIAMETRO 300 MM</v>
          </cell>
          <cell r="D977" t="str">
            <v>KMXKM</v>
          </cell>
          <cell r="E977">
            <v>11.22</v>
          </cell>
        </row>
        <row r="978">
          <cell r="B978" t="str">
            <v>093309</v>
          </cell>
          <cell r="C978" t="str">
            <v>TUBOS E PECAS, DIAMETRO 350 MM</v>
          </cell>
          <cell r="D978" t="str">
            <v>KMXKM</v>
          </cell>
          <cell r="E978">
            <v>15</v>
          </cell>
        </row>
        <row r="979">
          <cell r="B979" t="str">
            <v>093310</v>
          </cell>
          <cell r="C979" t="str">
            <v>TUBOS E PECAS, DIAMETRO 400 MM</v>
          </cell>
          <cell r="D979" t="str">
            <v>KMXKM</v>
          </cell>
          <cell r="E979">
            <v>17.98</v>
          </cell>
        </row>
        <row r="980">
          <cell r="B980" t="str">
            <v>093311</v>
          </cell>
          <cell r="C980" t="str">
            <v>TUBOS E PECAS, DIAMETRO 450 MM</v>
          </cell>
          <cell r="D980" t="str">
            <v>KMXKM</v>
          </cell>
          <cell r="E980">
            <v>22.49</v>
          </cell>
        </row>
        <row r="982">
          <cell r="B982" t="str">
            <v>093400</v>
          </cell>
          <cell r="C982" t="str">
            <v>CARGA, TRANSPORTE ATE 10 KM E DESCARGA DE TUBOS E PECAS DE CERAMICA</v>
          </cell>
        </row>
        <row r="983">
          <cell r="B983" t="str">
            <v>093401</v>
          </cell>
          <cell r="C983" t="str">
            <v>TUBOS E PECAS, DIAMETRO 100 MM</v>
          </cell>
          <cell r="D983" t="str">
            <v>KM</v>
          </cell>
          <cell r="E983">
            <v>699.64</v>
          </cell>
        </row>
        <row r="984">
          <cell r="B984" t="str">
            <v>093402</v>
          </cell>
          <cell r="C984" t="str">
            <v>TUBOS E PECAS, DIAMETRO 150 MM</v>
          </cell>
          <cell r="D984" t="str">
            <v>KM</v>
          </cell>
          <cell r="E984">
            <v>989.24</v>
          </cell>
        </row>
        <row r="985">
          <cell r="B985" t="str">
            <v>093403</v>
          </cell>
          <cell r="C985" t="str">
            <v>TUBOS E PECAS, DIAMETRO 200 MM</v>
          </cell>
          <cell r="D985" t="str">
            <v>KM</v>
          </cell>
          <cell r="E985">
            <v>1411.86</v>
          </cell>
        </row>
        <row r="986">
          <cell r="B986" t="str">
            <v>093404</v>
          </cell>
          <cell r="C986" t="str">
            <v>TUBOS E PECAS, DIAMETRO 250 MM</v>
          </cell>
          <cell r="D986" t="str">
            <v>KM</v>
          </cell>
          <cell r="E986">
            <v>2473.1</v>
          </cell>
        </row>
        <row r="987">
          <cell r="B987" t="str">
            <v>093405</v>
          </cell>
          <cell r="C987" t="str">
            <v>TUBOS E PECAS, DIAMETRO 300 MM</v>
          </cell>
          <cell r="D987" t="str">
            <v>KM</v>
          </cell>
          <cell r="E987">
            <v>3039.74</v>
          </cell>
        </row>
        <row r="988">
          <cell r="B988" t="str">
            <v>093406</v>
          </cell>
          <cell r="C988" t="str">
            <v>TUBOS E PECAS, DIAMETRO 375 MM</v>
          </cell>
          <cell r="D988" t="str">
            <v>KM</v>
          </cell>
          <cell r="E988">
            <v>4982.24</v>
          </cell>
        </row>
        <row r="989">
          <cell r="B989" t="str">
            <v>093407</v>
          </cell>
          <cell r="C989" t="str">
            <v>TUBOS E PECAS, DIAMETRO 450 MM</v>
          </cell>
          <cell r="D989" t="str">
            <v>KM</v>
          </cell>
          <cell r="E989">
            <v>7282.58</v>
          </cell>
        </row>
        <row r="991">
          <cell r="B991" t="str">
            <v>093500</v>
          </cell>
          <cell r="C991" t="str">
            <v>TRANSPORTE EXCEDENTE A 10 KM DE TUBOS E PECAS DE CERAMICA</v>
          </cell>
        </row>
        <row r="992">
          <cell r="B992" t="str">
            <v>093501</v>
          </cell>
          <cell r="C992" t="str">
            <v>TUBOS E PECAS, DIAMETRO 100 MM</v>
          </cell>
          <cell r="D992" t="str">
            <v>KMXKM</v>
          </cell>
          <cell r="E992">
            <v>7.98</v>
          </cell>
        </row>
        <row r="993">
          <cell r="B993" t="str">
            <v>093502</v>
          </cell>
          <cell r="C993" t="str">
            <v>TUBOS E PECAS, DIAMETRO 150 MM</v>
          </cell>
          <cell r="D993" t="str">
            <v>KMXKM</v>
          </cell>
          <cell r="E993">
            <v>9.94</v>
          </cell>
        </row>
        <row r="994">
          <cell r="B994" t="str">
            <v>093503</v>
          </cell>
          <cell r="C994" t="str">
            <v>TUBOS E PECAS, DIAMETRO 200 MM</v>
          </cell>
          <cell r="D994" t="str">
            <v>KMXKM</v>
          </cell>
          <cell r="E994">
            <v>11.97</v>
          </cell>
        </row>
        <row r="995">
          <cell r="B995" t="str">
            <v>093504</v>
          </cell>
          <cell r="C995" t="str">
            <v>TUBOS E PECAS, DIAMETRO 250 MM</v>
          </cell>
          <cell r="D995" t="str">
            <v>KMXKM</v>
          </cell>
          <cell r="E995">
            <v>15</v>
          </cell>
        </row>
        <row r="996">
          <cell r="B996" t="str">
            <v>093505</v>
          </cell>
          <cell r="C996" t="str">
            <v>TUBOS E PECAS, DIAMETRO 300 MM</v>
          </cell>
          <cell r="D996" t="str">
            <v>KMXKM</v>
          </cell>
          <cell r="E996">
            <v>19.95</v>
          </cell>
        </row>
        <row r="997">
          <cell r="B997" t="str">
            <v>093506</v>
          </cell>
          <cell r="C997" t="str">
            <v>TUBOS E PECAS, DIAMETRO 375 MM</v>
          </cell>
          <cell r="D997" t="str">
            <v>KMXKM</v>
          </cell>
          <cell r="E997">
            <v>23.94</v>
          </cell>
        </row>
        <row r="998">
          <cell r="B998" t="str">
            <v>093507</v>
          </cell>
          <cell r="C998" t="str">
            <v>TUBOS E PECAS, DIAMETRO 450 MM</v>
          </cell>
          <cell r="D998" t="str">
            <v>KMXKM</v>
          </cell>
          <cell r="E998">
            <v>29.95</v>
          </cell>
        </row>
        <row r="1000">
          <cell r="B1000" t="str">
            <v>093600</v>
          </cell>
          <cell r="C1000" t="str">
            <v>CARGA, TRANSPORTE E  DESCARGA DE TUBOS DE CONCRETO</v>
          </cell>
        </row>
        <row r="1001">
          <cell r="B1001" t="str">
            <v>093601</v>
          </cell>
          <cell r="C1001" t="str">
            <v>CARGA E DESCARGA</v>
          </cell>
          <cell r="D1001" t="str">
            <v>T</v>
          </cell>
          <cell r="E1001">
            <v>43.7</v>
          </cell>
        </row>
        <row r="1002">
          <cell r="B1002" t="str">
            <v>093602</v>
          </cell>
          <cell r="C1002" t="str">
            <v>TRANSPORTE</v>
          </cell>
          <cell r="D1002" t="str">
            <v>TXKM</v>
          </cell>
          <cell r="E1002">
            <v>2</v>
          </cell>
        </row>
        <row r="1004">
          <cell r="B1004" t="str">
            <v>093700</v>
          </cell>
          <cell r="C1004" t="str">
            <v>CARGA, TRANSPORTE E DESCARGA DE TUBOS E PECAS DE ACO</v>
          </cell>
        </row>
        <row r="1005">
          <cell r="B1005" t="str">
            <v>093701</v>
          </cell>
          <cell r="C1005" t="str">
            <v>CARGA E DESCARGA</v>
          </cell>
          <cell r="D1005" t="str">
            <v>T</v>
          </cell>
          <cell r="E1005">
            <v>52.32</v>
          </cell>
        </row>
        <row r="1006">
          <cell r="B1006" t="str">
            <v>093702</v>
          </cell>
          <cell r="C1006" t="str">
            <v>TRANSPORTE</v>
          </cell>
          <cell r="D1006" t="str">
            <v>TXKM</v>
          </cell>
          <cell r="E1006">
            <v>2</v>
          </cell>
        </row>
        <row r="1008">
          <cell r="B1008" t="str">
            <v>093800</v>
          </cell>
          <cell r="C1008" t="str">
            <v>ASSENTAMENTO SIMPLES DE TUBOS E PECAS DE CERAMICA PBJE</v>
          </cell>
        </row>
        <row r="1009">
          <cell r="B1009" t="str">
            <v>093801</v>
          </cell>
          <cell r="C1009" t="str">
            <v>DIAMETRO 100MM (A)</v>
          </cell>
          <cell r="D1009" t="str">
            <v>M</v>
          </cell>
          <cell r="E1009">
            <v>1.31</v>
          </cell>
        </row>
        <row r="1010">
          <cell r="B1010" t="str">
            <v>093802</v>
          </cell>
          <cell r="C1010" t="str">
            <v>DIAMETRO 150MM (A)</v>
          </cell>
          <cell r="D1010" t="str">
            <v>M</v>
          </cell>
          <cell r="E1010">
            <v>1.94</v>
          </cell>
        </row>
        <row r="1011">
          <cell r="B1011" t="str">
            <v>093803</v>
          </cell>
          <cell r="C1011" t="str">
            <v>DIAMETRO 200MM (A)</v>
          </cell>
          <cell r="D1011" t="str">
            <v>M</v>
          </cell>
          <cell r="E1011">
            <v>2.5</v>
          </cell>
        </row>
        <row r="1012">
          <cell r="B1012" t="str">
            <v>093804</v>
          </cell>
          <cell r="C1012" t="str">
            <v>DIAMETRO 250MM (A)</v>
          </cell>
          <cell r="D1012" t="str">
            <v>M</v>
          </cell>
          <cell r="E1012">
            <v>3.12</v>
          </cell>
        </row>
        <row r="1013">
          <cell r="B1013" t="str">
            <v>093805</v>
          </cell>
          <cell r="C1013" t="str">
            <v>DIAMETRO 300MM (A)</v>
          </cell>
          <cell r="D1013" t="str">
            <v>M</v>
          </cell>
          <cell r="E1013">
            <v>3.89</v>
          </cell>
        </row>
        <row r="1014">
          <cell r="B1014" t="str">
            <v>093831</v>
          </cell>
          <cell r="C1014" t="str">
            <v>DIAMETRO 100MM (B)</v>
          </cell>
          <cell r="D1014" t="str">
            <v>M</v>
          </cell>
          <cell r="E1014">
            <v>1.1100000000000001</v>
          </cell>
        </row>
        <row r="1015">
          <cell r="B1015" t="str">
            <v>093832</v>
          </cell>
          <cell r="C1015" t="str">
            <v>DIAMETRO 150MM (B)</v>
          </cell>
          <cell r="D1015" t="str">
            <v>M</v>
          </cell>
          <cell r="E1015">
            <v>1.52</v>
          </cell>
        </row>
        <row r="1016">
          <cell r="B1016" t="str">
            <v>093833</v>
          </cell>
          <cell r="C1016" t="str">
            <v>DIAMETRO 200MM (B)</v>
          </cell>
          <cell r="D1016" t="str">
            <v>M</v>
          </cell>
          <cell r="E1016">
            <v>2.15</v>
          </cell>
        </row>
        <row r="1017">
          <cell r="B1017" t="str">
            <v>093834</v>
          </cell>
          <cell r="C1017" t="str">
            <v>DIAMETRO 250MM (B)</v>
          </cell>
          <cell r="D1017" t="str">
            <v>M</v>
          </cell>
          <cell r="E1017">
            <v>2.5</v>
          </cell>
        </row>
        <row r="1018">
          <cell r="B1018" t="str">
            <v>093835</v>
          </cell>
          <cell r="C1018" t="str">
            <v>DIAMETRO 300MM (B)</v>
          </cell>
          <cell r="D1018" t="str">
            <v>M</v>
          </cell>
          <cell r="E1018">
            <v>3.12</v>
          </cell>
        </row>
        <row r="1019">
          <cell r="B1019" t="str">
            <v>093851</v>
          </cell>
          <cell r="C1019" t="str">
            <v>DIAMETRO 100MM (C)</v>
          </cell>
          <cell r="D1019" t="str">
            <v>M</v>
          </cell>
          <cell r="E1019">
            <v>0.97</v>
          </cell>
        </row>
        <row r="1020">
          <cell r="B1020" t="str">
            <v>093852</v>
          </cell>
          <cell r="C1020" t="str">
            <v>DIAMETRO 150MM (C)</v>
          </cell>
          <cell r="D1020" t="str">
            <v>M</v>
          </cell>
          <cell r="E1020">
            <v>1.1100000000000001</v>
          </cell>
        </row>
        <row r="1021">
          <cell r="B1021" t="str">
            <v>093853</v>
          </cell>
          <cell r="C1021" t="str">
            <v>DIAMETRO 200MM (C)</v>
          </cell>
          <cell r="D1021" t="str">
            <v>M</v>
          </cell>
          <cell r="E1021">
            <v>1.52</v>
          </cell>
        </row>
        <row r="1022">
          <cell r="B1022" t="str">
            <v>093854</v>
          </cell>
          <cell r="C1022" t="str">
            <v>DIAMETRO 250MM (C)</v>
          </cell>
          <cell r="D1022" t="str">
            <v>M</v>
          </cell>
          <cell r="E1022">
            <v>1.94</v>
          </cell>
        </row>
        <row r="1023">
          <cell r="B1023" t="str">
            <v>093855</v>
          </cell>
          <cell r="C1023" t="str">
            <v>DIAMETRO 300MM (C)</v>
          </cell>
          <cell r="D1023" t="str">
            <v>M</v>
          </cell>
          <cell r="E1023">
            <v>2.2999999999999998</v>
          </cell>
        </row>
        <row r="1025">
          <cell r="B1025" t="str">
            <v>100000</v>
          </cell>
          <cell r="C1025" t="str">
            <v>PAVIMENTACAO</v>
          </cell>
        </row>
        <row r="1027">
          <cell r="B1027" t="str">
            <v>100100</v>
          </cell>
          <cell r="C1027" t="str">
            <v>LEVANTAMENTO DE PAVIMENTACAO</v>
          </cell>
        </row>
        <row r="1028">
          <cell r="B1028" t="str">
            <v>100101</v>
          </cell>
          <cell r="C1028" t="str">
            <v>LEVANTAMENTO DE PAVIMENTACAO ASFALTICA (A)</v>
          </cell>
          <cell r="D1028" t="str">
            <v>M2</v>
          </cell>
          <cell r="E1028">
            <v>12.06</v>
          </cell>
        </row>
        <row r="1029">
          <cell r="B1029" t="str">
            <v>100102</v>
          </cell>
          <cell r="C1029" t="str">
            <v>LEVANTAMENTO DE PAVIMENTACAO PARALELEPIPEDO OU BLOCO (A)</v>
          </cell>
          <cell r="D1029" t="str">
            <v>M2</v>
          </cell>
          <cell r="E1029">
            <v>9.2799999999999994</v>
          </cell>
        </row>
        <row r="1030">
          <cell r="B1030" t="str">
            <v>100103</v>
          </cell>
          <cell r="C1030" t="str">
            <v>LEVANTAMENTO DE PASSEIOS CIMENTADOS (A)</v>
          </cell>
          <cell r="D1030" t="str">
            <v>M2</v>
          </cell>
          <cell r="E1030">
            <v>7.54</v>
          </cell>
        </row>
        <row r="1031">
          <cell r="B1031" t="str">
            <v>100104</v>
          </cell>
          <cell r="C1031" t="str">
            <v>LEVANTAMENTO DE PASSEIOS EM LADRILHOS (A)</v>
          </cell>
          <cell r="D1031" t="str">
            <v>M2</v>
          </cell>
          <cell r="E1031">
            <v>8.44</v>
          </cell>
        </row>
        <row r="1032">
          <cell r="B1032" t="str">
            <v>100105</v>
          </cell>
          <cell r="C1032" t="str">
            <v>LEVANTAMENTO DE PASSEIOS EM MOSAICO (A)</v>
          </cell>
          <cell r="D1032" t="str">
            <v>M2</v>
          </cell>
          <cell r="E1032">
            <v>9.2799999999999994</v>
          </cell>
        </row>
        <row r="1033">
          <cell r="B1033" t="str">
            <v>100106</v>
          </cell>
          <cell r="C1033" t="str">
            <v>LEVANTAMENTO DE SARJETAS (A)</v>
          </cell>
          <cell r="D1033" t="str">
            <v>M3</v>
          </cell>
          <cell r="E1033">
            <v>49.27</v>
          </cell>
        </row>
        <row r="1034">
          <cell r="B1034" t="str">
            <v>100107</v>
          </cell>
          <cell r="C1034" t="str">
            <v>LEVANTAMENTO DE GUIAS (A)</v>
          </cell>
          <cell r="D1034" t="str">
            <v>M</v>
          </cell>
          <cell r="E1034">
            <v>9.2799999999999994</v>
          </cell>
        </row>
        <row r="1035">
          <cell r="B1035" t="str">
            <v>100131</v>
          </cell>
          <cell r="C1035" t="str">
            <v>LEVANTAMENTO DE PAVIMENTACAO ASFALTICA (B)</v>
          </cell>
          <cell r="D1035" t="str">
            <v>M2</v>
          </cell>
          <cell r="E1035">
            <v>9.6199999999999992</v>
          </cell>
        </row>
        <row r="1036">
          <cell r="B1036" t="str">
            <v>100132</v>
          </cell>
          <cell r="C1036" t="str">
            <v>LEVANTAMENTO DE PAVIMENTACAO PARALELEPIPEDO OU BLOCO (B)</v>
          </cell>
          <cell r="D1036" t="str">
            <v>M2</v>
          </cell>
          <cell r="E1036">
            <v>7.42</v>
          </cell>
        </row>
        <row r="1037">
          <cell r="B1037" t="str">
            <v>100133</v>
          </cell>
          <cell r="C1037" t="str">
            <v>LEVANTAMENTO DE PASSEIOS CIMENTADOS (B)</v>
          </cell>
          <cell r="D1037" t="str">
            <v>M2</v>
          </cell>
          <cell r="E1037">
            <v>6.02</v>
          </cell>
        </row>
        <row r="1038">
          <cell r="B1038" t="str">
            <v>100134</v>
          </cell>
          <cell r="C1038" t="str">
            <v>LEVANTAMENTO DE PASSEIOS EM LADRILHOS (B)</v>
          </cell>
          <cell r="D1038" t="str">
            <v>M2</v>
          </cell>
          <cell r="E1038">
            <v>6.74</v>
          </cell>
        </row>
        <row r="1039">
          <cell r="B1039" t="str">
            <v>100135</v>
          </cell>
          <cell r="C1039" t="str">
            <v>LEVANTAMENTO DE PASSEIOS EM MOSAICO (B)</v>
          </cell>
          <cell r="D1039" t="str">
            <v>M2</v>
          </cell>
          <cell r="E1039">
            <v>7.42</v>
          </cell>
        </row>
        <row r="1040">
          <cell r="B1040" t="str">
            <v>100136</v>
          </cell>
          <cell r="C1040" t="str">
            <v>LEVANTAMENTO DE SARJETAS (B)</v>
          </cell>
          <cell r="D1040" t="str">
            <v>M3</v>
          </cell>
          <cell r="E1040">
            <v>39.43</v>
          </cell>
        </row>
        <row r="1041">
          <cell r="B1041" t="str">
            <v>100137</v>
          </cell>
          <cell r="C1041" t="str">
            <v>LEVANTAMENTO DE GUIAS (B)</v>
          </cell>
          <cell r="D1041" t="str">
            <v>M</v>
          </cell>
          <cell r="E1041">
            <v>7.42</v>
          </cell>
        </row>
        <row r="1042">
          <cell r="B1042" t="str">
            <v>100151</v>
          </cell>
          <cell r="C1042" t="str">
            <v>LEVANTAMENTO DE PAVIMENTACAO ASFALTICA (C)</v>
          </cell>
          <cell r="D1042" t="str">
            <v>M2</v>
          </cell>
          <cell r="E1042">
            <v>6.01</v>
          </cell>
        </row>
        <row r="1043">
          <cell r="B1043" t="str">
            <v>100152</v>
          </cell>
          <cell r="C1043" t="str">
            <v>LEVANTAMENTO DE PAVIMENTACAO PARALELEPIPEDO OU BLOCO (C)</v>
          </cell>
          <cell r="D1043" t="str">
            <v>M2</v>
          </cell>
          <cell r="E1043">
            <v>4.6100000000000003</v>
          </cell>
        </row>
        <row r="1044">
          <cell r="B1044" t="str">
            <v>100153</v>
          </cell>
          <cell r="C1044" t="str">
            <v>LEVANTAMENTO DE PASSEIOS CIMENTADOS (C)</v>
          </cell>
          <cell r="D1044" t="str">
            <v>M2</v>
          </cell>
          <cell r="E1044">
            <v>3.75</v>
          </cell>
        </row>
        <row r="1045">
          <cell r="B1045" t="str">
            <v>100154</v>
          </cell>
          <cell r="C1045" t="str">
            <v>LEVANTAMENTO DE PASSEIOS EM LADRILHOS (C)</v>
          </cell>
          <cell r="D1045" t="str">
            <v>M2</v>
          </cell>
          <cell r="E1045">
            <v>4.2</v>
          </cell>
        </row>
        <row r="1046">
          <cell r="B1046" t="str">
            <v>100155</v>
          </cell>
          <cell r="C1046" t="str">
            <v>LEVANTAMENTO DE PASSEIOS EM MOSAICO (C)</v>
          </cell>
          <cell r="D1046" t="str">
            <v>M2</v>
          </cell>
          <cell r="E1046">
            <v>4.6100000000000003</v>
          </cell>
        </row>
        <row r="1047">
          <cell r="B1047" t="str">
            <v>100156</v>
          </cell>
          <cell r="C1047" t="str">
            <v>LEVANTAMENTO DE SARJETAS (C)</v>
          </cell>
          <cell r="D1047" t="str">
            <v>M3</v>
          </cell>
          <cell r="E1047">
            <v>24.6</v>
          </cell>
        </row>
        <row r="1048">
          <cell r="B1048" t="str">
            <v>100157</v>
          </cell>
          <cell r="C1048" t="str">
            <v>LEVANTAMENTO DE GUIAS (C)</v>
          </cell>
          <cell r="D1048" t="str">
            <v>M</v>
          </cell>
          <cell r="E1048">
            <v>4.6100000000000003</v>
          </cell>
        </row>
        <row r="1050">
          <cell r="B1050" t="str">
            <v>100200</v>
          </cell>
          <cell r="C1050" t="str">
            <v>REGULARIZACAO E REVESTIMENTO</v>
          </cell>
        </row>
        <row r="1051">
          <cell r="B1051" t="str">
            <v>100201</v>
          </cell>
          <cell r="C1051" t="str">
            <v>REGULARIZACAO MECANIZADA DE SUPERFICIES (A)</v>
          </cell>
          <cell r="D1051" t="str">
            <v>M2</v>
          </cell>
          <cell r="E1051">
            <v>0.41</v>
          </cell>
        </row>
        <row r="1052">
          <cell r="B1052" t="str">
            <v>100202</v>
          </cell>
          <cell r="C1052" t="str">
            <v>REVESTIMENTO COM CASCALHO OU PEDREGULHO (A)</v>
          </cell>
          <cell r="D1052" t="str">
            <v>M3</v>
          </cell>
          <cell r="E1052">
            <v>51.65</v>
          </cell>
        </row>
        <row r="1053">
          <cell r="B1053" t="str">
            <v>100203</v>
          </cell>
          <cell r="C1053" t="str">
            <v>REVESTIMENTO COM BRITA (A)</v>
          </cell>
          <cell r="D1053" t="str">
            <v>M3</v>
          </cell>
          <cell r="E1053">
            <v>60.43</v>
          </cell>
        </row>
        <row r="1054">
          <cell r="B1054" t="str">
            <v>100204</v>
          </cell>
          <cell r="C1054" t="str">
            <v>REVESTIMENTO COM MACADAME HIDRAULICO (A)</v>
          </cell>
          <cell r="D1054" t="str">
            <v>M3</v>
          </cell>
          <cell r="E1054">
            <v>78.290000000000006</v>
          </cell>
        </row>
        <row r="1055">
          <cell r="B1055" t="str">
            <v>100231</v>
          </cell>
          <cell r="C1055" t="str">
            <v>REGULARIZACAO MECANIZADA DE SUPERFICIES (B)</v>
          </cell>
          <cell r="D1055" t="str">
            <v>M2</v>
          </cell>
          <cell r="E1055">
            <v>0.33</v>
          </cell>
        </row>
        <row r="1056">
          <cell r="B1056" t="str">
            <v>100232</v>
          </cell>
          <cell r="C1056" t="str">
            <v>REVESTIMENTO COM CASCALHO OU PEDREGULHO (B)</v>
          </cell>
          <cell r="D1056" t="str">
            <v>M3</v>
          </cell>
          <cell r="E1056">
            <v>50.73</v>
          </cell>
        </row>
        <row r="1057">
          <cell r="B1057" t="str">
            <v>100233</v>
          </cell>
          <cell r="C1057" t="str">
            <v>REVESTIMENTO COM BRITA (B)</v>
          </cell>
          <cell r="D1057" t="str">
            <v>M3</v>
          </cell>
          <cell r="E1057">
            <v>59.51</v>
          </cell>
        </row>
        <row r="1058">
          <cell r="B1058" t="str">
            <v>100234</v>
          </cell>
          <cell r="C1058" t="str">
            <v>REVESTIMENTO COM MACADAME HIDRAULICO (B)</v>
          </cell>
          <cell r="D1058" t="str">
            <v>M3</v>
          </cell>
          <cell r="E1058">
            <v>77.37</v>
          </cell>
        </row>
        <row r="1059">
          <cell r="B1059" t="str">
            <v>100251</v>
          </cell>
          <cell r="C1059" t="str">
            <v>REGULARIZACAO MECANIZADA DE SUPERFICIES (C)</v>
          </cell>
          <cell r="D1059" t="str">
            <v>M2</v>
          </cell>
          <cell r="E1059">
            <v>0.19</v>
          </cell>
        </row>
        <row r="1060">
          <cell r="B1060" t="str">
            <v>100252</v>
          </cell>
          <cell r="C1060" t="str">
            <v>REVESTIMENTO COM CASCALHO OU PEDREGULHO (C)</v>
          </cell>
          <cell r="D1060" t="str">
            <v>M3</v>
          </cell>
          <cell r="E1060">
            <v>49.36</v>
          </cell>
        </row>
        <row r="1061">
          <cell r="B1061" t="str">
            <v>100253</v>
          </cell>
          <cell r="C1061" t="str">
            <v>REVESTIMENTO COM BRITA (C)</v>
          </cell>
          <cell r="D1061" t="str">
            <v>M3</v>
          </cell>
          <cell r="E1061">
            <v>58.14</v>
          </cell>
        </row>
        <row r="1062">
          <cell r="B1062" t="str">
            <v>100254</v>
          </cell>
          <cell r="C1062" t="str">
            <v>REVESTIMENTO COM MACADAME HIDRAULICO (C)</v>
          </cell>
          <cell r="D1062" t="str">
            <v>M3</v>
          </cell>
          <cell r="E1062">
            <v>76</v>
          </cell>
        </row>
        <row r="1064">
          <cell r="B1064" t="str">
            <v>100300</v>
          </cell>
          <cell r="C1064" t="str">
            <v>EXECUCAO DE PAVIMENTACAO</v>
          </cell>
        </row>
        <row r="1065">
          <cell r="B1065" t="str">
            <v>100301</v>
          </cell>
          <cell r="C1065" t="str">
            <v>ASSENTAMENTO DE PARALELEPIPEDO (A)</v>
          </cell>
          <cell r="D1065" t="str">
            <v>M2</v>
          </cell>
          <cell r="E1065">
            <v>33.06</v>
          </cell>
        </row>
        <row r="1066">
          <cell r="B1066" t="str">
            <v>100302</v>
          </cell>
          <cell r="C1066" t="str">
            <v>FORNECIMENTO DE PARALELEPIPEDO</v>
          </cell>
          <cell r="D1066" t="str">
            <v>M2</v>
          </cell>
          <cell r="E1066">
            <v>28.26</v>
          </cell>
        </row>
        <row r="1067">
          <cell r="B1067" t="str">
            <v>100303</v>
          </cell>
          <cell r="C1067" t="str">
            <v>ASSENTAMENTO DE BLOCOS DE CONCRETO (A)</v>
          </cell>
          <cell r="D1067" t="str">
            <v>M2</v>
          </cell>
          <cell r="E1067">
            <v>27.1</v>
          </cell>
        </row>
        <row r="1068">
          <cell r="B1068" t="str">
            <v>100304</v>
          </cell>
          <cell r="C1068" t="str">
            <v>FORNECIMENTO DE BLOCOS DE CONCRETO</v>
          </cell>
          <cell r="D1068" t="str">
            <v>M2</v>
          </cell>
          <cell r="E1068">
            <v>42.61</v>
          </cell>
        </row>
        <row r="1069">
          <cell r="B1069" t="str">
            <v>100305</v>
          </cell>
          <cell r="C1069" t="str">
            <v>EXECUCAO DE PASSEIOS CIMENTADOS (A)</v>
          </cell>
          <cell r="D1069" t="str">
            <v>M2</v>
          </cell>
          <cell r="E1069">
            <v>39.299999999999997</v>
          </cell>
        </row>
        <row r="1070">
          <cell r="B1070" t="str">
            <v>100306</v>
          </cell>
          <cell r="C1070" t="str">
            <v>EXECUCAO DE PASSEIOS EM LADRILHOS HIDRAULICOS (A)</v>
          </cell>
          <cell r="D1070" t="str">
            <v>M2</v>
          </cell>
          <cell r="E1070">
            <v>25.97</v>
          </cell>
        </row>
        <row r="1071">
          <cell r="B1071" t="str">
            <v>100307</v>
          </cell>
          <cell r="C1071" t="str">
            <v>FORNECIMENTO DE LADRILHOS HIDRAULICOS</v>
          </cell>
          <cell r="D1071" t="str">
            <v>M2</v>
          </cell>
          <cell r="E1071">
            <v>26.81</v>
          </cell>
        </row>
        <row r="1072">
          <cell r="B1072" t="str">
            <v>100308</v>
          </cell>
          <cell r="C1072" t="str">
            <v>EXECUCAO DE PASSEIOS EM MOSAICOS (A)</v>
          </cell>
          <cell r="D1072" t="str">
            <v>M2</v>
          </cell>
          <cell r="E1072">
            <v>15.99</v>
          </cell>
        </row>
        <row r="1073">
          <cell r="B1073" t="str">
            <v>100309</v>
          </cell>
          <cell r="C1073" t="str">
            <v>FORNECIMENTO DE MOSAICOS</v>
          </cell>
          <cell r="D1073" t="str">
            <v>M2</v>
          </cell>
          <cell r="E1073">
            <v>34.909999999999997</v>
          </cell>
        </row>
        <row r="1074">
          <cell r="B1074" t="str">
            <v>100310</v>
          </cell>
          <cell r="C1074" t="str">
            <v>ASSENTAMENTO DE GUIAS (A)</v>
          </cell>
          <cell r="D1074" t="str">
            <v>M</v>
          </cell>
          <cell r="E1074">
            <v>5.2</v>
          </cell>
        </row>
        <row r="1075">
          <cell r="B1075" t="str">
            <v>100311</v>
          </cell>
          <cell r="C1075" t="str">
            <v>FORNECIMENTO DE GUIAS</v>
          </cell>
          <cell r="D1075" t="str">
            <v>M</v>
          </cell>
          <cell r="E1075">
            <v>13.96</v>
          </cell>
        </row>
        <row r="1076">
          <cell r="B1076" t="str">
            <v>100312</v>
          </cell>
          <cell r="C1076" t="str">
            <v>CONSTRUCAO DE SARJETAS (A)</v>
          </cell>
          <cell r="D1076" t="str">
            <v>M3</v>
          </cell>
          <cell r="E1076">
            <v>292.45</v>
          </cell>
        </row>
        <row r="1077">
          <cell r="B1077" t="str">
            <v>100331</v>
          </cell>
          <cell r="C1077" t="str">
            <v>ASSENTAMENTO DE PARALELEPIPEDO (B)</v>
          </cell>
          <cell r="D1077" t="str">
            <v>M2</v>
          </cell>
          <cell r="E1077">
            <v>29.32</v>
          </cell>
        </row>
        <row r="1078">
          <cell r="B1078" t="str">
            <v>100333</v>
          </cell>
          <cell r="C1078" t="str">
            <v>ASSENTAMENTO DE BLOCOS DE CONCRETO (B)</v>
          </cell>
          <cell r="D1078" t="str">
            <v>M2</v>
          </cell>
          <cell r="E1078">
            <v>23.39</v>
          </cell>
        </row>
        <row r="1079">
          <cell r="B1079" t="str">
            <v>100335</v>
          </cell>
          <cell r="C1079" t="str">
            <v>ASSENTAMENTO DE PASSEIOS CIMENTADOS (B)</v>
          </cell>
          <cell r="D1079" t="str">
            <v>M2</v>
          </cell>
          <cell r="E1079">
            <v>35.17</v>
          </cell>
        </row>
        <row r="1080">
          <cell r="B1080" t="str">
            <v>100336</v>
          </cell>
          <cell r="C1080" t="str">
            <v>EXECUCAO DE PASSEIOS EM LADRILHOS HIDRAULICOS (B)</v>
          </cell>
          <cell r="D1080" t="str">
            <v>M2</v>
          </cell>
          <cell r="E1080">
            <v>23.48</v>
          </cell>
        </row>
        <row r="1081">
          <cell r="B1081" t="str">
            <v>100338</v>
          </cell>
          <cell r="C1081" t="str">
            <v>EXECUCAO DE PASSEIOS EM MOSAICO (B)</v>
          </cell>
          <cell r="D1081" t="str">
            <v>M2</v>
          </cell>
          <cell r="E1081">
            <v>14.32</v>
          </cell>
        </row>
        <row r="1082">
          <cell r="B1082" t="str">
            <v>100340</v>
          </cell>
          <cell r="C1082" t="str">
            <v>ASSENTAMENTO DE GUIAS (B)</v>
          </cell>
          <cell r="D1082" t="str">
            <v>M</v>
          </cell>
          <cell r="E1082">
            <v>4.92</v>
          </cell>
        </row>
        <row r="1083">
          <cell r="B1083" t="str">
            <v>100342</v>
          </cell>
          <cell r="C1083" t="str">
            <v>CONSTRUCAO DE SARJETAS (B)</v>
          </cell>
          <cell r="D1083" t="str">
            <v>M3</v>
          </cell>
          <cell r="E1083">
            <v>276.81</v>
          </cell>
        </row>
        <row r="1084">
          <cell r="B1084" t="str">
            <v>100351</v>
          </cell>
          <cell r="C1084" t="str">
            <v>ASSENTAMENTO DE PARALELEPIPEDO (C)</v>
          </cell>
          <cell r="D1084" t="str">
            <v>M2</v>
          </cell>
          <cell r="E1084">
            <v>23.76</v>
          </cell>
        </row>
        <row r="1085">
          <cell r="B1085" t="str">
            <v>100353</v>
          </cell>
          <cell r="C1085" t="str">
            <v>ASSENTAMENTO DE BLOCOS DE CONCRETO (C)</v>
          </cell>
          <cell r="D1085" t="str">
            <v>M2</v>
          </cell>
          <cell r="E1085">
            <v>17.86</v>
          </cell>
        </row>
        <row r="1086">
          <cell r="B1086" t="str">
            <v>100355</v>
          </cell>
          <cell r="C1086" t="str">
            <v>EXECUCAO DE PASSEIOS CIMENTADOS (C)</v>
          </cell>
          <cell r="D1086" t="str">
            <v>M2</v>
          </cell>
          <cell r="E1086">
            <v>28.99</v>
          </cell>
        </row>
        <row r="1087">
          <cell r="B1087" t="str">
            <v>100356</v>
          </cell>
          <cell r="C1087" t="str">
            <v>EXECUCAO DE PASSEIOS EM LADRILHOS HIDRAULICOS (C)</v>
          </cell>
          <cell r="D1087" t="str">
            <v>M2</v>
          </cell>
          <cell r="E1087">
            <v>19.809999999999999</v>
          </cell>
        </row>
        <row r="1088">
          <cell r="B1088" t="str">
            <v>100358</v>
          </cell>
          <cell r="C1088" t="str">
            <v>EXECUCAO DE PASSEIOS EM MOSAICO (C)</v>
          </cell>
          <cell r="D1088" t="str">
            <v>M2</v>
          </cell>
          <cell r="E1088">
            <v>11.75</v>
          </cell>
        </row>
        <row r="1089">
          <cell r="B1089" t="str">
            <v>100360</v>
          </cell>
          <cell r="C1089" t="str">
            <v>ASSENTAMENTO DE GUIAS (C)</v>
          </cell>
          <cell r="D1089" t="str">
            <v>M</v>
          </cell>
          <cell r="E1089">
            <v>4.4800000000000004</v>
          </cell>
        </row>
        <row r="1090">
          <cell r="B1090" t="str">
            <v>100362</v>
          </cell>
          <cell r="C1090" t="str">
            <v>CONSTRUCAO DE SARJETAS (C)</v>
          </cell>
          <cell r="D1090" t="str">
            <v>M3</v>
          </cell>
          <cell r="E1090">
            <v>253.27</v>
          </cell>
        </row>
        <row r="1092">
          <cell r="B1092" t="str">
            <v>100400</v>
          </cell>
          <cell r="C1092" t="str">
            <v>PAVIMENTACAO ASFALTICA ESPECIAL</v>
          </cell>
        </row>
        <row r="1093">
          <cell r="B1093" t="str">
            <v>100401</v>
          </cell>
          <cell r="C1093" t="str">
            <v>PREPARO DE CAIXA (A)</v>
          </cell>
          <cell r="D1093" t="str">
            <v>M2</v>
          </cell>
          <cell r="E1093">
            <v>7.16</v>
          </cell>
        </row>
        <row r="1094">
          <cell r="B1094" t="str">
            <v>100402</v>
          </cell>
          <cell r="C1094" t="str">
            <v>SUB BASE EM BRITA GRADUADA OU MACADAME HIDRAULICO (A)</v>
          </cell>
          <cell r="D1094" t="str">
            <v>M3</v>
          </cell>
          <cell r="E1094">
            <v>103.62</v>
          </cell>
        </row>
        <row r="1095">
          <cell r="B1095" t="str">
            <v>100403</v>
          </cell>
          <cell r="C1095" t="str">
            <v>BASE DE MACADAME BETUMINOSO (A)</v>
          </cell>
          <cell r="D1095" t="str">
            <v>M3</v>
          </cell>
          <cell r="E1095">
            <v>253</v>
          </cell>
        </row>
        <row r="1096">
          <cell r="B1096" t="str">
            <v>100404</v>
          </cell>
          <cell r="C1096" t="str">
            <v>IMPRIMACAO LIGANTE (A)</v>
          </cell>
          <cell r="D1096" t="str">
            <v>M2</v>
          </cell>
          <cell r="E1096">
            <v>3.65</v>
          </cell>
        </row>
        <row r="1097">
          <cell r="B1097" t="str">
            <v>100405</v>
          </cell>
          <cell r="C1097" t="str">
            <v>BINDER (A)</v>
          </cell>
          <cell r="D1097" t="str">
            <v>M3</v>
          </cell>
          <cell r="E1097">
            <v>345.45</v>
          </cell>
        </row>
        <row r="1098">
          <cell r="B1098" t="str">
            <v>100406</v>
          </cell>
          <cell r="C1098" t="str">
            <v>CAPA DE CONCRETO ASFALTICO (A)</v>
          </cell>
          <cell r="D1098" t="str">
            <v>M3</v>
          </cell>
          <cell r="E1098">
            <v>467.14</v>
          </cell>
        </row>
        <row r="1099">
          <cell r="B1099" t="str">
            <v>100407</v>
          </cell>
          <cell r="C1099" t="str">
            <v>CONCRETO PARA FECHAMENTO DE VALAS (A)</v>
          </cell>
          <cell r="D1099" t="str">
            <v>M3</v>
          </cell>
          <cell r="E1099">
            <v>205.35</v>
          </cell>
        </row>
        <row r="1100">
          <cell r="B1100" t="str">
            <v>100431</v>
          </cell>
          <cell r="C1100" t="str">
            <v>PREPARO DE CAIXA (B)</v>
          </cell>
          <cell r="D1100" t="str">
            <v>M2</v>
          </cell>
          <cell r="E1100">
            <v>5.71</v>
          </cell>
        </row>
        <row r="1101">
          <cell r="B1101" t="str">
            <v>100432</v>
          </cell>
          <cell r="C1101" t="str">
            <v>SUB BASE EM BRITA GRADUADA OU MACADAME HIDRAULICO (B)</v>
          </cell>
          <cell r="D1101" t="str">
            <v>M3</v>
          </cell>
          <cell r="E1101">
            <v>98.83</v>
          </cell>
        </row>
        <row r="1102">
          <cell r="B1102" t="str">
            <v>100433</v>
          </cell>
          <cell r="C1102" t="str">
            <v>BASE DE MACADAME BETUMINOSO (B)</v>
          </cell>
          <cell r="D1102" t="str">
            <v>M3</v>
          </cell>
          <cell r="E1102">
            <v>243.8</v>
          </cell>
        </row>
        <row r="1103">
          <cell r="B1103" t="str">
            <v>100434</v>
          </cell>
          <cell r="C1103" t="str">
            <v>IMPRAMACAO LIGANTE (B)</v>
          </cell>
          <cell r="D1103" t="str">
            <v>M2</v>
          </cell>
          <cell r="E1103">
            <v>3.51</v>
          </cell>
        </row>
        <row r="1104">
          <cell r="B1104" t="str">
            <v>100435</v>
          </cell>
          <cell r="C1104" t="str">
            <v>BINDER (B)</v>
          </cell>
          <cell r="D1104" t="str">
            <v>M3</v>
          </cell>
          <cell r="E1104">
            <v>321.3</v>
          </cell>
        </row>
        <row r="1105">
          <cell r="B1105" t="str">
            <v>100436</v>
          </cell>
          <cell r="C1105" t="str">
            <v>CAPA DE CONCRETO ASFALTICO (B)</v>
          </cell>
          <cell r="D1105" t="str">
            <v>M3</v>
          </cell>
          <cell r="E1105">
            <v>440.96</v>
          </cell>
        </row>
        <row r="1106">
          <cell r="B1106" t="str">
            <v>100437</v>
          </cell>
          <cell r="C1106" t="str">
            <v>CONCRETO PARA FECHAMENTO DE VALAS (B)</v>
          </cell>
          <cell r="D1106" t="str">
            <v>M3</v>
          </cell>
          <cell r="E1106">
            <v>201.48</v>
          </cell>
        </row>
        <row r="1107">
          <cell r="B1107" t="str">
            <v>100451</v>
          </cell>
          <cell r="C1107" t="str">
            <v>PREPARO DE CAIXA (C)</v>
          </cell>
          <cell r="D1107" t="str">
            <v>M2</v>
          </cell>
          <cell r="E1107">
            <v>3.57</v>
          </cell>
        </row>
        <row r="1108">
          <cell r="B1108" t="str">
            <v>100452</v>
          </cell>
          <cell r="C1108" t="str">
            <v>SUB BASE EM BRITA GRADUADA OU MACADAME HIDRAULICO (C)</v>
          </cell>
          <cell r="D1108" t="str">
            <v>M3</v>
          </cell>
          <cell r="E1108">
            <v>91.69</v>
          </cell>
        </row>
        <row r="1109">
          <cell r="B1109" t="str">
            <v>100453</v>
          </cell>
          <cell r="C1109" t="str">
            <v>BASE DE MACADAME BETUMINOSO (C)</v>
          </cell>
          <cell r="D1109" t="str">
            <v>M3</v>
          </cell>
          <cell r="E1109">
            <v>229.95</v>
          </cell>
        </row>
        <row r="1110">
          <cell r="B1110" t="str">
            <v>100454</v>
          </cell>
          <cell r="C1110" t="str">
            <v>IMPRIMACAO LIGANTE (C)</v>
          </cell>
          <cell r="D1110" t="str">
            <v>M2</v>
          </cell>
          <cell r="E1110">
            <v>3.31</v>
          </cell>
        </row>
        <row r="1111">
          <cell r="B1111" t="str">
            <v>100455</v>
          </cell>
          <cell r="C1111" t="str">
            <v>BINDER (C)</v>
          </cell>
          <cell r="D1111" t="str">
            <v>M3</v>
          </cell>
          <cell r="E1111">
            <v>284.97000000000003</v>
          </cell>
        </row>
        <row r="1112">
          <cell r="B1112" t="str">
            <v>100456</v>
          </cell>
          <cell r="C1112" t="str">
            <v>CAPA DE CONCRETO ASFALTICO (C)</v>
          </cell>
          <cell r="D1112" t="str">
            <v>M3</v>
          </cell>
          <cell r="E1112">
            <v>401.6</v>
          </cell>
        </row>
        <row r="1113">
          <cell r="B1113" t="str">
            <v>100457</v>
          </cell>
          <cell r="C1113" t="str">
            <v>CONCRETO PARA FECHAMENTO DE VALAS (C)</v>
          </cell>
          <cell r="D1113" t="str">
            <v>M3</v>
          </cell>
          <cell r="E1113">
            <v>195.76</v>
          </cell>
        </row>
        <row r="1115">
          <cell r="B1115" t="str">
            <v>110000</v>
          </cell>
          <cell r="C1115" t="str">
            <v>LIGACOES PREDIAIS</v>
          </cell>
        </row>
        <row r="1116">
          <cell r="B1116" t="str">
            <v>110100</v>
          </cell>
          <cell r="C1116" t="str">
            <v>LIGACOES DOMICILIARES DE AGUA</v>
          </cell>
        </row>
        <row r="1117">
          <cell r="B1117" t="str">
            <v>110101</v>
          </cell>
          <cell r="C1117" t="str">
            <v>LIGACAO DE AGUA A REDE PUBLICA</v>
          </cell>
          <cell r="D1117" t="str">
            <v>UN</v>
          </cell>
          <cell r="E1117">
            <v>45.87</v>
          </cell>
        </row>
        <row r="1118">
          <cell r="B1118" t="str">
            <v>110102</v>
          </cell>
          <cell r="C1118" t="str">
            <v>ASSENTAMENTO DE TUBULACAO (PAD E FERRO GALVANIZADO)</v>
          </cell>
          <cell r="D1118" t="str">
            <v>M</v>
          </cell>
          <cell r="E1118">
            <v>8.09</v>
          </cell>
        </row>
        <row r="1120">
          <cell r="B1120" t="str">
            <v>110200</v>
          </cell>
          <cell r="C1120" t="str">
            <v>LIGACOES DOMICILIARES DE ESGOTOS - DIAMETRO 100 MM</v>
          </cell>
        </row>
        <row r="1121">
          <cell r="B1121" t="str">
            <v>110201</v>
          </cell>
          <cell r="C1121" t="str">
            <v>NO PASSEIO, COMPLETA - DIAMETRO 100 MM</v>
          </cell>
          <cell r="D1121" t="str">
            <v>UN</v>
          </cell>
          <cell r="E1121">
            <v>60.28</v>
          </cell>
        </row>
        <row r="1122">
          <cell r="B1122" t="str">
            <v>110202</v>
          </cell>
          <cell r="C1122" t="str">
            <v>NO TERCO, COMPLETA - DIAMETRO 100 MM</v>
          </cell>
          <cell r="D1122" t="str">
            <v>UN</v>
          </cell>
          <cell r="E1122">
            <v>146.72999999999999</v>
          </cell>
        </row>
        <row r="1123">
          <cell r="B1123" t="str">
            <v>110203</v>
          </cell>
          <cell r="C1123" t="str">
            <v>NO EIXO, COMPLETA - DIAMETRO 100 MM</v>
          </cell>
          <cell r="D1123" t="str">
            <v>UN</v>
          </cell>
          <cell r="E1123">
            <v>189.96</v>
          </cell>
        </row>
        <row r="1124">
          <cell r="B1124" t="str">
            <v>110204</v>
          </cell>
          <cell r="C1124" t="str">
            <v>NO TERCO OPOSTO, COMPLETA - DIAMETRO 100 MM</v>
          </cell>
          <cell r="D1124" t="str">
            <v>UN</v>
          </cell>
          <cell r="E1124">
            <v>233.2</v>
          </cell>
        </row>
        <row r="1125">
          <cell r="B1125" t="str">
            <v>110205</v>
          </cell>
          <cell r="C1125" t="str">
            <v>NO PASSEIO, SEM CONEXAO - DIAMETRO 100 MM</v>
          </cell>
          <cell r="D1125" t="str">
            <v>UN</v>
          </cell>
          <cell r="E1125">
            <v>43.21</v>
          </cell>
        </row>
        <row r="1126">
          <cell r="B1126" t="str">
            <v>110206</v>
          </cell>
          <cell r="C1126" t="str">
            <v>NO TERCO, SEM CONEXAO - DIAMETRO 100 MM</v>
          </cell>
          <cell r="D1126" t="str">
            <v>UN</v>
          </cell>
          <cell r="E1126">
            <v>129.66</v>
          </cell>
        </row>
        <row r="1127">
          <cell r="B1127" t="str">
            <v>110207</v>
          </cell>
          <cell r="C1127" t="str">
            <v>NO EIXO, SEM CONEXAO - DIAMETRO 100 MM</v>
          </cell>
          <cell r="D1127" t="str">
            <v>UN</v>
          </cell>
          <cell r="E1127">
            <v>172.88</v>
          </cell>
        </row>
        <row r="1128">
          <cell r="B1128" t="str">
            <v>110208</v>
          </cell>
          <cell r="C1128" t="str">
            <v>NO TERCO OPOSTO, SEM CONEXAO - DIAMETRO 100 MM</v>
          </cell>
          <cell r="D1128" t="str">
            <v>UN</v>
          </cell>
          <cell r="E1128">
            <v>216.12</v>
          </cell>
        </row>
        <row r="1129">
          <cell r="B1129" t="str">
            <v>110209</v>
          </cell>
          <cell r="C1129" t="str">
            <v>CONEXAO POSTERIOR - DIAMETRO 100 MM</v>
          </cell>
          <cell r="D1129" t="str">
            <v>UN</v>
          </cell>
          <cell r="E1129">
            <v>69.739999999999995</v>
          </cell>
        </row>
        <row r="1130">
          <cell r="B1130" t="str">
            <v>110210</v>
          </cell>
          <cell r="C1130" t="str">
            <v>NO PASSEIO OPOSTO, COMPLETA - DIAMETRO 100 MM</v>
          </cell>
          <cell r="D1130" t="str">
            <v>UN</v>
          </cell>
          <cell r="E1130">
            <v>319.64999999999998</v>
          </cell>
        </row>
        <row r="1131">
          <cell r="B1131" t="str">
            <v>110211</v>
          </cell>
          <cell r="C1131" t="str">
            <v>NO PASSEIO OPOSTO, SEM CONEXAO - DIAMETRO 100 MM</v>
          </cell>
          <cell r="D1131" t="str">
            <v>UN</v>
          </cell>
          <cell r="E1131">
            <v>302.57</v>
          </cell>
        </row>
        <row r="1133">
          <cell r="B1133" t="str">
            <v>110300</v>
          </cell>
          <cell r="C1133" t="str">
            <v>LIGACOES DOMICILIARES DE ESGOTOS - DIAMETRO 150 MM</v>
          </cell>
        </row>
        <row r="1134">
          <cell r="B1134" t="str">
            <v>110301</v>
          </cell>
          <cell r="C1134" t="str">
            <v>NO PASSEIO, COMPLETA - DIAMETRO 150 MM</v>
          </cell>
          <cell r="D1134" t="str">
            <v>UN</v>
          </cell>
          <cell r="E1134">
            <v>65.83</v>
          </cell>
        </row>
        <row r="1135">
          <cell r="B1135" t="str">
            <v>110302</v>
          </cell>
          <cell r="C1135" t="str">
            <v>NO TERCO, COMPLETA - DIAMETRO 150 MM</v>
          </cell>
          <cell r="D1135" t="str">
            <v>UN</v>
          </cell>
          <cell r="E1135">
            <v>159.01</v>
          </cell>
        </row>
        <row r="1136">
          <cell r="B1136" t="str">
            <v>110303</v>
          </cell>
          <cell r="C1136" t="str">
            <v>NO EIXO, COMPLETA - DIAMETRO 150 MM</v>
          </cell>
          <cell r="D1136" t="str">
            <v>UN</v>
          </cell>
          <cell r="E1136">
            <v>205.63</v>
          </cell>
        </row>
        <row r="1137">
          <cell r="B1137" t="str">
            <v>110304</v>
          </cell>
          <cell r="C1137" t="str">
            <v>NO TERCO OPOSTO, COMPLETA - DIAMETRO 150 MM</v>
          </cell>
          <cell r="D1137" t="str">
            <v>UN</v>
          </cell>
          <cell r="E1137">
            <v>252.22</v>
          </cell>
        </row>
        <row r="1138">
          <cell r="B1138" t="str">
            <v>110305</v>
          </cell>
          <cell r="C1138" t="str">
            <v>NO PASSEIO, SEM CONEXAO - DIAMETRO 150 MM</v>
          </cell>
          <cell r="D1138" t="str">
            <v>UN</v>
          </cell>
          <cell r="E1138">
            <v>46.58</v>
          </cell>
        </row>
        <row r="1139">
          <cell r="B1139" t="str">
            <v>110306</v>
          </cell>
          <cell r="C1139" t="str">
            <v>NO TERCO, SEM CONEXAO - DIAMETRO 150 MM</v>
          </cell>
          <cell r="D1139" t="str">
            <v>UN</v>
          </cell>
          <cell r="E1139">
            <v>139.76</v>
          </cell>
        </row>
        <row r="1140">
          <cell r="B1140" t="str">
            <v>110307</v>
          </cell>
          <cell r="C1140" t="str">
            <v>NO EIXO, SEM CONEXAO - DIAMETRO 150 MM</v>
          </cell>
          <cell r="D1140" t="str">
            <v>UN</v>
          </cell>
          <cell r="E1140">
            <v>186.38</v>
          </cell>
        </row>
        <row r="1141">
          <cell r="B1141" t="str">
            <v>110308</v>
          </cell>
          <cell r="C1141" t="str">
            <v>NO TERCO OPOSTO, SEM CONEXAO - DIAMETRO 150 MM</v>
          </cell>
          <cell r="D1141" t="str">
            <v>UN</v>
          </cell>
          <cell r="E1141">
            <v>232.97</v>
          </cell>
        </row>
        <row r="1142">
          <cell r="B1142" t="str">
            <v>110309</v>
          </cell>
          <cell r="C1142" t="str">
            <v>CONEXAO POSTERIOR - DIAMETRO 150 MM</v>
          </cell>
          <cell r="D1142" t="str">
            <v>UN</v>
          </cell>
          <cell r="E1142">
            <v>70.8</v>
          </cell>
        </row>
        <row r="1144">
          <cell r="B1144" t="str">
            <v>110400</v>
          </cell>
          <cell r="C1144" t="str">
            <v>CARGA, TRANSPORTE ATE 10 KM E DESCARGA DE TUBOS E PECAS DE PEAD E/OU FERRO GALVANIZADO</v>
          </cell>
        </row>
        <row r="1145">
          <cell r="B1145" t="str">
            <v>110401</v>
          </cell>
          <cell r="C1145" t="str">
            <v>TUBOS E PECAS PARA LIGACOES</v>
          </cell>
          <cell r="D1145" t="str">
            <v>KM</v>
          </cell>
          <cell r="E1145">
            <v>55.68</v>
          </cell>
        </row>
        <row r="1147">
          <cell r="B1147" t="str">
            <v>110500</v>
          </cell>
          <cell r="C1147" t="str">
            <v>TRANSPORTE EXCEDENTE A 10 KM DE TUBOS E PECAS DE PEAD E/OU FERRO GALVANIZADO</v>
          </cell>
        </row>
        <row r="1148">
          <cell r="B1148" t="str">
            <v>110501</v>
          </cell>
          <cell r="C1148" t="str">
            <v>TUBOS E PECAS PARA LIGACOES</v>
          </cell>
          <cell r="D1148" t="str">
            <v>KMXKM</v>
          </cell>
          <cell r="E1148">
            <v>1.58</v>
          </cell>
        </row>
        <row r="1150">
          <cell r="B1150" t="str">
            <v>120000</v>
          </cell>
          <cell r="C1150" t="str">
            <v>FECHAMENTO</v>
          </cell>
        </row>
        <row r="1151">
          <cell r="B1151" t="str">
            <v>120100</v>
          </cell>
          <cell r="C1151" t="str">
            <v>ALVENARIA</v>
          </cell>
        </row>
        <row r="1152">
          <cell r="B1152" t="str">
            <v>120101</v>
          </cell>
          <cell r="C1152" t="str">
            <v>ALVENARIA DE TIJOLOS COMUNS SEM ANDAIME</v>
          </cell>
          <cell r="D1152" t="str">
            <v>M3</v>
          </cell>
          <cell r="E1152">
            <v>307.20999999999998</v>
          </cell>
        </row>
        <row r="1153">
          <cell r="B1153" t="str">
            <v>120102</v>
          </cell>
          <cell r="C1153" t="str">
            <v>ALVENARIA DE BLOCOS DE CONCRETO SEM ANDAIME</v>
          </cell>
          <cell r="D1153" t="str">
            <v>M3</v>
          </cell>
          <cell r="E1153">
            <v>244.72</v>
          </cell>
        </row>
        <row r="1154">
          <cell r="B1154" t="str">
            <v>120103</v>
          </cell>
          <cell r="C1154" t="str">
            <v>ALVENARIA DE TIJOLOS BAIANOS SEM ANDAIME</v>
          </cell>
          <cell r="D1154" t="str">
            <v>M3</v>
          </cell>
          <cell r="E1154">
            <v>215.11</v>
          </cell>
        </row>
        <row r="1155">
          <cell r="B1155" t="str">
            <v>120104</v>
          </cell>
          <cell r="C1155" t="str">
            <v>ALVENARIA DE ELEVACAO, EM CUTELO TIJOLO COMUM</v>
          </cell>
          <cell r="D1155" t="str">
            <v>M2</v>
          </cell>
          <cell r="E1155">
            <v>25.09</v>
          </cell>
        </row>
        <row r="1156">
          <cell r="B1156" t="str">
            <v>120105</v>
          </cell>
          <cell r="C1156" t="str">
            <v>ALVENARIA DE ELEVACAO, 1/2 TIJOLO COMUM</v>
          </cell>
          <cell r="D1156" t="str">
            <v>M2</v>
          </cell>
          <cell r="E1156">
            <v>43.73</v>
          </cell>
        </row>
        <row r="1157">
          <cell r="B1157" t="str">
            <v>120106</v>
          </cell>
          <cell r="C1157" t="str">
            <v>ALVENARIA DE ELEVACAO, 1 TIJOLO COMUM</v>
          </cell>
          <cell r="D1157" t="str">
            <v>M2</v>
          </cell>
          <cell r="E1157">
            <v>77.77</v>
          </cell>
        </row>
        <row r="1158">
          <cell r="B1158" t="str">
            <v>120107</v>
          </cell>
          <cell r="C1158" t="str">
            <v>ALVENARIA DE ELEVACAO, 1 1/2 TIJOLO COMUM</v>
          </cell>
          <cell r="D1158" t="str">
            <v>M2</v>
          </cell>
          <cell r="E1158">
            <v>121.58</v>
          </cell>
        </row>
        <row r="1159">
          <cell r="B1159" t="str">
            <v>120108</v>
          </cell>
          <cell r="C1159" t="str">
            <v>ALVENARIA DE ELEVACAO, 1/2 TIJOLO A VISTA</v>
          </cell>
          <cell r="D1159" t="str">
            <v>M2</v>
          </cell>
          <cell r="E1159">
            <v>83.86</v>
          </cell>
        </row>
        <row r="1160">
          <cell r="B1160" t="str">
            <v>120109</v>
          </cell>
          <cell r="C1160" t="str">
            <v>ALVENARIA DE ELEVACAO, 1 TIJOLO A VISTA</v>
          </cell>
          <cell r="D1160" t="str">
            <v>M2</v>
          </cell>
          <cell r="E1160">
            <v>154.59</v>
          </cell>
        </row>
        <row r="1161">
          <cell r="B1161" t="str">
            <v>120110</v>
          </cell>
          <cell r="C1161" t="str">
            <v>ALVENARIA DE ELEVACAO, TIJOLO CERAMICO 8 FUROS, ESPELHO</v>
          </cell>
          <cell r="D1161" t="str">
            <v>M2</v>
          </cell>
          <cell r="E1161">
            <v>30.17</v>
          </cell>
        </row>
        <row r="1162">
          <cell r="B1162" t="str">
            <v>120111</v>
          </cell>
          <cell r="C1162" t="str">
            <v>ALVENARIA DE ELEVACAO, TIJOLO CERAMICO 8 FUROS,CHATO</v>
          </cell>
          <cell r="D1162" t="str">
            <v>M2</v>
          </cell>
          <cell r="E1162">
            <v>57.11</v>
          </cell>
        </row>
        <row r="1163">
          <cell r="B1163" t="str">
            <v>120112</v>
          </cell>
          <cell r="C1163" t="str">
            <v>alvenaria de elevacao, blocos de concreto 9 x 19 x 39 cm</v>
          </cell>
          <cell r="D1163" t="str">
            <v>M2</v>
          </cell>
          <cell r="E1163">
            <v>30.7</v>
          </cell>
        </row>
        <row r="1164">
          <cell r="B1164" t="str">
            <v>120113</v>
          </cell>
          <cell r="C1164" t="str">
            <v>alvenaria de elevacao, blocos de concreto 14 x 19 x 39 cm</v>
          </cell>
          <cell r="D1164" t="str">
            <v>M2</v>
          </cell>
          <cell r="E1164">
            <v>40.130000000000003</v>
          </cell>
        </row>
        <row r="1165">
          <cell r="B1165" t="str">
            <v>120114</v>
          </cell>
          <cell r="C1165" t="str">
            <v>alvenaria de elevacao, blocos de concreto 19 x 19 x 39 cm</v>
          </cell>
          <cell r="D1165" t="str">
            <v>M2</v>
          </cell>
          <cell r="E1165">
            <v>50.8</v>
          </cell>
        </row>
        <row r="1166">
          <cell r="B1166" t="str">
            <v>120115</v>
          </cell>
          <cell r="C1166" t="str">
            <v>alvenaria de blocos estruturais 19 x 19 x 39 cm, com ferragens e grout</v>
          </cell>
          <cell r="D1166" t="str">
            <v>M2</v>
          </cell>
          <cell r="E1166">
            <v>82.52</v>
          </cell>
        </row>
        <row r="1167">
          <cell r="B1167" t="str">
            <v>120116</v>
          </cell>
          <cell r="C1167" t="str">
            <v>ALVENARIA COM ELEMENTO VAZADO - CERAMICO</v>
          </cell>
          <cell r="D1167" t="str">
            <v>M2</v>
          </cell>
          <cell r="E1167">
            <v>73.41</v>
          </cell>
        </row>
        <row r="1168">
          <cell r="B1168" t="str">
            <v>120117</v>
          </cell>
          <cell r="C1168" t="str">
            <v>ALVENARIA COM ELEMENTO VAZADO - CONCRETO</v>
          </cell>
          <cell r="D1168" t="str">
            <v>M2</v>
          </cell>
          <cell r="E1168">
            <v>86.9</v>
          </cell>
        </row>
        <row r="1170">
          <cell r="B1170" t="str">
            <v>120200</v>
          </cell>
          <cell r="C1170" t="str">
            <v>COBERTURA, MADEIRAMENTO, CONDUTOR, CALHAS E RUFOS</v>
          </cell>
        </row>
        <row r="1171">
          <cell r="B1171" t="str">
            <v>120201</v>
          </cell>
          <cell r="C1171" t="str">
            <v>COBERTURA COM TELHA FRANCESA</v>
          </cell>
          <cell r="D1171" t="str">
            <v>M2</v>
          </cell>
          <cell r="E1171">
            <v>99.73</v>
          </cell>
        </row>
        <row r="1172">
          <cell r="B1172" t="str">
            <v>120202</v>
          </cell>
          <cell r="C1172" t="str">
            <v>COBERTURA COM TELHA DE FIBROCIMENTO ONDULADA - 6 MM</v>
          </cell>
          <cell r="D1172" t="str">
            <v>M2</v>
          </cell>
          <cell r="E1172">
            <v>79.34</v>
          </cell>
        </row>
        <row r="1173">
          <cell r="B1173" t="str">
            <v>120203</v>
          </cell>
          <cell r="C1173" t="str">
            <v>COBERTURA COM TELHA DE FIBROCIMENTO ONDULADA - 8 MM</v>
          </cell>
          <cell r="D1173" t="str">
            <v>M2</v>
          </cell>
          <cell r="E1173">
            <v>84.09</v>
          </cell>
        </row>
        <row r="1174">
          <cell r="B1174" t="str">
            <v>120204</v>
          </cell>
          <cell r="C1174" t="str">
            <v>COBERTURA COM TELHA DE FIBROCIMENTO ESTRUTURAL L=49CM</v>
          </cell>
          <cell r="D1174" t="str">
            <v>M2</v>
          </cell>
          <cell r="E1174">
            <v>66.06</v>
          </cell>
        </row>
        <row r="1175">
          <cell r="B1175" t="str">
            <v>120205</v>
          </cell>
          <cell r="C1175" t="str">
            <v>COBERTURA COM TELHA DE FIBROCIMENTO ESTRUTURAL L=90CM</v>
          </cell>
          <cell r="D1175" t="str">
            <v>M2</v>
          </cell>
          <cell r="E1175">
            <v>53.7</v>
          </cell>
        </row>
        <row r="1176">
          <cell r="B1176" t="str">
            <v>120206</v>
          </cell>
          <cell r="C1176" t="str">
            <v>CONDUTOR EM CHAPA GALVANIZADA N 24 DESENV 0,25M</v>
          </cell>
          <cell r="D1176" t="str">
            <v>M</v>
          </cell>
          <cell r="E1176">
            <v>32.130000000000003</v>
          </cell>
        </row>
        <row r="1177">
          <cell r="B1177" t="str">
            <v>120207</v>
          </cell>
          <cell r="C1177" t="str">
            <v>CONDUTOR EM CHAPA GALVANIZADA N 24 DESENV 0,33 M</v>
          </cell>
          <cell r="D1177" t="str">
            <v>M</v>
          </cell>
          <cell r="E1177">
            <v>42.56</v>
          </cell>
        </row>
        <row r="1178">
          <cell r="B1178" t="str">
            <v>120208</v>
          </cell>
          <cell r="C1178" t="str">
            <v>CALHA OU AGUA FURTADA EM CHAPA GALV. N 24 CORTE - 0,33M</v>
          </cell>
          <cell r="D1178" t="str">
            <v>M</v>
          </cell>
          <cell r="E1178">
            <v>37.75</v>
          </cell>
        </row>
        <row r="1179">
          <cell r="B1179" t="str">
            <v>120209</v>
          </cell>
          <cell r="C1179" t="str">
            <v>CALHA OU AGUA FURTADA EM CHAPA GALV. N 24 CORTE - 0,50M</v>
          </cell>
          <cell r="D1179" t="str">
            <v>M</v>
          </cell>
          <cell r="E1179">
            <v>52.22</v>
          </cell>
        </row>
        <row r="1180">
          <cell r="B1180" t="str">
            <v>120210</v>
          </cell>
          <cell r="C1180" t="str">
            <v>RUFO EM CHAPA GALVANIZADA N 24 CORTE 0,10 M</v>
          </cell>
          <cell r="D1180" t="str">
            <v>M</v>
          </cell>
          <cell r="E1180">
            <v>16.850000000000001</v>
          </cell>
        </row>
        <row r="1181">
          <cell r="B1181" t="str">
            <v>120211</v>
          </cell>
          <cell r="C1181" t="str">
            <v>RUFO EM CHAPA GALVANIZADA N 24 CORTE 0,16 M</v>
          </cell>
          <cell r="D1181" t="str">
            <v>M</v>
          </cell>
          <cell r="E1181">
            <v>20.239999999999998</v>
          </cell>
        </row>
        <row r="1182">
          <cell r="B1182" t="str">
            <v>120212</v>
          </cell>
          <cell r="C1182" t="str">
            <v>RUFO EM CHAPA GALVANIZADA N 24 CORTE 0,25 M</v>
          </cell>
          <cell r="D1182" t="str">
            <v>M</v>
          </cell>
          <cell r="E1182">
            <v>22.86</v>
          </cell>
        </row>
        <row r="1183">
          <cell r="B1183" t="str">
            <v>120213</v>
          </cell>
          <cell r="C1183" t="str">
            <v>RUFO EM CHAPA GALVANIZADA N 24 CORTE 0,33 M</v>
          </cell>
          <cell r="D1183" t="str">
            <v>M</v>
          </cell>
          <cell r="E1183">
            <v>29.19</v>
          </cell>
        </row>
        <row r="1184">
          <cell r="B1184" t="str">
            <v>120214</v>
          </cell>
          <cell r="C1184" t="str">
            <v>RUFO EM CHAPA GALVANIZADA N 24 CORTE 0,50 M</v>
          </cell>
          <cell r="D1184" t="str">
            <v>M</v>
          </cell>
          <cell r="E1184">
            <v>48.35</v>
          </cell>
        </row>
        <row r="1186">
          <cell r="B1186" t="str">
            <v>120300</v>
          </cell>
          <cell r="C1186" t="str">
            <v>ESQUADRIAS DE MADEIRA</v>
          </cell>
        </row>
        <row r="1187">
          <cell r="B1187" t="str">
            <v>120301</v>
          </cell>
          <cell r="C1187" t="str">
            <v>PORTA EXTERNA DE CEDRO, 1 FOLHA</v>
          </cell>
          <cell r="D1187" t="str">
            <v>M2</v>
          </cell>
          <cell r="E1187">
            <v>237.93</v>
          </cell>
        </row>
        <row r="1188">
          <cell r="B1188" t="str">
            <v>120302</v>
          </cell>
          <cell r="C1188" t="str">
            <v>PORTA EXTERNA DE CEDRO, 2 FOLHAS</v>
          </cell>
          <cell r="D1188" t="str">
            <v>M2</v>
          </cell>
          <cell r="E1188">
            <v>240.1</v>
          </cell>
        </row>
        <row r="1189">
          <cell r="B1189" t="str">
            <v>120303</v>
          </cell>
          <cell r="C1189" t="str">
            <v>PORTA INTERNA DE CEDRO, 1 FOLHA</v>
          </cell>
          <cell r="D1189" t="str">
            <v>M2</v>
          </cell>
          <cell r="E1189">
            <v>348.87</v>
          </cell>
        </row>
        <row r="1190">
          <cell r="B1190" t="str">
            <v>120304</v>
          </cell>
          <cell r="C1190" t="str">
            <v>PORTA INTERNA DE CEDRO, 2 FOLHAS</v>
          </cell>
          <cell r="D1190" t="str">
            <v>M2</v>
          </cell>
          <cell r="E1190">
            <v>230.05</v>
          </cell>
        </row>
        <row r="1191">
          <cell r="B1191" t="str">
            <v>120305</v>
          </cell>
          <cell r="C1191" t="str">
            <v>ALCAPAO 0,60X0,60 M</v>
          </cell>
          <cell r="D1191" t="str">
            <v>UN</v>
          </cell>
          <cell r="E1191">
            <v>137.21</v>
          </cell>
        </row>
        <row r="1192">
          <cell r="B1192" t="str">
            <v>120306</v>
          </cell>
          <cell r="C1192" t="str">
            <v>JANELA TIPO GUILHOTINA COM VENEZIANAS DE PEROBA</v>
          </cell>
          <cell r="D1192" t="str">
            <v>M2</v>
          </cell>
          <cell r="E1192">
            <v>370.13</v>
          </cell>
        </row>
        <row r="1194">
          <cell r="B1194" t="str">
            <v>120400</v>
          </cell>
          <cell r="C1194" t="str">
            <v>ESQUADRIAS METALICAS</v>
          </cell>
        </row>
        <row r="1195">
          <cell r="B1195" t="str">
            <v>120401</v>
          </cell>
          <cell r="C1195" t="str">
            <v>PORTA METALICA COM VIDRO</v>
          </cell>
          <cell r="D1195" t="str">
            <v>M2</v>
          </cell>
          <cell r="E1195">
            <v>492.37</v>
          </cell>
        </row>
        <row r="1196">
          <cell r="B1196" t="str">
            <v>120402</v>
          </cell>
          <cell r="C1196" t="str">
            <v>PORTA METALICA COM TELA</v>
          </cell>
          <cell r="D1196" t="str">
            <v>M2</v>
          </cell>
          <cell r="E1196">
            <v>407.81</v>
          </cell>
        </row>
        <row r="1197">
          <cell r="B1197" t="str">
            <v>120403</v>
          </cell>
          <cell r="C1197" t="str">
            <v>PORTA METALICA EXTERNA - 2 FOLHAS, 2,00 X 2,60 M</v>
          </cell>
          <cell r="D1197" t="str">
            <v>UN</v>
          </cell>
          <cell r="E1197">
            <v>1805.2</v>
          </cell>
        </row>
        <row r="1198">
          <cell r="B1198" t="str">
            <v>120404</v>
          </cell>
          <cell r="C1198" t="str">
            <v>JANELA BASCULANTE DE FERRO</v>
          </cell>
          <cell r="D1198" t="str">
            <v>M2</v>
          </cell>
          <cell r="E1198">
            <v>401.77</v>
          </cell>
        </row>
        <row r="1199">
          <cell r="B1199" t="str">
            <v>120405</v>
          </cell>
          <cell r="C1199" t="str">
            <v>JANELA DE CORRER OU MAXIM-AIR DE FERRO</v>
          </cell>
          <cell r="D1199" t="str">
            <v>M2</v>
          </cell>
          <cell r="E1199">
            <v>378.41</v>
          </cell>
        </row>
        <row r="1200">
          <cell r="B1200" t="str">
            <v>120406</v>
          </cell>
          <cell r="C1200" t="str">
            <v>JANELA BASCULANTE DE ALUMINIO</v>
          </cell>
          <cell r="D1200" t="str">
            <v>M2</v>
          </cell>
          <cell r="E1200">
            <v>656.98</v>
          </cell>
        </row>
        <row r="1201">
          <cell r="B1201" t="str">
            <v>120407</v>
          </cell>
          <cell r="C1201" t="str">
            <v>JANELA DE CORRER OU MAXIM-AIR DE ALUMINIO</v>
          </cell>
          <cell r="D1201" t="str">
            <v>M2</v>
          </cell>
          <cell r="E1201">
            <v>602.09</v>
          </cell>
        </row>
        <row r="1202">
          <cell r="B1202" t="str">
            <v>120408</v>
          </cell>
          <cell r="C1202" t="str">
            <v>PORTAS DE ENTRADA EM ALUMINIO COM 1 FOLHA DE ABRIR</v>
          </cell>
          <cell r="D1202" t="str">
            <v>M2</v>
          </cell>
          <cell r="E1202">
            <v>622.91</v>
          </cell>
        </row>
        <row r="1203">
          <cell r="B1203" t="str">
            <v>120409</v>
          </cell>
          <cell r="C1203" t="str">
            <v>PORTAS DE ENTRADA EM ALUMINIO COM 2 FOLHA DE ABRIR</v>
          </cell>
          <cell r="D1203" t="str">
            <v>M2</v>
          </cell>
          <cell r="E1203">
            <v>622.91</v>
          </cell>
        </row>
        <row r="1204">
          <cell r="B1204" t="str">
            <v>120410</v>
          </cell>
          <cell r="C1204" t="str">
            <v>PORTAS DE ENTRADA EM ALUMINIO DE CORRER</v>
          </cell>
          <cell r="D1204" t="str">
            <v>M2</v>
          </cell>
          <cell r="E1204">
            <v>653.5</v>
          </cell>
        </row>
        <row r="1206">
          <cell r="B1206" t="str">
            <v>120500</v>
          </cell>
          <cell r="C1206" t="str">
            <v>FERRAGENS</v>
          </cell>
        </row>
        <row r="1207">
          <cell r="B1207" t="str">
            <v>120501</v>
          </cell>
          <cell r="C1207" t="str">
            <v>FECHADURA PARA PORTA EXTERNA</v>
          </cell>
          <cell r="D1207" t="str">
            <v>UN</v>
          </cell>
          <cell r="E1207">
            <v>116.98</v>
          </cell>
        </row>
        <row r="1208">
          <cell r="B1208" t="str">
            <v>120502</v>
          </cell>
          <cell r="C1208" t="str">
            <v>FECHADURA PARA PORTA INTERNA</v>
          </cell>
          <cell r="D1208" t="str">
            <v>UN</v>
          </cell>
          <cell r="E1208">
            <v>89.09</v>
          </cell>
        </row>
        <row r="1209">
          <cell r="B1209" t="str">
            <v>120503</v>
          </cell>
          <cell r="C1209" t="str">
            <v>FECHADURA PARA PORTA WC</v>
          </cell>
          <cell r="D1209" t="str">
            <v>UN</v>
          </cell>
          <cell r="E1209">
            <v>88.17</v>
          </cell>
        </row>
        <row r="1210">
          <cell r="B1210" t="str">
            <v>120504</v>
          </cell>
          <cell r="C1210" t="str">
            <v>FERRAGEM PARA JANELA DE MADEIRA TIPO GUILHOTINA COM VENEZIANAS</v>
          </cell>
          <cell r="D1210" t="str">
            <v>CJ</v>
          </cell>
          <cell r="E1210">
            <v>401.02</v>
          </cell>
        </row>
        <row r="1212">
          <cell r="B1212" t="str">
            <v>120600</v>
          </cell>
          <cell r="C1212" t="str">
            <v>VIDROS</v>
          </cell>
        </row>
        <row r="1213">
          <cell r="B1213" t="str">
            <v>120601</v>
          </cell>
          <cell r="C1213" t="str">
            <v>VIDRO PLANO DUPLO TRANSPARENTE 3 MM</v>
          </cell>
          <cell r="D1213" t="str">
            <v>M2</v>
          </cell>
          <cell r="E1213">
            <v>60.3</v>
          </cell>
        </row>
        <row r="1214">
          <cell r="B1214" t="str">
            <v>120602</v>
          </cell>
          <cell r="C1214" t="str">
            <v>VIDRO PLANO DUPLO TRANSLUCIDO 3 MM</v>
          </cell>
          <cell r="D1214" t="str">
            <v>M2</v>
          </cell>
          <cell r="E1214">
            <v>56.52</v>
          </cell>
        </row>
        <row r="1215">
          <cell r="B1215" t="str">
            <v>120603</v>
          </cell>
          <cell r="C1215" t="str">
            <v>VIDRO PLANO TRIPLO TRANSPARENTE DE 4 MM</v>
          </cell>
          <cell r="D1215" t="str">
            <v>M2</v>
          </cell>
          <cell r="E1215">
            <v>73.22</v>
          </cell>
        </row>
        <row r="1216">
          <cell r="B1216" t="str">
            <v>120604</v>
          </cell>
          <cell r="C1216" t="str">
            <v>VIDRO PLANO TRIPLO TRANSPARENTE DE 5 MM</v>
          </cell>
          <cell r="D1216" t="str">
            <v>M2</v>
          </cell>
          <cell r="E1216">
            <v>80.89</v>
          </cell>
        </row>
        <row r="1217">
          <cell r="B1217" t="str">
            <v>120605</v>
          </cell>
          <cell r="C1217" t="str">
            <v>VIDRO PLANO TEMPERADO INCOLOR DE 6 MM</v>
          </cell>
          <cell r="D1217" t="str">
            <v>M2</v>
          </cell>
          <cell r="E1217">
            <v>185.05</v>
          </cell>
        </row>
        <row r="1218">
          <cell r="B1218" t="str">
            <v>120606</v>
          </cell>
          <cell r="C1218" t="str">
            <v>VIDRO PLANO TEMPERADO INCOLOR DE 8 MM</v>
          </cell>
          <cell r="D1218" t="str">
            <v>M2</v>
          </cell>
          <cell r="E1218">
            <v>212.45</v>
          </cell>
        </row>
        <row r="1219">
          <cell r="B1219" t="str">
            <v>120607</v>
          </cell>
          <cell r="C1219" t="str">
            <v>VIDRO PLANO TEMPERADO INCOLOR DE 10MM</v>
          </cell>
          <cell r="D1219" t="str">
            <v>M2</v>
          </cell>
          <cell r="E1219">
            <v>249.7</v>
          </cell>
        </row>
        <row r="1221">
          <cell r="B1221" t="str">
            <v>120700</v>
          </cell>
          <cell r="C1221" t="str">
            <v>ESCADA - TIPO MARINHEIRO</v>
          </cell>
        </row>
        <row r="1222">
          <cell r="B1222" t="str">
            <v>120701</v>
          </cell>
          <cell r="C1222" t="str">
            <v>GALVANIZADO</v>
          </cell>
          <cell r="D1222" t="str">
            <v>M</v>
          </cell>
          <cell r="E1222">
            <v>72.12</v>
          </cell>
        </row>
        <row r="1224">
          <cell r="B1224" t="str">
            <v>120800</v>
          </cell>
          <cell r="C1224" t="str">
            <v>GUARDA-CORPO</v>
          </cell>
        </row>
        <row r="1225">
          <cell r="B1225" t="str">
            <v>120801</v>
          </cell>
          <cell r="C1225" t="str">
            <v>DIAMETRO 25 MM - (1 POL.)</v>
          </cell>
          <cell r="D1225" t="str">
            <v>M</v>
          </cell>
          <cell r="E1225">
            <v>102.21</v>
          </cell>
        </row>
        <row r="1226">
          <cell r="B1226" t="str">
            <v>120802</v>
          </cell>
          <cell r="C1226" t="str">
            <v>DIAMETRO 40 MM - (1 1/2 POL.)</v>
          </cell>
          <cell r="D1226" t="str">
            <v>M</v>
          </cell>
          <cell r="E1226">
            <v>156.96</v>
          </cell>
        </row>
        <row r="1227">
          <cell r="B1227" t="str">
            <v>120803</v>
          </cell>
          <cell r="C1227" t="str">
            <v>BARRA 2 X 5/16 POLEGADA</v>
          </cell>
          <cell r="D1227" t="str">
            <v>M</v>
          </cell>
          <cell r="E1227">
            <v>68.010000000000005</v>
          </cell>
        </row>
        <row r="1229">
          <cell r="B1229" t="str">
            <v>120900</v>
          </cell>
          <cell r="C1229" t="str">
            <v>GRADES METALICAS</v>
          </cell>
        </row>
        <row r="1230">
          <cell r="B1230" t="str">
            <v>120901</v>
          </cell>
          <cell r="C1230" t="str">
            <v>BARRAS 3/4 X 1/8 POLEGADA - ESPACAMENTO 1,5 CM</v>
          </cell>
          <cell r="D1230" t="str">
            <v>M2</v>
          </cell>
          <cell r="E1230">
            <v>213.14</v>
          </cell>
        </row>
        <row r="1231">
          <cell r="B1231" t="str">
            <v>120902</v>
          </cell>
          <cell r="C1231" t="str">
            <v>BARRAS 1 X 3/16 POLEGADA - ESPACAMENTO 2,0 CM</v>
          </cell>
          <cell r="D1231" t="str">
            <v>M2</v>
          </cell>
          <cell r="E1231">
            <v>293.69</v>
          </cell>
        </row>
        <row r="1232">
          <cell r="B1232" t="str">
            <v>120903</v>
          </cell>
          <cell r="C1232" t="str">
            <v>BARRAS 1 1/2 X 1/4 POLEGADA - ESPACAMENTO 2,5 CM</v>
          </cell>
          <cell r="D1232" t="str">
            <v>M2</v>
          </cell>
          <cell r="E1232">
            <v>447.99</v>
          </cell>
        </row>
        <row r="1233">
          <cell r="B1233" t="str">
            <v>120904</v>
          </cell>
          <cell r="C1233" t="str">
            <v>BARRAS 2 X 3/8 POLEGADA - ESPACAMENTO 2,5 CM</v>
          </cell>
          <cell r="D1233" t="str">
            <v>M2</v>
          </cell>
          <cell r="E1233">
            <v>857.45</v>
          </cell>
        </row>
        <row r="1234">
          <cell r="B1234" t="str">
            <v>120905</v>
          </cell>
          <cell r="C1234" t="str">
            <v>BARRAS DE 3/8 X 1 1/2 POLEGADA - ESPACAMENTO 1,976 CM</v>
          </cell>
          <cell r="D1234" t="str">
            <v>M2</v>
          </cell>
          <cell r="E1234">
            <v>826.62</v>
          </cell>
        </row>
        <row r="1235">
          <cell r="B1235" t="str">
            <v>120906</v>
          </cell>
          <cell r="C1235" t="str">
            <v>BARRAS DE 3/8 X 1 1/2 POLEGADA - ESPACAMENTO 3,35  CM</v>
          </cell>
          <cell r="D1235" t="str">
            <v>M2</v>
          </cell>
          <cell r="E1235">
            <v>672.58</v>
          </cell>
        </row>
        <row r="1237">
          <cell r="B1237" t="str">
            <v>121000</v>
          </cell>
          <cell r="C1237" t="str">
            <v>TAMPA DE INSPECAO METALICA</v>
          </cell>
        </row>
        <row r="1238">
          <cell r="B1238" t="str">
            <v>121001</v>
          </cell>
          <cell r="C1238" t="str">
            <v>0,70 X 0,70 M</v>
          </cell>
          <cell r="D1238" t="str">
            <v>UN</v>
          </cell>
          <cell r="E1238">
            <v>313.76</v>
          </cell>
        </row>
        <row r="1239">
          <cell r="B1239" t="str">
            <v>121002</v>
          </cell>
          <cell r="C1239" t="str">
            <v>0,95 X 0,90 M</v>
          </cell>
          <cell r="D1239" t="str">
            <v>UN</v>
          </cell>
          <cell r="E1239">
            <v>453.45</v>
          </cell>
        </row>
        <row r="1240">
          <cell r="B1240" t="str">
            <v>121003</v>
          </cell>
          <cell r="C1240" t="str">
            <v>0,80 X 1,40 M</v>
          </cell>
          <cell r="D1240" t="str">
            <v>UN</v>
          </cell>
          <cell r="E1240">
            <v>556.27</v>
          </cell>
        </row>
        <row r="1242">
          <cell r="B1242" t="str">
            <v>121100</v>
          </cell>
          <cell r="C1242" t="str">
            <v>GRELHAS</v>
          </cell>
        </row>
        <row r="1243">
          <cell r="B1243" t="str">
            <v>121101</v>
          </cell>
          <cell r="C1243" t="str">
            <v>GRELHA DE FERRO PERFILADO PECA DE 1,00X0,40 M</v>
          </cell>
          <cell r="D1243" t="str">
            <v>UN</v>
          </cell>
          <cell r="E1243">
            <v>318.26</v>
          </cell>
        </row>
        <row r="1244">
          <cell r="B1244" t="str">
            <v>121102</v>
          </cell>
          <cell r="C1244" t="str">
            <v>GRELHA DE FERRO PERFILADO PECA DE 1,00X0,50 M</v>
          </cell>
          <cell r="D1244" t="str">
            <v>UN</v>
          </cell>
          <cell r="E1244">
            <v>358.63</v>
          </cell>
        </row>
        <row r="1246">
          <cell r="B1246" t="str">
            <v>121200</v>
          </cell>
          <cell r="C1246" t="str">
            <v>COMPLEMENTOS ARQUITETONICOS E DIVISORIAS</v>
          </cell>
        </row>
        <row r="1247">
          <cell r="B1247" t="str">
            <v>121201</v>
          </cell>
          <cell r="C1247" t="str">
            <v>BALCAO DE ATENDIMENTO PUBLICO</v>
          </cell>
          <cell r="D1247" t="str">
            <v>M2</v>
          </cell>
          <cell r="E1247">
            <v>287.54000000000002</v>
          </cell>
        </row>
        <row r="1248">
          <cell r="B1248" t="str">
            <v>121202</v>
          </cell>
          <cell r="C1248" t="str">
            <v>BALCAO DE FORMICA</v>
          </cell>
          <cell r="D1248" t="str">
            <v>M2</v>
          </cell>
          <cell r="E1248">
            <v>532</v>
          </cell>
        </row>
        <row r="1249">
          <cell r="B1249" t="str">
            <v>121203</v>
          </cell>
          <cell r="C1249" t="str">
            <v>ARMARIO DE FORMICA SOB PIA</v>
          </cell>
          <cell r="D1249" t="str">
            <v>M2</v>
          </cell>
          <cell r="E1249">
            <v>412.3</v>
          </cell>
        </row>
        <row r="1250">
          <cell r="B1250" t="str">
            <v>121204</v>
          </cell>
          <cell r="C1250" t="str">
            <v>PRATELEIRA</v>
          </cell>
          <cell r="D1250" t="str">
            <v>M2</v>
          </cell>
          <cell r="E1250">
            <v>98.8</v>
          </cell>
        </row>
        <row r="1251">
          <cell r="B1251" t="str">
            <v>121205</v>
          </cell>
          <cell r="C1251" t="str">
            <v>ESTRADO DE MADEIRA</v>
          </cell>
          <cell r="D1251" t="str">
            <v>M2</v>
          </cell>
          <cell r="E1251">
            <v>46.23</v>
          </cell>
        </row>
        <row r="1252">
          <cell r="B1252" t="str">
            <v>121206</v>
          </cell>
          <cell r="C1252" t="str">
            <v>DIVISORIA DE GRANILITE H: 2,15 M - E: 5 CM</v>
          </cell>
          <cell r="D1252" t="str">
            <v>M</v>
          </cell>
          <cell r="E1252">
            <v>253.05</v>
          </cell>
        </row>
        <row r="1254">
          <cell r="B1254" t="str">
            <v>130000</v>
          </cell>
          <cell r="C1254" t="str">
            <v>REVESTIMENTO E TRATAMENTO DE SUPERFICIE</v>
          </cell>
        </row>
        <row r="1255">
          <cell r="B1255" t="str">
            <v>130100</v>
          </cell>
          <cell r="C1255" t="str">
            <v>PISOS, TETOS E PAREDES</v>
          </cell>
        </row>
        <row r="1256">
          <cell r="B1256" t="str">
            <v>130101</v>
          </cell>
          <cell r="C1256" t="str">
            <v>ENCHIMENTO COM ARGAMASSA DE CIMENTO E AREIA 1:3</v>
          </cell>
          <cell r="D1256" t="str">
            <v>M3</v>
          </cell>
          <cell r="E1256">
            <v>250.02</v>
          </cell>
        </row>
        <row r="1257">
          <cell r="B1257" t="str">
            <v>130102</v>
          </cell>
          <cell r="C1257" t="str">
            <v>CHAPISCO</v>
          </cell>
          <cell r="D1257" t="str">
            <v>M2</v>
          </cell>
          <cell r="E1257">
            <v>5.05</v>
          </cell>
        </row>
        <row r="1258">
          <cell r="B1258" t="str">
            <v>130103</v>
          </cell>
          <cell r="C1258" t="str">
            <v>EMBOCO</v>
          </cell>
          <cell r="D1258" t="str">
            <v>M2</v>
          </cell>
          <cell r="E1258">
            <v>17.91</v>
          </cell>
        </row>
        <row r="1259">
          <cell r="B1259" t="str">
            <v>130104</v>
          </cell>
          <cell r="C1259" t="str">
            <v>REBOCO</v>
          </cell>
          <cell r="D1259" t="str">
            <v>M2</v>
          </cell>
          <cell r="E1259">
            <v>10.83</v>
          </cell>
        </row>
        <row r="1260">
          <cell r="B1260" t="str">
            <v>130105</v>
          </cell>
          <cell r="C1260" t="str">
            <v>REVESTIMENTO DE PAREDE COM AZULEJO 15X15CM - ASSENTAMENTO COLADO OU ARGAMASSA</v>
          </cell>
          <cell r="D1260" t="str">
            <v>M2</v>
          </cell>
          <cell r="E1260">
            <v>23.96</v>
          </cell>
        </row>
        <row r="1261">
          <cell r="B1261" t="str">
            <v>130106</v>
          </cell>
          <cell r="C1261" t="str">
            <v>REVESTIMENTO DE PAREDE COM LITOCERAMICA</v>
          </cell>
          <cell r="D1261" t="str">
            <v>M2</v>
          </cell>
          <cell r="E1261">
            <v>84.26</v>
          </cell>
        </row>
        <row r="1262">
          <cell r="B1262" t="str">
            <v>130107</v>
          </cell>
          <cell r="C1262" t="str">
            <v>REVESTIMENTO COM TELA E IMPERMEABILIZACAO RIGIDA COM ARGAMASSA</v>
          </cell>
          <cell r="D1262" t="str">
            <v>M2</v>
          </cell>
          <cell r="E1262">
            <v>56.25</v>
          </cell>
        </row>
        <row r="1263">
          <cell r="B1263" t="str">
            <v>130108</v>
          </cell>
          <cell r="C1263" t="str">
            <v>CONTRAPISO DE CONCRETO NAO ESTRUTURAL</v>
          </cell>
          <cell r="D1263" t="str">
            <v>M3</v>
          </cell>
          <cell r="E1263">
            <v>290.68</v>
          </cell>
        </row>
        <row r="1264">
          <cell r="B1264" t="str">
            <v>130109</v>
          </cell>
          <cell r="C1264" t="str">
            <v>PISO EXTERNO DE CONCRETO NAO ESTRUTURAL</v>
          </cell>
          <cell r="D1264" t="str">
            <v>M3</v>
          </cell>
          <cell r="E1264">
            <v>298.19</v>
          </cell>
        </row>
        <row r="1265">
          <cell r="B1265" t="str">
            <v>130110</v>
          </cell>
          <cell r="C1265" t="str">
            <v>PISO CIMENTADO LISO</v>
          </cell>
          <cell r="D1265" t="str">
            <v>M2</v>
          </cell>
          <cell r="E1265">
            <v>22.62</v>
          </cell>
        </row>
        <row r="1266">
          <cell r="B1266" t="str">
            <v>130111</v>
          </cell>
          <cell r="C1266" t="str">
            <v>PISO DE CERAMICA</v>
          </cell>
          <cell r="D1266" t="str">
            <v>M2</v>
          </cell>
          <cell r="E1266">
            <v>58.14</v>
          </cell>
        </row>
        <row r="1267">
          <cell r="B1267" t="str">
            <v>130112</v>
          </cell>
          <cell r="C1267" t="str">
            <v>PISO DE CERAMICA VITRIFICADA</v>
          </cell>
          <cell r="D1267" t="str">
            <v>M2</v>
          </cell>
          <cell r="E1267">
            <v>48.85</v>
          </cell>
        </row>
        <row r="1268">
          <cell r="B1268" t="str">
            <v>130113</v>
          </cell>
          <cell r="C1268" t="str">
            <v>PISO DE CHAPA VINILICA</v>
          </cell>
          <cell r="D1268" t="str">
            <v>M2</v>
          </cell>
          <cell r="E1268">
            <v>79.72</v>
          </cell>
        </row>
        <row r="1269">
          <cell r="B1269" t="str">
            <v>130114</v>
          </cell>
          <cell r="C1269" t="str">
            <v>PISO EM PLACA DE BORRACHA</v>
          </cell>
          <cell r="D1269" t="str">
            <v>M2</v>
          </cell>
          <cell r="E1269">
            <v>87.52</v>
          </cell>
        </row>
        <row r="1271">
          <cell r="B1271" t="str">
            <v>130200</v>
          </cell>
          <cell r="C1271" t="str">
            <v>IMPERMEABILIZACAO</v>
          </cell>
        </row>
        <row r="1272">
          <cell r="B1272" t="str">
            <v>130201</v>
          </cell>
          <cell r="C1272" t="str">
            <v>PROTECAO TERMICA EM CONCRETO CELULAR</v>
          </cell>
          <cell r="D1272" t="str">
            <v>M3</v>
          </cell>
          <cell r="E1272">
            <v>365.71</v>
          </cell>
        </row>
        <row r="1273">
          <cell r="B1273" t="str">
            <v>130202</v>
          </cell>
          <cell r="C1273" t="str">
            <v>PROTECAO TERMICA EM CONCRETO COM AGREGADO LEVE</v>
          </cell>
          <cell r="D1273" t="str">
            <v>M3</v>
          </cell>
          <cell r="E1273">
            <v>426.45</v>
          </cell>
        </row>
        <row r="1274">
          <cell r="B1274" t="str">
            <v>130203</v>
          </cell>
          <cell r="C1274" t="str">
            <v>IMPERMEABILIZACAO RIGIDA COM ARGAMASSA</v>
          </cell>
          <cell r="D1274" t="str">
            <v>M2</v>
          </cell>
          <cell r="E1274">
            <v>41.03</v>
          </cell>
        </row>
        <row r="1275">
          <cell r="B1275" t="str">
            <v>130204</v>
          </cell>
          <cell r="C1275" t="str">
            <v>IMPERMEABILIZACAO BETUMINOSA</v>
          </cell>
          <cell r="D1275" t="str">
            <v>M2</v>
          </cell>
          <cell r="E1275">
            <v>6.61</v>
          </cell>
        </row>
        <row r="1276">
          <cell r="B1276" t="str">
            <v>130205</v>
          </cell>
          <cell r="C1276" t="str">
            <v>IMPERMEABILIZACAO COM MANTA BUTILICA</v>
          </cell>
          <cell r="D1276" t="str">
            <v>M2</v>
          </cell>
          <cell r="E1276">
            <v>140.04</v>
          </cell>
        </row>
        <row r="1277">
          <cell r="B1277" t="str">
            <v>130207</v>
          </cell>
          <cell r="C1277" t="str">
            <v>IMPERMEABILIZACAO COM MANTA GEOTEXTIL IMPREGNADA  COM ASFALTO</v>
          </cell>
          <cell r="D1277" t="str">
            <v>M2</v>
          </cell>
          <cell r="E1277">
            <v>81.099999999999994</v>
          </cell>
        </row>
        <row r="1278">
          <cell r="B1278" t="str">
            <v>130208</v>
          </cell>
          <cell r="C1278" t="str">
            <v>IMPERMEABILIZACAO COM CIMENTO CRISTALIZANTE</v>
          </cell>
          <cell r="D1278" t="str">
            <v>M2</v>
          </cell>
          <cell r="E1278">
            <v>22.39</v>
          </cell>
        </row>
        <row r="1279">
          <cell r="B1279" t="str">
            <v>130209</v>
          </cell>
          <cell r="C1279" t="str">
            <v>IMPERMEABILIZACAO COM CIMENTO CRISTALIZANTE - BASE ACRILICA</v>
          </cell>
          <cell r="D1279" t="str">
            <v>M2</v>
          </cell>
          <cell r="E1279">
            <v>43.61</v>
          </cell>
        </row>
        <row r="1280">
          <cell r="B1280" t="str">
            <v>130210</v>
          </cell>
          <cell r="C1280" t="str">
            <v>PROTECAO MECANICA COM ARGAMASSA DE CIMENTO E AREIA</v>
          </cell>
          <cell r="D1280" t="str">
            <v>M3</v>
          </cell>
          <cell r="E1280">
            <v>323.33999999999997</v>
          </cell>
        </row>
        <row r="1281">
          <cell r="B1281" t="str">
            <v>130211</v>
          </cell>
          <cell r="C1281" t="str">
            <v>REGULARIZACAO DE BASE COM ARGAMASSA DE CIMENTO E AREIA</v>
          </cell>
          <cell r="D1281" t="str">
            <v>M3</v>
          </cell>
          <cell r="E1281">
            <v>265.32</v>
          </cell>
        </row>
        <row r="1282">
          <cell r="B1282" t="str">
            <v>130212</v>
          </cell>
          <cell r="C1282" t="str">
            <v>JUNTA DE DILATACAO ASFALTICA</v>
          </cell>
          <cell r="D1282" t="str">
            <v>M</v>
          </cell>
          <cell r="E1282">
            <v>3.52</v>
          </cell>
        </row>
        <row r="1284">
          <cell r="B1284" t="str">
            <v>130300</v>
          </cell>
          <cell r="C1284" t="str">
            <v>PINTURAS</v>
          </cell>
        </row>
        <row r="1285">
          <cell r="B1285" t="str">
            <v>130301</v>
          </cell>
          <cell r="C1285" t="str">
            <v>PINTURA A CAL</v>
          </cell>
          <cell r="D1285" t="str">
            <v>M2</v>
          </cell>
          <cell r="E1285">
            <v>4.25</v>
          </cell>
        </row>
        <row r="1286">
          <cell r="B1286" t="str">
            <v>130302</v>
          </cell>
          <cell r="C1286" t="str">
            <v>PINTURA LATEX, SEM MASSA CORRIDA</v>
          </cell>
          <cell r="D1286" t="str">
            <v>M2</v>
          </cell>
          <cell r="E1286">
            <v>12.04</v>
          </cell>
        </row>
        <row r="1287">
          <cell r="B1287" t="str">
            <v>130303</v>
          </cell>
          <cell r="C1287" t="str">
            <v>PINTURA LATEX, COM MASSA CORRIDA</v>
          </cell>
          <cell r="D1287" t="str">
            <v>M2</v>
          </cell>
          <cell r="E1287">
            <v>15.76</v>
          </cell>
        </row>
        <row r="1288">
          <cell r="B1288" t="str">
            <v>130304</v>
          </cell>
          <cell r="C1288" t="str">
            <v>PINTURA A OLEO EM PAREDE, SEM MASSA CORRIDA</v>
          </cell>
          <cell r="D1288" t="str">
            <v>M2</v>
          </cell>
          <cell r="E1288">
            <v>10.5</v>
          </cell>
        </row>
        <row r="1289">
          <cell r="B1289" t="str">
            <v>130305</v>
          </cell>
          <cell r="C1289" t="str">
            <v>PINTURA A OLEO EM PAREDE, COM MASSA CORRIDA</v>
          </cell>
          <cell r="D1289" t="str">
            <v>M2</v>
          </cell>
          <cell r="E1289">
            <v>21.7</v>
          </cell>
        </row>
        <row r="1290">
          <cell r="B1290" t="str">
            <v>130306</v>
          </cell>
          <cell r="C1290" t="str">
            <v>PINTURA A OLEO EM MADEIRA, SEM MASSA CORRIDA</v>
          </cell>
          <cell r="D1290" t="str">
            <v>M2</v>
          </cell>
          <cell r="E1290">
            <v>13.12</v>
          </cell>
        </row>
        <row r="1291">
          <cell r="B1291" t="str">
            <v>130307</v>
          </cell>
          <cell r="C1291" t="str">
            <v>PINTURA A OLEO EM MADEIRA, COM MASSA CORRIDA</v>
          </cell>
          <cell r="D1291" t="str">
            <v>M2</v>
          </cell>
          <cell r="E1291">
            <v>23.67</v>
          </cell>
        </row>
        <row r="1292">
          <cell r="B1292" t="str">
            <v>130308</v>
          </cell>
          <cell r="C1292" t="str">
            <v>PINTURA A ESMALTE EM MADEIRA, SEM MASSA CORRIDA</v>
          </cell>
          <cell r="D1292" t="str">
            <v>M2</v>
          </cell>
          <cell r="E1292">
            <v>13.18</v>
          </cell>
        </row>
        <row r="1293">
          <cell r="B1293" t="str">
            <v>130309</v>
          </cell>
          <cell r="C1293" t="str">
            <v>PINTURA A ESMALTE EM MADEIRA, COM MASSA CORRIDA</v>
          </cell>
          <cell r="D1293" t="str">
            <v>M2</v>
          </cell>
          <cell r="E1293">
            <v>23.72</v>
          </cell>
        </row>
        <row r="1294">
          <cell r="B1294" t="str">
            <v>130310</v>
          </cell>
          <cell r="C1294" t="str">
            <v>PINTURA A VERNIZ EM MADEIRA</v>
          </cell>
          <cell r="D1294" t="str">
            <v>M2</v>
          </cell>
          <cell r="E1294">
            <v>10.73</v>
          </cell>
        </row>
        <row r="1295">
          <cell r="B1295" t="str">
            <v>130311</v>
          </cell>
          <cell r="C1295" t="str">
            <v>PINTURA GRAFITE EM METAL</v>
          </cell>
          <cell r="D1295" t="str">
            <v>M2</v>
          </cell>
          <cell r="E1295">
            <v>20.8</v>
          </cell>
        </row>
        <row r="1296">
          <cell r="B1296" t="str">
            <v>130312</v>
          </cell>
          <cell r="C1296" t="str">
            <v>PINTURA A OLEO EM METAL</v>
          </cell>
          <cell r="D1296" t="str">
            <v>M2</v>
          </cell>
          <cell r="E1296">
            <v>20.32</v>
          </cell>
        </row>
        <row r="1297">
          <cell r="B1297" t="str">
            <v>130313</v>
          </cell>
          <cell r="C1297" t="str">
            <v>PINTURA A ESMALTE EM METAL</v>
          </cell>
          <cell r="D1297" t="str">
            <v>M2</v>
          </cell>
          <cell r="E1297">
            <v>20.37</v>
          </cell>
        </row>
        <row r="1298">
          <cell r="B1298" t="str">
            <v>130314</v>
          </cell>
          <cell r="C1298" t="str">
            <v>PINTURA COM SILICONE</v>
          </cell>
          <cell r="D1298" t="str">
            <v>M2</v>
          </cell>
          <cell r="E1298">
            <v>12.86</v>
          </cell>
        </row>
        <row r="1299">
          <cell r="B1299" t="str">
            <v>130315</v>
          </cell>
          <cell r="C1299" t="str">
            <v>PINTURA COM EPOXI SEM MASSA EPOXI</v>
          </cell>
          <cell r="D1299" t="str">
            <v>M2</v>
          </cell>
          <cell r="E1299">
            <v>51.01</v>
          </cell>
        </row>
        <row r="1300">
          <cell r="B1300" t="str">
            <v>130316</v>
          </cell>
          <cell r="C1300" t="str">
            <v>PINTURA COM EPOXI COM MASSA EPOXI</v>
          </cell>
          <cell r="D1300" t="str">
            <v>M2</v>
          </cell>
          <cell r="E1300">
            <v>72.23</v>
          </cell>
        </row>
        <row r="1301">
          <cell r="B1301" t="str">
            <v>130317</v>
          </cell>
          <cell r="C1301" t="str">
            <v>PINTURA LATEX ACRILICA, SEM MASSA</v>
          </cell>
          <cell r="D1301" t="str">
            <v>M2</v>
          </cell>
          <cell r="E1301">
            <v>17.64</v>
          </cell>
        </row>
        <row r="1302">
          <cell r="B1302" t="str">
            <v>130318</v>
          </cell>
          <cell r="C1302" t="str">
            <v>PINTURA LATEX ACRILICA, COM MASSA</v>
          </cell>
          <cell r="D1302" t="str">
            <v>M2</v>
          </cell>
          <cell r="E1302">
            <v>35.32</v>
          </cell>
        </row>
        <row r="1303">
          <cell r="B1303" t="str">
            <v>130319</v>
          </cell>
          <cell r="C1303" t="str">
            <v>PINTURA DO LOGOTIPO</v>
          </cell>
          <cell r="D1303" t="str">
            <v>UN</v>
          </cell>
          <cell r="E1303">
            <v>230.62</v>
          </cell>
        </row>
        <row r="1304">
          <cell r="B1304" t="str">
            <v>130320</v>
          </cell>
          <cell r="C1304" t="str">
            <v>PINTURA A BASE DE CIMENTO</v>
          </cell>
          <cell r="D1304" t="str">
            <v>M2</v>
          </cell>
          <cell r="E1304">
            <v>5.32</v>
          </cell>
        </row>
        <row r="1305">
          <cell r="B1305" t="str">
            <v>130321</v>
          </cell>
          <cell r="C1305" t="str">
            <v>PINTURA DE PISO COM TINTA NOVA COR OU SIMILAR</v>
          </cell>
          <cell r="D1305" t="str">
            <v>M2</v>
          </cell>
          <cell r="E1305">
            <v>7.2</v>
          </cell>
        </row>
        <row r="1307">
          <cell r="B1307" t="str">
            <v>130400</v>
          </cell>
          <cell r="C1307" t="str">
            <v>ANDAIMES E BALANCINS PARA FACHADA</v>
          </cell>
        </row>
        <row r="1308">
          <cell r="B1308" t="str">
            <v>130401</v>
          </cell>
          <cell r="C1308" t="str">
            <v>ANDAIMES</v>
          </cell>
          <cell r="D1308" t="str">
            <v>M2XME</v>
          </cell>
          <cell r="E1308">
            <v>7.07</v>
          </cell>
        </row>
        <row r="1309">
          <cell r="B1309" t="str">
            <v>130402</v>
          </cell>
          <cell r="C1309" t="str">
            <v>BALANCIM</v>
          </cell>
          <cell r="D1309" t="str">
            <v>UNXME</v>
          </cell>
          <cell r="E1309">
            <v>115.21</v>
          </cell>
        </row>
        <row r="1311">
          <cell r="B1311" t="str">
            <v>140000</v>
          </cell>
          <cell r="C1311" t="str">
            <v>INSTALACOES PREDIAIS</v>
          </cell>
        </row>
        <row r="1312">
          <cell r="B1312" t="str">
            <v>140100</v>
          </cell>
          <cell r="C1312" t="str">
            <v>TUBULACOES E CONEXOES DE AGUA EM PVC RIGIDO</v>
          </cell>
        </row>
        <row r="1313">
          <cell r="B1313" t="str">
            <v>140101</v>
          </cell>
          <cell r="C1313" t="str">
            <v>DIAMETRO 20 MM -DIAM. REF. 1/2 POLEGADA</v>
          </cell>
          <cell r="D1313" t="str">
            <v>M</v>
          </cell>
          <cell r="E1313">
            <v>9.7799999999999994</v>
          </cell>
        </row>
        <row r="1314">
          <cell r="B1314" t="str">
            <v>140102</v>
          </cell>
          <cell r="C1314" t="str">
            <v>DIAMETRO 25 MM - DIAM. REF. 3/4 POLEGADA</v>
          </cell>
          <cell r="D1314" t="str">
            <v>M</v>
          </cell>
          <cell r="E1314">
            <v>11.53</v>
          </cell>
        </row>
        <row r="1315">
          <cell r="B1315" t="str">
            <v>140103</v>
          </cell>
          <cell r="C1315" t="str">
            <v>DIAMETRO 32 MM - DIAM. REF. 1 POLEGADA</v>
          </cell>
          <cell r="D1315" t="str">
            <v>M</v>
          </cell>
          <cell r="E1315">
            <v>13.91</v>
          </cell>
        </row>
        <row r="1316">
          <cell r="B1316" t="str">
            <v>140104</v>
          </cell>
          <cell r="C1316" t="str">
            <v>DIAMETRO 40 MM - DIAM. REF. 1 1/4 POLEGADA</v>
          </cell>
          <cell r="D1316" t="str">
            <v>M</v>
          </cell>
          <cell r="E1316">
            <v>18.93</v>
          </cell>
        </row>
        <row r="1317">
          <cell r="B1317" t="str">
            <v>140105</v>
          </cell>
          <cell r="C1317" t="str">
            <v>DIAMETRO 50 MM - DIAM. REF. 1 1/2 POLEGADA</v>
          </cell>
          <cell r="D1317" t="str">
            <v>M</v>
          </cell>
          <cell r="E1317">
            <v>22.11</v>
          </cell>
        </row>
        <row r="1318">
          <cell r="B1318" t="str">
            <v>140106</v>
          </cell>
          <cell r="C1318" t="str">
            <v>DIAMETRO 60 MM - DIAM. REF. 2 POLEGADA</v>
          </cell>
          <cell r="D1318" t="str">
            <v>M</v>
          </cell>
          <cell r="E1318">
            <v>25.07</v>
          </cell>
        </row>
        <row r="1319">
          <cell r="B1319" t="str">
            <v>140107</v>
          </cell>
          <cell r="C1319" t="str">
            <v>DIAMETRO 75 MM - DIAM. REF. 2 1/2 POLEGADA</v>
          </cell>
          <cell r="D1319" t="str">
            <v>M</v>
          </cell>
          <cell r="E1319">
            <v>32.049999999999997</v>
          </cell>
        </row>
        <row r="1320">
          <cell r="B1320" t="str">
            <v>140108</v>
          </cell>
          <cell r="C1320" t="str">
            <v>DIAMETRO 85 MM - DIAM. REF. 3 POLEGADA</v>
          </cell>
          <cell r="D1320" t="str">
            <v>M</v>
          </cell>
          <cell r="E1320">
            <v>36.29</v>
          </cell>
        </row>
        <row r="1321">
          <cell r="B1321" t="str">
            <v>140109</v>
          </cell>
          <cell r="C1321" t="str">
            <v>DIAMETRO 110MM - DIAM. REF. 4 POLEGADA</v>
          </cell>
          <cell r="D1321" t="str">
            <v>M</v>
          </cell>
          <cell r="E1321">
            <v>51.9</v>
          </cell>
        </row>
        <row r="1323">
          <cell r="B1323" t="str">
            <v>140200</v>
          </cell>
          <cell r="C1323" t="str">
            <v>TUBULACOES E CONEXOES DE AGUA EM FERRO GALVANIZADO</v>
          </cell>
        </row>
        <row r="1324">
          <cell r="B1324" t="str">
            <v>140201</v>
          </cell>
          <cell r="C1324" t="str">
            <v>DIAMETRO 1/2 POLEGADA</v>
          </cell>
          <cell r="D1324" t="str">
            <v>M</v>
          </cell>
          <cell r="E1324">
            <v>21.86</v>
          </cell>
        </row>
        <row r="1325">
          <cell r="B1325" t="str">
            <v>140202</v>
          </cell>
          <cell r="C1325" t="str">
            <v>DIAMETRO 3/4 POLEGADA</v>
          </cell>
          <cell r="D1325" t="str">
            <v>M</v>
          </cell>
          <cell r="E1325">
            <v>24.31</v>
          </cell>
        </row>
        <row r="1326">
          <cell r="B1326" t="str">
            <v>140203</v>
          </cell>
          <cell r="C1326" t="str">
            <v>DIAMETRO 1 POLEGADA</v>
          </cell>
          <cell r="D1326" t="str">
            <v>M</v>
          </cell>
          <cell r="E1326">
            <v>29.61</v>
          </cell>
        </row>
        <row r="1327">
          <cell r="B1327" t="str">
            <v>140204</v>
          </cell>
          <cell r="C1327" t="str">
            <v>DIAMETRO 1 1/4 POLEGADA</v>
          </cell>
          <cell r="D1327" t="str">
            <v>M</v>
          </cell>
          <cell r="E1327">
            <v>37.29</v>
          </cell>
        </row>
        <row r="1328">
          <cell r="B1328" t="str">
            <v>140205</v>
          </cell>
          <cell r="C1328" t="str">
            <v>DIAMETRO 1 1/2 POLEGADA</v>
          </cell>
          <cell r="D1328" t="str">
            <v>M</v>
          </cell>
          <cell r="E1328">
            <v>41.52</v>
          </cell>
        </row>
        <row r="1329">
          <cell r="B1329" t="str">
            <v>140206</v>
          </cell>
          <cell r="C1329" t="str">
            <v>DIAMETRO 2 POLEGADA</v>
          </cell>
          <cell r="D1329" t="str">
            <v>M</v>
          </cell>
          <cell r="E1329">
            <v>50.47</v>
          </cell>
        </row>
        <row r="1331">
          <cell r="B1331" t="str">
            <v>140300</v>
          </cell>
          <cell r="C1331" t="str">
            <v>TUBULACOES E CONEXOES DE ESGOTO EM PVC RIGIDO</v>
          </cell>
        </row>
        <row r="1332">
          <cell r="B1332" t="str">
            <v>140301</v>
          </cell>
          <cell r="C1332" t="str">
            <v>DIAMETRO 40 MM - DIAM. REF. 1 1/4 POLEGADA</v>
          </cell>
          <cell r="D1332" t="str">
            <v>M</v>
          </cell>
          <cell r="E1332">
            <v>21.06</v>
          </cell>
        </row>
        <row r="1333">
          <cell r="B1333" t="str">
            <v>140302</v>
          </cell>
          <cell r="C1333" t="str">
            <v>DIAMETRO 50 MM - DIAM. REF. 2 POLEGADA</v>
          </cell>
          <cell r="D1333" t="str">
            <v>M</v>
          </cell>
          <cell r="E1333">
            <v>24.73</v>
          </cell>
        </row>
        <row r="1334">
          <cell r="B1334" t="str">
            <v>140303</v>
          </cell>
          <cell r="C1334" t="str">
            <v>DIAMETRO 75 MM - DIAM. REF. 3 POLEGADA</v>
          </cell>
          <cell r="D1334" t="str">
            <v>M</v>
          </cell>
          <cell r="E1334">
            <v>37.119999999999997</v>
          </cell>
        </row>
        <row r="1335">
          <cell r="B1335" t="str">
            <v>140304</v>
          </cell>
          <cell r="C1335" t="str">
            <v>DIAMETRO 100MM - DIAM. REF. 4 POLEGADA</v>
          </cell>
          <cell r="D1335" t="str">
            <v>M</v>
          </cell>
          <cell r="E1335">
            <v>41.12</v>
          </cell>
        </row>
        <row r="1337">
          <cell r="B1337" t="str">
            <v>140400</v>
          </cell>
          <cell r="C1337" t="str">
            <v>PECAS E APARELHOS HIDRAULICO SANITARIOS</v>
          </cell>
        </row>
        <row r="1338">
          <cell r="B1338" t="str">
            <v>140401</v>
          </cell>
          <cell r="C1338" t="str">
            <v>CAIXA SIFONADA DIAMETRO 150 MM</v>
          </cell>
          <cell r="D1338" t="str">
            <v>UN</v>
          </cell>
          <cell r="E1338">
            <v>21.41</v>
          </cell>
        </row>
        <row r="1339">
          <cell r="B1339" t="str">
            <v>140402</v>
          </cell>
          <cell r="C1339" t="str">
            <v>RALO SIFONADO ALT. REGUL. DIAMETRO 100 MM</v>
          </cell>
          <cell r="D1339" t="str">
            <v>UN</v>
          </cell>
          <cell r="E1339">
            <v>16.21</v>
          </cell>
        </row>
        <row r="1340">
          <cell r="B1340" t="str">
            <v>140403</v>
          </cell>
          <cell r="C1340" t="str">
            <v>RALO SECO QUADRADO 100 X 100 MM</v>
          </cell>
          <cell r="D1340" t="str">
            <v>UN</v>
          </cell>
          <cell r="E1340">
            <v>15.42</v>
          </cell>
        </row>
        <row r="1341">
          <cell r="B1341" t="str">
            <v>140404</v>
          </cell>
          <cell r="C1341" t="str">
            <v>GRELHA DE PVC CROMADO, COM PORTA GRELHA, REDONDA DIAMETRO 150 MM</v>
          </cell>
          <cell r="D1341" t="str">
            <v>UN</v>
          </cell>
          <cell r="E1341">
            <v>21.41</v>
          </cell>
        </row>
        <row r="1342">
          <cell r="B1342" t="str">
            <v>140405</v>
          </cell>
          <cell r="C1342" t="str">
            <v>VALVULA DE DESCARGA DIAMETRO 40 MM (1 1/2 POL.)</v>
          </cell>
          <cell r="D1342" t="str">
            <v>UN</v>
          </cell>
          <cell r="E1342">
            <v>157.24</v>
          </cell>
        </row>
        <row r="1343">
          <cell r="B1343" t="str">
            <v>140406</v>
          </cell>
          <cell r="C1343" t="str">
            <v>CAIXA DE DESCARGA</v>
          </cell>
          <cell r="D1343" t="str">
            <v>UN</v>
          </cell>
          <cell r="E1343">
            <v>66.14</v>
          </cell>
        </row>
        <row r="1344">
          <cell r="B1344" t="str">
            <v>140407</v>
          </cell>
          <cell r="C1344" t="str">
            <v>VALVULA DE BOIA</v>
          </cell>
          <cell r="D1344" t="str">
            <v>UN</v>
          </cell>
          <cell r="E1344">
            <v>37.93</v>
          </cell>
        </row>
        <row r="1345">
          <cell r="B1345" t="str">
            <v>140408</v>
          </cell>
          <cell r="C1345" t="str">
            <v>REGISTRO DE PRESSAO COM CANOPLA DIAMETRO INTERNO 20 MM</v>
          </cell>
          <cell r="D1345" t="str">
            <v>UN</v>
          </cell>
          <cell r="E1345">
            <v>49.24</v>
          </cell>
        </row>
        <row r="1346">
          <cell r="B1346" t="str">
            <v>140409</v>
          </cell>
          <cell r="C1346" t="str">
            <v>REGISTRO DE GAVETA CROMADO COM CANOPLA LISA, DIAMETRO INTERNO 20 MM</v>
          </cell>
          <cell r="D1346" t="str">
            <v>UN</v>
          </cell>
          <cell r="E1346">
            <v>40.33</v>
          </cell>
        </row>
        <row r="1347">
          <cell r="B1347" t="str">
            <v>140410</v>
          </cell>
          <cell r="C1347" t="str">
            <v>REGISTRO DE GAVETA CROMADO COM CANOPLA LISA, DIAMETRO INTERNO 25 MM</v>
          </cell>
          <cell r="D1347" t="str">
            <v>UN</v>
          </cell>
          <cell r="E1347">
            <v>43.06</v>
          </cell>
        </row>
        <row r="1348">
          <cell r="B1348" t="str">
            <v>140411</v>
          </cell>
          <cell r="C1348" t="str">
            <v>REGISTRO DE GAVETA CROMADO COM CANOPLA LISA, DIAMETRO INTERNO 32 MM</v>
          </cell>
          <cell r="D1348" t="str">
            <v>UN</v>
          </cell>
          <cell r="E1348">
            <v>51.88</v>
          </cell>
        </row>
        <row r="1349">
          <cell r="B1349" t="str">
            <v>140412</v>
          </cell>
          <cell r="C1349" t="str">
            <v>REGISTRO DE GAVETA CROMADO COM CANOPLA LISA, DIAMETRO INTERNO 40 MM</v>
          </cell>
          <cell r="D1349" t="str">
            <v>UN</v>
          </cell>
          <cell r="E1349">
            <v>69.290000000000006</v>
          </cell>
        </row>
        <row r="1350">
          <cell r="B1350" t="str">
            <v>140414</v>
          </cell>
          <cell r="C1350" t="str">
            <v>REGISTRO DE GAVETA BRUTO, DIAMETRO INTERNO 20 MM</v>
          </cell>
          <cell r="D1350" t="str">
            <v>UN</v>
          </cell>
          <cell r="E1350">
            <v>23.18</v>
          </cell>
        </row>
        <row r="1351">
          <cell r="B1351" t="str">
            <v>140415</v>
          </cell>
          <cell r="C1351" t="str">
            <v>REGISTRO DE GAVETA BRUTO, DIAMETRO INTERNO 25 MM</v>
          </cell>
          <cell r="D1351" t="str">
            <v>UN</v>
          </cell>
          <cell r="E1351">
            <v>27.63</v>
          </cell>
        </row>
        <row r="1352">
          <cell r="B1352" t="str">
            <v>140416</v>
          </cell>
          <cell r="C1352" t="str">
            <v>REGISTRO DE GAVETA BRUTO, DIAMETRO INTERNO 32 MM</v>
          </cell>
          <cell r="D1352" t="str">
            <v>UN</v>
          </cell>
          <cell r="E1352">
            <v>38.31</v>
          </cell>
        </row>
        <row r="1353">
          <cell r="B1353" t="str">
            <v>140417</v>
          </cell>
          <cell r="C1353" t="str">
            <v>REGISTRO DE GAVETA BRUTO, DIAMETRO INTERNO 40 MM</v>
          </cell>
          <cell r="D1353" t="str">
            <v>UN</v>
          </cell>
          <cell r="E1353">
            <v>48.01</v>
          </cell>
        </row>
        <row r="1354">
          <cell r="B1354" t="str">
            <v>140418</v>
          </cell>
          <cell r="C1354" t="str">
            <v>REGISTRO DE GAVETA BRUTO, DIAMETRO INTERNO 50 MM</v>
          </cell>
          <cell r="D1354" t="str">
            <v>UN</v>
          </cell>
          <cell r="E1354">
            <v>72.16</v>
          </cell>
        </row>
        <row r="1355">
          <cell r="B1355" t="str">
            <v>140419</v>
          </cell>
          <cell r="C1355" t="str">
            <v>CAIXA D'AGUA DE 250 LITROS</v>
          </cell>
          <cell r="D1355" t="str">
            <v>UN</v>
          </cell>
          <cell r="E1355">
            <v>135.63</v>
          </cell>
        </row>
        <row r="1356">
          <cell r="B1356" t="str">
            <v>140420</v>
          </cell>
          <cell r="C1356" t="str">
            <v>CAIXA D'AGUA DE 500 LITROS</v>
          </cell>
          <cell r="D1356" t="str">
            <v>UN</v>
          </cell>
          <cell r="E1356">
            <v>180.85</v>
          </cell>
        </row>
        <row r="1357">
          <cell r="B1357" t="str">
            <v>140421</v>
          </cell>
          <cell r="C1357" t="str">
            <v>CAIXA D'AGUA DE 1.000 LITROS</v>
          </cell>
          <cell r="D1357" t="str">
            <v>UN</v>
          </cell>
          <cell r="E1357">
            <v>324.04000000000002</v>
          </cell>
        </row>
        <row r="1358">
          <cell r="B1358" t="str">
            <v>140422</v>
          </cell>
          <cell r="C1358" t="str">
            <v>BACIA SANITARIA</v>
          </cell>
          <cell r="D1358" t="str">
            <v>UN</v>
          </cell>
          <cell r="E1358">
            <v>161.84</v>
          </cell>
        </row>
        <row r="1359">
          <cell r="B1359" t="str">
            <v>140423</v>
          </cell>
          <cell r="C1359" t="str">
            <v>LAVATORIO</v>
          </cell>
          <cell r="D1359" t="str">
            <v>UN</v>
          </cell>
          <cell r="E1359">
            <v>143.41999999999999</v>
          </cell>
        </row>
        <row r="1360">
          <cell r="B1360" t="str">
            <v>140424</v>
          </cell>
          <cell r="C1360" t="str">
            <v>ARMARIO PARA BANHEIRO</v>
          </cell>
          <cell r="D1360" t="str">
            <v>UN</v>
          </cell>
          <cell r="E1360">
            <v>84.58</v>
          </cell>
        </row>
        <row r="1361">
          <cell r="B1361" t="str">
            <v>140425</v>
          </cell>
          <cell r="C1361" t="str">
            <v>PAPELEIRA</v>
          </cell>
          <cell r="D1361" t="str">
            <v>UN</v>
          </cell>
          <cell r="E1361">
            <v>27.63</v>
          </cell>
        </row>
        <row r="1362">
          <cell r="B1362" t="str">
            <v>140426</v>
          </cell>
          <cell r="C1362" t="str">
            <v>SABONETEIRA</v>
          </cell>
          <cell r="D1362" t="str">
            <v>UN</v>
          </cell>
          <cell r="E1362">
            <v>27.63</v>
          </cell>
        </row>
        <row r="1363">
          <cell r="B1363" t="str">
            <v>140427</v>
          </cell>
          <cell r="C1363" t="str">
            <v>PORTA TOALHA</v>
          </cell>
          <cell r="D1363" t="str">
            <v>UN</v>
          </cell>
          <cell r="E1363">
            <v>25.74</v>
          </cell>
        </row>
        <row r="1364">
          <cell r="B1364" t="str">
            <v>140428</v>
          </cell>
          <cell r="C1364" t="str">
            <v>CHUVEIRO</v>
          </cell>
          <cell r="D1364" t="str">
            <v>UN</v>
          </cell>
          <cell r="E1364">
            <v>55.71</v>
          </cell>
        </row>
        <row r="1365">
          <cell r="B1365" t="str">
            <v>140429</v>
          </cell>
          <cell r="C1365" t="str">
            <v>TORNEIRA CROMADA, LONGA PARA PIA</v>
          </cell>
          <cell r="D1365" t="str">
            <v>UN</v>
          </cell>
          <cell r="E1365">
            <v>36.9</v>
          </cell>
        </row>
        <row r="1366">
          <cell r="B1366" t="str">
            <v>140430</v>
          </cell>
          <cell r="C1366" t="str">
            <v>TORNEIRA CROMADA PARA JARDIM</v>
          </cell>
          <cell r="D1366" t="str">
            <v>UN</v>
          </cell>
          <cell r="E1366">
            <v>26.18</v>
          </cell>
        </row>
        <row r="1367">
          <cell r="B1367" t="str">
            <v>140431</v>
          </cell>
          <cell r="C1367" t="str">
            <v>TORNEIRA SIMPLES PARA JARDIM</v>
          </cell>
          <cell r="D1367" t="str">
            <v>UN</v>
          </cell>
          <cell r="E1367">
            <v>25.65</v>
          </cell>
        </row>
        <row r="1368">
          <cell r="B1368" t="str">
            <v>140432</v>
          </cell>
          <cell r="C1368" t="str">
            <v>PIA DE ACO INOX (4,00 X 0,60)M COM CUBA DE (0,56 X 0,33 X 0,16)M</v>
          </cell>
          <cell r="D1368" t="str">
            <v>UN</v>
          </cell>
          <cell r="E1368">
            <v>2750.97</v>
          </cell>
        </row>
        <row r="1369">
          <cell r="B1369" t="str">
            <v>140433</v>
          </cell>
          <cell r="C1369" t="str">
            <v>PIA DE ACO INOX (3,60 X 0,60)M COM CUBA DE (0,56 X 0,33 X 0,16)M</v>
          </cell>
          <cell r="D1369" t="str">
            <v>UN</v>
          </cell>
          <cell r="E1369">
            <v>2602.33</v>
          </cell>
        </row>
        <row r="1370">
          <cell r="B1370" t="str">
            <v>140434</v>
          </cell>
          <cell r="C1370" t="str">
            <v>PIA DE ACO INOX (3,00 X 0,60)M COM CUBA DE (0,56 X 0,33 X 0,16)M</v>
          </cell>
          <cell r="D1370" t="str">
            <v>UN</v>
          </cell>
          <cell r="E1370">
            <v>2233.6799999999998</v>
          </cell>
        </row>
        <row r="1371">
          <cell r="B1371" t="str">
            <v>140435</v>
          </cell>
          <cell r="C1371" t="str">
            <v>PIA DE ACO INOX (4,00 X 0,60)M COM CUBA DE (0,50 X 0,40 X 0,40)M</v>
          </cell>
          <cell r="D1371" t="str">
            <v>UN</v>
          </cell>
          <cell r="E1371">
            <v>3102.89</v>
          </cell>
        </row>
        <row r="1372">
          <cell r="B1372" t="str">
            <v>140436</v>
          </cell>
          <cell r="C1372" t="str">
            <v>PIA DE ACO INOX (3,60 X 0,60)M COM CUBA DE (0,50 X 0,40 X 0,40)M</v>
          </cell>
          <cell r="D1372" t="str">
            <v>UN</v>
          </cell>
          <cell r="E1372">
            <v>2846.78</v>
          </cell>
        </row>
        <row r="1373">
          <cell r="B1373" t="str">
            <v>140437</v>
          </cell>
          <cell r="C1373" t="str">
            <v>PIA DE ACO INOX (3,00 X 0,60)M COM CUBA DE (0,50 X 0,40 X 0,40)M</v>
          </cell>
          <cell r="D1373" t="str">
            <v>UN</v>
          </cell>
          <cell r="E1373">
            <v>2337.14</v>
          </cell>
        </row>
        <row r="1374">
          <cell r="B1374" t="str">
            <v>140438</v>
          </cell>
          <cell r="C1374" t="str">
            <v>PIA DE ACO INOX (4,00 X 0,60)M COM CUBA DE (1,12 X 0,50 X 0,40)M</v>
          </cell>
          <cell r="D1374" t="str">
            <v>UN</v>
          </cell>
          <cell r="E1374">
            <v>3209.55</v>
          </cell>
        </row>
        <row r="1375">
          <cell r="B1375" t="str">
            <v>140439</v>
          </cell>
          <cell r="C1375" t="str">
            <v>PIA DE ACO INOX (3,60 X 0,60)M COM CUBA DE (1,12 X 0,50 X 0,40)M</v>
          </cell>
          <cell r="D1375" t="str">
            <v>UN</v>
          </cell>
          <cell r="E1375">
            <v>3385.28</v>
          </cell>
        </row>
        <row r="1376">
          <cell r="B1376" t="str">
            <v>140440</v>
          </cell>
          <cell r="C1376" t="str">
            <v>PIA DE ACO INOX (3,00 X 0,60)M COM CUBA DE (1,12 X 0,50 X 0,40)M</v>
          </cell>
          <cell r="D1376" t="str">
            <v>UN</v>
          </cell>
          <cell r="E1376">
            <v>3037.2</v>
          </cell>
        </row>
        <row r="1377">
          <cell r="B1377" t="str">
            <v>140441</v>
          </cell>
          <cell r="C1377" t="str">
            <v>PIA DE MARMORE (1,60 X 0,60)M - COM CUBA</v>
          </cell>
          <cell r="D1377" t="str">
            <v>UN</v>
          </cell>
          <cell r="E1377">
            <v>517.67999999999995</v>
          </cell>
        </row>
        <row r="1378">
          <cell r="B1378" t="str">
            <v>140442</v>
          </cell>
          <cell r="C1378" t="str">
            <v>PIA DE MARMORE (2,10 X 0,60)M - COM CUBA</v>
          </cell>
          <cell r="D1378" t="str">
            <v>UN</v>
          </cell>
          <cell r="E1378">
            <v>608.15</v>
          </cell>
        </row>
        <row r="1380">
          <cell r="B1380" t="str">
            <v>140500</v>
          </cell>
          <cell r="C1380" t="str">
            <v>FOSSAS E POCOS</v>
          </cell>
        </row>
        <row r="1381">
          <cell r="B1381" t="str">
            <v>140501</v>
          </cell>
          <cell r="C1381" t="str">
            <v>FOSSA SEPTICA</v>
          </cell>
          <cell r="D1381" t="str">
            <v>UN</v>
          </cell>
          <cell r="E1381">
            <v>268.85000000000002</v>
          </cell>
        </row>
        <row r="1382">
          <cell r="B1382" t="str">
            <v>140502</v>
          </cell>
          <cell r="C1382" t="str">
            <v>POCO ABSORVENTE</v>
          </cell>
          <cell r="D1382" t="str">
            <v>UN</v>
          </cell>
          <cell r="E1382">
            <v>814.83</v>
          </cell>
        </row>
        <row r="1384">
          <cell r="B1384" t="str">
            <v>140600</v>
          </cell>
          <cell r="C1384" t="str">
            <v>FIOS ELETRICOS</v>
          </cell>
        </row>
        <row r="1385">
          <cell r="B1385" t="str">
            <v>140601</v>
          </cell>
          <cell r="C1385" t="str">
            <v>FIO 0,75 MM2 - N. 18</v>
          </cell>
          <cell r="D1385" t="str">
            <v>M</v>
          </cell>
          <cell r="E1385">
            <v>1.95</v>
          </cell>
        </row>
        <row r="1386">
          <cell r="B1386" t="str">
            <v>140602</v>
          </cell>
          <cell r="C1386" t="str">
            <v>FIO 1,00 MM2 - N. 16</v>
          </cell>
          <cell r="D1386" t="str">
            <v>M</v>
          </cell>
          <cell r="E1386">
            <v>2.2400000000000002</v>
          </cell>
        </row>
        <row r="1387">
          <cell r="B1387" t="str">
            <v>140603</v>
          </cell>
          <cell r="C1387" t="str">
            <v>FIO 1,50 MM2 - N. 14</v>
          </cell>
          <cell r="D1387" t="str">
            <v>M</v>
          </cell>
          <cell r="E1387">
            <v>2.75</v>
          </cell>
        </row>
        <row r="1388">
          <cell r="B1388" t="str">
            <v>140604</v>
          </cell>
          <cell r="C1388" t="str">
            <v>FIO 2,50 MM2 - N. 12</v>
          </cell>
          <cell r="D1388" t="str">
            <v>M</v>
          </cell>
          <cell r="E1388">
            <v>3.36</v>
          </cell>
        </row>
        <row r="1389">
          <cell r="B1389" t="str">
            <v>140605</v>
          </cell>
          <cell r="C1389" t="str">
            <v>FIO 4,00 MM2 - N. 10</v>
          </cell>
          <cell r="D1389" t="str">
            <v>M</v>
          </cell>
          <cell r="E1389">
            <v>4.2</v>
          </cell>
        </row>
        <row r="1390">
          <cell r="B1390" t="str">
            <v>140606</v>
          </cell>
          <cell r="C1390" t="str">
            <v>FIO 6,00 MM2 - N. 8</v>
          </cell>
          <cell r="D1390" t="str">
            <v>M</v>
          </cell>
          <cell r="E1390">
            <v>5.24</v>
          </cell>
        </row>
        <row r="1391">
          <cell r="B1391" t="str">
            <v>140607</v>
          </cell>
          <cell r="C1391" t="str">
            <v>FIO 10,00MM2 - N. 6</v>
          </cell>
          <cell r="D1391" t="str">
            <v>M</v>
          </cell>
          <cell r="E1391">
            <v>7.55</v>
          </cell>
        </row>
        <row r="1392">
          <cell r="B1392" t="str">
            <v>140608</v>
          </cell>
          <cell r="C1392" t="str">
            <v>FIO 16,00MM2 - N. 4</v>
          </cell>
          <cell r="D1392" t="str">
            <v>M</v>
          </cell>
          <cell r="E1392">
            <v>7.9</v>
          </cell>
        </row>
        <row r="1394">
          <cell r="B1394" t="str">
            <v>140700</v>
          </cell>
          <cell r="C1394" t="str">
            <v>CABOS ELETRICOS</v>
          </cell>
        </row>
        <row r="1395">
          <cell r="B1395" t="str">
            <v>140701</v>
          </cell>
          <cell r="C1395" t="str">
            <v>CABO 1,5 MM2 - N. 14</v>
          </cell>
          <cell r="D1395" t="str">
            <v>M</v>
          </cell>
          <cell r="E1395">
            <v>2.76</v>
          </cell>
        </row>
        <row r="1396">
          <cell r="B1396" t="str">
            <v>140702</v>
          </cell>
          <cell r="C1396" t="str">
            <v>CABO 2,5 MM2 - N. 12</v>
          </cell>
          <cell r="D1396" t="str">
            <v>M</v>
          </cell>
          <cell r="E1396">
            <v>3.41</v>
          </cell>
        </row>
        <row r="1397">
          <cell r="B1397" t="str">
            <v>140703</v>
          </cell>
          <cell r="C1397" t="str">
            <v>CABO 4,0 MM2 - N. 10</v>
          </cell>
          <cell r="D1397" t="str">
            <v>M</v>
          </cell>
          <cell r="E1397">
            <v>4.3</v>
          </cell>
        </row>
        <row r="1398">
          <cell r="B1398" t="str">
            <v>140704</v>
          </cell>
          <cell r="C1398" t="str">
            <v>CABO 6,0 MM2 - N. 8</v>
          </cell>
          <cell r="D1398" t="str">
            <v>M</v>
          </cell>
          <cell r="E1398">
            <v>5.35</v>
          </cell>
        </row>
        <row r="1399">
          <cell r="B1399" t="str">
            <v>140705</v>
          </cell>
          <cell r="C1399" t="str">
            <v>CABO 10,0 MM2 - N. 6</v>
          </cell>
          <cell r="D1399" t="str">
            <v>M</v>
          </cell>
          <cell r="E1399">
            <v>7.76</v>
          </cell>
        </row>
        <row r="1400">
          <cell r="B1400" t="str">
            <v>140706</v>
          </cell>
          <cell r="C1400" t="str">
            <v>CABO 16,0 MM2 - N. 4</v>
          </cell>
          <cell r="D1400" t="str">
            <v>M</v>
          </cell>
          <cell r="E1400">
            <v>10.56</v>
          </cell>
        </row>
        <row r="1401">
          <cell r="B1401" t="str">
            <v>140707</v>
          </cell>
          <cell r="C1401" t="str">
            <v>CABO 25,0 MM2 - N. 2</v>
          </cell>
          <cell r="D1401" t="str">
            <v>M</v>
          </cell>
          <cell r="E1401">
            <v>15</v>
          </cell>
        </row>
        <row r="1402">
          <cell r="B1402" t="str">
            <v>140708</v>
          </cell>
          <cell r="C1402" t="str">
            <v>CABO 35,0 MM2 - N. 1/0</v>
          </cell>
          <cell r="D1402" t="str">
            <v>M</v>
          </cell>
          <cell r="E1402">
            <v>20.170000000000002</v>
          </cell>
        </row>
        <row r="1403">
          <cell r="B1403" t="str">
            <v>140709</v>
          </cell>
          <cell r="C1403" t="str">
            <v>CABO 50,0 MM2 - N. 2/0</v>
          </cell>
          <cell r="D1403" t="str">
            <v>M</v>
          </cell>
          <cell r="E1403">
            <v>28.56</v>
          </cell>
        </row>
        <row r="1404">
          <cell r="B1404" t="str">
            <v>140710</v>
          </cell>
          <cell r="C1404" t="str">
            <v>CABO 70,0 MM2 - N. 3/0</v>
          </cell>
          <cell r="D1404" t="str">
            <v>M</v>
          </cell>
          <cell r="E1404">
            <v>38.409999999999997</v>
          </cell>
        </row>
        <row r="1405">
          <cell r="B1405" t="str">
            <v>140711</v>
          </cell>
          <cell r="C1405" t="str">
            <v>CABO 95,0 MM2 - N. 4/0</v>
          </cell>
          <cell r="D1405" t="str">
            <v>M</v>
          </cell>
          <cell r="E1405">
            <v>50.14</v>
          </cell>
        </row>
        <row r="1406">
          <cell r="B1406" t="str">
            <v>140712</v>
          </cell>
          <cell r="C1406" t="str">
            <v>CABO 120,0 MM2 - N. 250</v>
          </cell>
          <cell r="D1406" t="str">
            <v>M</v>
          </cell>
          <cell r="E1406">
            <v>64.180000000000007</v>
          </cell>
        </row>
        <row r="1408">
          <cell r="B1408" t="str">
            <v>140800</v>
          </cell>
          <cell r="C1408" t="str">
            <v>CABO DE COBRE NU</v>
          </cell>
        </row>
        <row r="1409">
          <cell r="B1409" t="str">
            <v>140801</v>
          </cell>
          <cell r="C1409" t="str">
            <v>CABO DE COBRE NU 2,5 MM2</v>
          </cell>
          <cell r="D1409" t="str">
            <v>M</v>
          </cell>
          <cell r="E1409">
            <v>3.28</v>
          </cell>
        </row>
        <row r="1410">
          <cell r="B1410" t="str">
            <v>140802</v>
          </cell>
          <cell r="C1410" t="str">
            <v>CABO DE COBRE NU 10,0 MM2</v>
          </cell>
          <cell r="D1410" t="str">
            <v>M</v>
          </cell>
          <cell r="E1410">
            <v>7.47</v>
          </cell>
        </row>
        <row r="1411">
          <cell r="B1411" t="str">
            <v>140803</v>
          </cell>
          <cell r="C1411" t="str">
            <v>CABO DE COBRE NU 35,0 MM2</v>
          </cell>
          <cell r="D1411" t="str">
            <v>M</v>
          </cell>
          <cell r="E1411">
            <v>21.2</v>
          </cell>
        </row>
        <row r="1412">
          <cell r="B1412" t="str">
            <v>140804</v>
          </cell>
          <cell r="C1412" t="str">
            <v>CABO DE COBRE NU 70,0 MM2</v>
          </cell>
          <cell r="D1412" t="str">
            <v>M</v>
          </cell>
          <cell r="E1412">
            <v>39.520000000000003</v>
          </cell>
        </row>
        <row r="1413">
          <cell r="B1413" t="str">
            <v>140805</v>
          </cell>
          <cell r="C1413" t="str">
            <v>CABO DE COBRE NU 120,0 MM2</v>
          </cell>
          <cell r="D1413" t="str">
            <v>M</v>
          </cell>
          <cell r="E1413">
            <v>64.83</v>
          </cell>
        </row>
        <row r="1415">
          <cell r="B1415" t="str">
            <v>140900</v>
          </cell>
          <cell r="C1415" t="str">
            <v>ELETRODUTOS DE PVC</v>
          </cell>
        </row>
        <row r="1416">
          <cell r="B1416" t="str">
            <v>140901</v>
          </cell>
          <cell r="C1416" t="str">
            <v>DIAMETRO   1/2 POLEGADA</v>
          </cell>
          <cell r="D1416" t="str">
            <v>M</v>
          </cell>
          <cell r="E1416">
            <v>7.64</v>
          </cell>
        </row>
        <row r="1417">
          <cell r="B1417" t="str">
            <v>140902</v>
          </cell>
          <cell r="C1417" t="str">
            <v>DIAMETRO   3/4 POLEGADA</v>
          </cell>
          <cell r="D1417" t="str">
            <v>M</v>
          </cell>
          <cell r="E1417">
            <v>8.39</v>
          </cell>
        </row>
        <row r="1418">
          <cell r="B1418" t="str">
            <v>140903</v>
          </cell>
          <cell r="C1418" t="str">
            <v>DIAMETRO 1     POLEGADA</v>
          </cell>
          <cell r="D1418" t="str">
            <v>M</v>
          </cell>
          <cell r="E1418">
            <v>12.59</v>
          </cell>
        </row>
        <row r="1419">
          <cell r="B1419" t="str">
            <v>140904</v>
          </cell>
          <cell r="C1419" t="str">
            <v>DIAMETRO 1 1/4 POLEGADA</v>
          </cell>
          <cell r="D1419" t="str">
            <v>M</v>
          </cell>
          <cell r="E1419">
            <v>14.93</v>
          </cell>
        </row>
        <row r="1420">
          <cell r="B1420" t="str">
            <v>140905</v>
          </cell>
          <cell r="C1420" t="str">
            <v>DIAMETRO 1 1/2 POLEGADA</v>
          </cell>
          <cell r="D1420" t="str">
            <v>M</v>
          </cell>
          <cell r="E1420">
            <v>18.309999999999999</v>
          </cell>
        </row>
        <row r="1421">
          <cell r="B1421" t="str">
            <v>140906</v>
          </cell>
          <cell r="C1421" t="str">
            <v>DIAMETRO 2     POLEGADA</v>
          </cell>
          <cell r="D1421" t="str">
            <v>M</v>
          </cell>
          <cell r="E1421">
            <v>22.25</v>
          </cell>
        </row>
        <row r="1422">
          <cell r="B1422" t="str">
            <v>140907</v>
          </cell>
          <cell r="C1422" t="str">
            <v>DIAMETRO 2 1/2 POLEGADA</v>
          </cell>
          <cell r="D1422" t="str">
            <v>M</v>
          </cell>
          <cell r="E1422">
            <v>35.57</v>
          </cell>
        </row>
        <row r="1423">
          <cell r="B1423" t="str">
            <v>140908</v>
          </cell>
          <cell r="C1423" t="str">
            <v>DIAMETRO 3    POLEGADA</v>
          </cell>
          <cell r="D1423" t="str">
            <v>M</v>
          </cell>
          <cell r="E1423">
            <v>41.85</v>
          </cell>
        </row>
        <row r="1424">
          <cell r="B1424" t="str">
            <v>140909</v>
          </cell>
          <cell r="C1424" t="str">
            <v>DIAMETRO 4    POLEGADA</v>
          </cell>
          <cell r="D1424" t="str">
            <v>M</v>
          </cell>
          <cell r="E1424">
            <v>59.42</v>
          </cell>
        </row>
        <row r="1426">
          <cell r="B1426" t="str">
            <v>141000</v>
          </cell>
          <cell r="C1426" t="str">
            <v>ELETRODUTOS DE FERRO ESMALTADO</v>
          </cell>
        </row>
        <row r="1427">
          <cell r="B1427" t="str">
            <v>141001</v>
          </cell>
          <cell r="C1427" t="str">
            <v>DIAMETRO   1/2 POLEGADA</v>
          </cell>
          <cell r="D1427" t="str">
            <v>M</v>
          </cell>
          <cell r="E1427">
            <v>10.86</v>
          </cell>
        </row>
        <row r="1428">
          <cell r="B1428" t="str">
            <v>141002</v>
          </cell>
          <cell r="C1428" t="str">
            <v>DIAMETRO   3/4 POLEGADA</v>
          </cell>
          <cell r="D1428" t="str">
            <v>M</v>
          </cell>
          <cell r="E1428">
            <v>13.6</v>
          </cell>
        </row>
        <row r="1429">
          <cell r="B1429" t="str">
            <v>141003</v>
          </cell>
          <cell r="C1429" t="str">
            <v>DIAMETRO 1     POLEGADA</v>
          </cell>
          <cell r="D1429" t="str">
            <v>M</v>
          </cell>
          <cell r="E1429">
            <v>17.84</v>
          </cell>
        </row>
        <row r="1430">
          <cell r="B1430" t="str">
            <v>141004</v>
          </cell>
          <cell r="C1430" t="str">
            <v>DIAMETRO 1 1/4 POLEGADA</v>
          </cell>
          <cell r="D1430" t="str">
            <v>M</v>
          </cell>
          <cell r="E1430">
            <v>28.23</v>
          </cell>
        </row>
        <row r="1431">
          <cell r="B1431" t="str">
            <v>141005</v>
          </cell>
          <cell r="C1431" t="str">
            <v>DIAMETRO 1 1/2 POLEGADA</v>
          </cell>
          <cell r="D1431" t="str">
            <v>M</v>
          </cell>
          <cell r="E1431">
            <v>32.46</v>
          </cell>
        </row>
        <row r="1432">
          <cell r="B1432" t="str">
            <v>141006</v>
          </cell>
          <cell r="C1432" t="str">
            <v>DIAMETRO 2     POLEGADA</v>
          </cell>
          <cell r="D1432" t="str">
            <v>M</v>
          </cell>
          <cell r="E1432">
            <v>38.76</v>
          </cell>
        </row>
        <row r="1433">
          <cell r="B1433" t="str">
            <v>141007</v>
          </cell>
          <cell r="C1433" t="str">
            <v>DIAMETRO 2 1/2 POLEGADA</v>
          </cell>
          <cell r="D1433" t="str">
            <v>M</v>
          </cell>
          <cell r="E1433">
            <v>61.68</v>
          </cell>
        </row>
        <row r="1434">
          <cell r="B1434" t="str">
            <v>141008</v>
          </cell>
          <cell r="C1434" t="str">
            <v>DIAMETRO 3    POLEGADA</v>
          </cell>
          <cell r="D1434" t="str">
            <v>M</v>
          </cell>
          <cell r="E1434">
            <v>72.040000000000006</v>
          </cell>
        </row>
        <row r="1435">
          <cell r="B1435" t="str">
            <v>141009</v>
          </cell>
          <cell r="C1435" t="str">
            <v>DIAMETRO 3 1/2 POLEGADAS</v>
          </cell>
          <cell r="D1435" t="str">
            <v>M</v>
          </cell>
          <cell r="E1435">
            <v>83.39</v>
          </cell>
        </row>
        <row r="1436">
          <cell r="B1436" t="str">
            <v>141010</v>
          </cell>
          <cell r="C1436" t="str">
            <v>DIAMETRO 4    POLEGADA</v>
          </cell>
          <cell r="D1436" t="str">
            <v>M</v>
          </cell>
          <cell r="E1436">
            <v>94.78</v>
          </cell>
        </row>
        <row r="1438">
          <cell r="B1438" t="str">
            <v>141100</v>
          </cell>
          <cell r="C1438" t="str">
            <v>ELETRODUTO DE FERRO GALVANIZADO</v>
          </cell>
        </row>
        <row r="1439">
          <cell r="B1439" t="str">
            <v>141101</v>
          </cell>
          <cell r="C1439" t="str">
            <v>DIAMETRO   3/4 POLEGADA</v>
          </cell>
          <cell r="D1439" t="str">
            <v>M</v>
          </cell>
          <cell r="E1439">
            <v>17.38</v>
          </cell>
        </row>
        <row r="1440">
          <cell r="B1440" t="str">
            <v>141102</v>
          </cell>
          <cell r="C1440" t="str">
            <v>DIAMETRO 1     POLEGADA</v>
          </cell>
          <cell r="D1440" t="str">
            <v>M</v>
          </cell>
          <cell r="E1440">
            <v>21.49</v>
          </cell>
        </row>
        <row r="1441">
          <cell r="B1441" t="str">
            <v>141103</v>
          </cell>
          <cell r="C1441" t="str">
            <v>DIAMETRO 1 1/4 POLEGADA</v>
          </cell>
          <cell r="D1441" t="str">
            <v>M</v>
          </cell>
          <cell r="E1441">
            <v>29.56</v>
          </cell>
        </row>
        <row r="1442">
          <cell r="B1442" t="str">
            <v>141104</v>
          </cell>
          <cell r="C1442" t="str">
            <v>DIAMETRO 1 1/2 POLEGADA</v>
          </cell>
          <cell r="D1442" t="str">
            <v>M</v>
          </cell>
          <cell r="E1442">
            <v>33.659999999999997</v>
          </cell>
        </row>
        <row r="1443">
          <cell r="B1443" t="str">
            <v>141105</v>
          </cell>
          <cell r="C1443" t="str">
            <v>DIAMETRO 2     POLEGADA</v>
          </cell>
          <cell r="D1443" t="str">
            <v>M</v>
          </cell>
          <cell r="E1443">
            <v>39.72</v>
          </cell>
        </row>
        <row r="1444">
          <cell r="B1444" t="str">
            <v>141106</v>
          </cell>
          <cell r="C1444" t="str">
            <v>DIAMETRO 2 1/2 POLEGADA</v>
          </cell>
          <cell r="D1444" t="str">
            <v>M</v>
          </cell>
          <cell r="E1444">
            <v>63.21</v>
          </cell>
        </row>
        <row r="1445">
          <cell r="B1445" t="str">
            <v>141107</v>
          </cell>
          <cell r="C1445" t="str">
            <v>DIAMETRO 3    POLEGADA</v>
          </cell>
          <cell r="D1445" t="str">
            <v>M</v>
          </cell>
          <cell r="E1445">
            <v>73.239999999999995</v>
          </cell>
        </row>
        <row r="1446">
          <cell r="B1446" t="str">
            <v>141108</v>
          </cell>
          <cell r="C1446" t="str">
            <v>DIAMETRO 3 1/2 POLEGADA</v>
          </cell>
          <cell r="D1446" t="str">
            <v>M .</v>
          </cell>
          <cell r="E1446">
            <v>180.54</v>
          </cell>
        </row>
        <row r="1447">
          <cell r="B1447" t="str">
            <v>141109</v>
          </cell>
          <cell r="C1447" t="str">
            <v>DIAMETRO 4    POLEGADA</v>
          </cell>
          <cell r="D1447" t="str">
            <v>M</v>
          </cell>
          <cell r="E1447">
            <v>96.3</v>
          </cell>
        </row>
        <row r="1449">
          <cell r="B1449" t="str">
            <v>141200</v>
          </cell>
          <cell r="C1449" t="str">
            <v>ELETRODUTO DE POLIETILENO FLEXIVEL</v>
          </cell>
        </row>
        <row r="1450">
          <cell r="B1450" t="str">
            <v>141201</v>
          </cell>
          <cell r="C1450" t="str">
            <v>DIAMETRO   1/2 POLEGADA</v>
          </cell>
          <cell r="D1450" t="str">
            <v>M</v>
          </cell>
          <cell r="E1450">
            <v>4.2</v>
          </cell>
        </row>
        <row r="1451">
          <cell r="B1451" t="str">
            <v>141202</v>
          </cell>
          <cell r="C1451" t="str">
            <v>DIAMETRO   3/4 POLEGADA</v>
          </cell>
          <cell r="D1451" t="str">
            <v>M</v>
          </cell>
          <cell r="E1451">
            <v>4.6900000000000004</v>
          </cell>
        </row>
        <row r="1452">
          <cell r="B1452" t="str">
            <v>141203</v>
          </cell>
          <cell r="C1452" t="str">
            <v>DIAMETRO 1     POLEGADA</v>
          </cell>
          <cell r="D1452" t="str">
            <v>M</v>
          </cell>
          <cell r="E1452">
            <v>5.75</v>
          </cell>
        </row>
        <row r="1453">
          <cell r="B1453" t="str">
            <v>141204</v>
          </cell>
          <cell r="C1453" t="str">
            <v>DIAMETRO 1 1/2 POLEGADA</v>
          </cell>
          <cell r="D1453" t="str">
            <v>M</v>
          </cell>
          <cell r="E1453">
            <v>9.94</v>
          </cell>
        </row>
        <row r="1454">
          <cell r="B1454" t="str">
            <v>141205</v>
          </cell>
          <cell r="C1454" t="str">
            <v>DIAMETRO 2     POLEGADA</v>
          </cell>
          <cell r="D1454" t="str">
            <v>M</v>
          </cell>
          <cell r="E1454">
            <v>0</v>
          </cell>
        </row>
        <row r="1456">
          <cell r="B1456" t="str">
            <v>141300</v>
          </cell>
          <cell r="C1456" t="str">
            <v>PECAS E APARELHOS ELETRICOS</v>
          </cell>
        </row>
        <row r="1457">
          <cell r="B1457" t="str">
            <v>141301</v>
          </cell>
          <cell r="C1457" t="str">
            <v>CAIXA DE FERRO 4 X 4 POLEGADA, OCTOG.</v>
          </cell>
          <cell r="D1457" t="str">
            <v>UN</v>
          </cell>
          <cell r="E1457">
            <v>5.05</v>
          </cell>
        </row>
        <row r="1458">
          <cell r="B1458" t="str">
            <v>141302</v>
          </cell>
          <cell r="C1458" t="str">
            <v>CAIXA DE FERRO 3 X 3 POLEGADA, SEXTAV.</v>
          </cell>
          <cell r="D1458" t="str">
            <v>UN</v>
          </cell>
          <cell r="E1458">
            <v>3.55</v>
          </cell>
        </row>
        <row r="1459">
          <cell r="B1459" t="str">
            <v>141303</v>
          </cell>
          <cell r="C1459" t="str">
            <v>CAIXA DE FERRO 4 X 4 POLEGADA</v>
          </cell>
          <cell r="D1459" t="str">
            <v>UN</v>
          </cell>
          <cell r="E1459">
            <v>5.83</v>
          </cell>
        </row>
        <row r="1460">
          <cell r="B1460" t="str">
            <v>141304</v>
          </cell>
          <cell r="C1460" t="str">
            <v>CAIXA DE FERRO 4 X 2 POLEGADA</v>
          </cell>
          <cell r="D1460" t="str">
            <v>UN</v>
          </cell>
          <cell r="E1460">
            <v>4.09</v>
          </cell>
        </row>
        <row r="1461">
          <cell r="B1461" t="str">
            <v>141305</v>
          </cell>
          <cell r="C1461" t="str">
            <v>PLACA 4 X 2 POLEGADA PARA PONTO DE CHUVEIRO OU EXAUSTOR</v>
          </cell>
          <cell r="D1461" t="str">
            <v>UN</v>
          </cell>
          <cell r="E1461">
            <v>2.63</v>
          </cell>
        </row>
        <row r="1462">
          <cell r="B1462" t="str">
            <v>141306</v>
          </cell>
          <cell r="C1462" t="str">
            <v>CONJUNTO DE PLACA 4 X 2 POLEGADA COM 1 INTERRUPTOR SIMPLES</v>
          </cell>
          <cell r="D1462" t="str">
            <v>UN</v>
          </cell>
          <cell r="E1462">
            <v>8.8000000000000007</v>
          </cell>
        </row>
        <row r="1463">
          <cell r="B1463" t="str">
            <v>141307</v>
          </cell>
          <cell r="C1463" t="str">
            <v>CONJUNTO DE PLACA 4 X 2 POLEGADA COM 1 TOMADA REDONDA</v>
          </cell>
          <cell r="D1463" t="str">
            <v>UN</v>
          </cell>
          <cell r="E1463">
            <v>9.01</v>
          </cell>
        </row>
        <row r="1464">
          <cell r="B1464" t="str">
            <v>141308</v>
          </cell>
          <cell r="C1464" t="str">
            <v>CONJUNTO DE PLACA 4 X 2 POLEGADA COM 2 INTERRUPTORES SIMPLES</v>
          </cell>
          <cell r="D1464" t="str">
            <v>UN</v>
          </cell>
          <cell r="E1464">
            <v>14.07</v>
          </cell>
        </row>
        <row r="1465">
          <cell r="B1465" t="str">
            <v>141309</v>
          </cell>
          <cell r="C1465" t="str">
            <v>CONJUNTO DE PLACA 4 X 2 POLEGADA COM 1 INTERRUPTOR SIMPLES E 1 TOMADA</v>
          </cell>
          <cell r="D1465" t="str">
            <v>UN</v>
          </cell>
          <cell r="E1465">
            <v>14.28</v>
          </cell>
        </row>
        <row r="1466">
          <cell r="B1466" t="str">
            <v>141310</v>
          </cell>
          <cell r="C1466" t="str">
            <v>CONJUNTO DE PLACA 4 X 2 POLEGADA COM 1 INTERRUPTOR BIPOLAR SIMPLES (TECLA DUPLA)</v>
          </cell>
          <cell r="D1466" t="str">
            <v>UN</v>
          </cell>
          <cell r="E1466">
            <v>20.53</v>
          </cell>
        </row>
        <row r="1467">
          <cell r="B1467" t="str">
            <v>141311</v>
          </cell>
          <cell r="C1467" t="str">
            <v>CONJUNTO DE PLACA 4 X 2 POLEGADA COM 3 INTERRUPTORES SIMPLES</v>
          </cell>
          <cell r="D1467" t="str">
            <v>UN</v>
          </cell>
          <cell r="E1467">
            <v>19.05</v>
          </cell>
        </row>
        <row r="1468">
          <cell r="B1468" t="str">
            <v>141312</v>
          </cell>
          <cell r="C1468" t="str">
            <v>CONJUNTO DE PLACA 4 X 4 POLEGADA COM 2 TOMADAS REDONDAS</v>
          </cell>
          <cell r="D1468" t="str">
            <v>UN</v>
          </cell>
          <cell r="E1468">
            <v>17.36</v>
          </cell>
        </row>
        <row r="1469">
          <cell r="B1469" t="str">
            <v>141313</v>
          </cell>
          <cell r="C1469" t="str">
            <v>PLACA 4 X 4 POLEGADA FECHADA</v>
          </cell>
          <cell r="D1469" t="str">
            <v>UN</v>
          </cell>
          <cell r="E1469">
            <v>4.72</v>
          </cell>
        </row>
        <row r="1470">
          <cell r="B1470" t="str">
            <v>141314</v>
          </cell>
          <cell r="C1470" t="str">
            <v>CONJUNTO DE PLACA 4 X 4 POLEGADA COM 1 INTERRUPTOR BIPOLAR SIMPLES (TECLA DUPLA) E 1 TOMADA REDONDA</v>
          </cell>
          <cell r="D1470" t="str">
            <v>UN</v>
          </cell>
          <cell r="E1470">
            <v>28.92</v>
          </cell>
        </row>
        <row r="1471">
          <cell r="B1471" t="str">
            <v>141315</v>
          </cell>
          <cell r="C1471" t="str">
            <v>CONJUNTO DE PLACA 4 X 4 POLEGADA COM 2 INTERRUPTORES BIPOLARES SIMPLES (TECLA DUPLA)</v>
          </cell>
          <cell r="D1471" t="str">
            <v>UN</v>
          </cell>
          <cell r="E1471">
            <v>39.159999999999997</v>
          </cell>
        </row>
        <row r="1472">
          <cell r="B1472" t="str">
            <v>141316</v>
          </cell>
          <cell r="C1472" t="str">
            <v>CONJUNTO DE PLACA 4 X 4 POLEGADA COM 1 INTERRUPTOR TRIPOLAR E 1 TOMADA REDONDA</v>
          </cell>
          <cell r="D1472" t="str">
            <v>UN</v>
          </cell>
          <cell r="E1472">
            <v>34.42</v>
          </cell>
        </row>
        <row r="1473">
          <cell r="B1473" t="str">
            <v>141317</v>
          </cell>
          <cell r="C1473" t="str">
            <v>LUMINARIA TIPO ARANDELA 45 GRAUS, COM DIFUSOR E CAIXA DE LIGACAO</v>
          </cell>
          <cell r="D1473" t="str">
            <v>UN</v>
          </cell>
          <cell r="E1473">
            <v>151.58000000000001</v>
          </cell>
        </row>
        <row r="1474">
          <cell r="B1474" t="str">
            <v>141318</v>
          </cell>
          <cell r="C1474" t="str">
            <v>LUMINARIA TIPO ARANDELA 45 GRAUS E CAIXA DE LIGACAO</v>
          </cell>
          <cell r="D1474" t="str">
            <v>UN</v>
          </cell>
          <cell r="E1474">
            <v>134.88</v>
          </cell>
        </row>
        <row r="1475">
          <cell r="B1475" t="str">
            <v>141319</v>
          </cell>
          <cell r="C1475" t="str">
            <v>LUMINARIA TIPO TP 217 DA TROPICO OU SIMILAR</v>
          </cell>
          <cell r="D1475" t="str">
            <v>UN</v>
          </cell>
          <cell r="E1475">
            <v>228.72</v>
          </cell>
        </row>
        <row r="1476">
          <cell r="B1476" t="str">
            <v>141320</v>
          </cell>
          <cell r="C1476" t="str">
            <v>LUMINARIA TIPO PLAFONIER</v>
          </cell>
          <cell r="D1476" t="str">
            <v>UN</v>
          </cell>
          <cell r="E1476">
            <v>18.59</v>
          </cell>
        </row>
        <row r="1477">
          <cell r="B1477" t="str">
            <v>141321</v>
          </cell>
          <cell r="C1477" t="str">
            <v>ARANDELA TIPO DROPS</v>
          </cell>
          <cell r="D1477" t="str">
            <v>UN</v>
          </cell>
          <cell r="E1477">
            <v>22.14</v>
          </cell>
        </row>
        <row r="1478">
          <cell r="B1478" t="str">
            <v>141322</v>
          </cell>
          <cell r="C1478" t="str">
            <v>LUMINARIA FLUORESCENTE PARA 1 LAMPADA 220 V/40 W</v>
          </cell>
          <cell r="D1478" t="str">
            <v>UN</v>
          </cell>
          <cell r="E1478">
            <v>73.98</v>
          </cell>
        </row>
        <row r="1479">
          <cell r="B1479" t="str">
            <v>141323</v>
          </cell>
          <cell r="C1479" t="str">
            <v>LUMINARIA FLUORESCENTE PARA 2 LAMPADAS 220V/40W</v>
          </cell>
          <cell r="D1479" t="str">
            <v>UN</v>
          </cell>
          <cell r="E1479">
            <v>104.09</v>
          </cell>
        </row>
        <row r="1480">
          <cell r="B1480" t="str">
            <v>141324</v>
          </cell>
          <cell r="C1480" t="str">
            <v>LUMINARIA FLUORESCENTE PARA 4 LAMPADAS 220V/40W</v>
          </cell>
          <cell r="D1480" t="str">
            <v>UN</v>
          </cell>
          <cell r="E1480">
            <v>167.14</v>
          </cell>
        </row>
        <row r="1481">
          <cell r="B1481" t="str">
            <v>141325</v>
          </cell>
          <cell r="C1481" t="str">
            <v>LUMINARIA FLUORESCENTE PARA 2 LAMPADAS 220V/20W</v>
          </cell>
          <cell r="D1481" t="str">
            <v>UN</v>
          </cell>
          <cell r="E1481">
            <v>81.59</v>
          </cell>
        </row>
        <row r="1482">
          <cell r="B1482" t="str">
            <v>141326</v>
          </cell>
          <cell r="C1482" t="str">
            <v>LUMINARIA FLUORESCENTE PARA 4 LAMPADAS 220V/20W</v>
          </cell>
          <cell r="D1482" t="str">
            <v>UN</v>
          </cell>
          <cell r="E1482">
            <v>133.77000000000001</v>
          </cell>
        </row>
        <row r="1483">
          <cell r="B1483" t="str">
            <v>141327</v>
          </cell>
          <cell r="C1483" t="str">
            <v>REATOR PARA LAMPADA FLUORESCENTE PARTIDA RAPIDA, ALTO FATOR DE POTENCIA - SIMPLES 220 V/1 X 20 W</v>
          </cell>
          <cell r="D1483" t="str">
            <v>UN</v>
          </cell>
          <cell r="E1483">
            <v>38.03</v>
          </cell>
        </row>
        <row r="1484">
          <cell r="B1484" t="str">
            <v>141328</v>
          </cell>
          <cell r="C1484" t="str">
            <v>REATOR PARA LAMPADA FLUORESCENTE PARTIDA RAPIDA, ALTO FATOR DE POTENCIA - SIMPLES 220 V/1 X 40 W</v>
          </cell>
          <cell r="D1484" t="str">
            <v>UN</v>
          </cell>
          <cell r="E1484">
            <v>39.82</v>
          </cell>
        </row>
        <row r="1485">
          <cell r="B1485" t="str">
            <v>141329</v>
          </cell>
          <cell r="C1485" t="str">
            <v>REATOR PARA LAMPADA FLUORESCENTE PARTIDA RAPIDA, ALTO FATOR DE POTENCIA - DUPLO 220 V/2 X 20 W</v>
          </cell>
          <cell r="D1485" t="str">
            <v>UN</v>
          </cell>
          <cell r="E1485">
            <v>55.1</v>
          </cell>
        </row>
        <row r="1486">
          <cell r="B1486" t="str">
            <v>141331</v>
          </cell>
          <cell r="C1486" t="str">
            <v>DISJUNTOR AUTOMATICO TIPO QUICK DE 10A A 30A</v>
          </cell>
          <cell r="D1486" t="str">
            <v>UN</v>
          </cell>
          <cell r="E1486">
            <v>17.34</v>
          </cell>
        </row>
        <row r="1487">
          <cell r="B1487" t="str">
            <v>141332</v>
          </cell>
          <cell r="C1487" t="str">
            <v>LAMPADA LUZ MISTA 250 W/220 V</v>
          </cell>
          <cell r="D1487" t="str">
            <v>UN</v>
          </cell>
          <cell r="E1487">
            <v>20.54</v>
          </cell>
        </row>
        <row r="1488">
          <cell r="B1488" t="str">
            <v>141333</v>
          </cell>
          <cell r="C1488" t="str">
            <v>LAMPADA LUZ MISTA 160 W/220 V</v>
          </cell>
          <cell r="D1488" t="str">
            <v>UN</v>
          </cell>
          <cell r="E1488">
            <v>16.649999999999999</v>
          </cell>
        </row>
        <row r="1489">
          <cell r="B1489" t="str">
            <v>141334</v>
          </cell>
          <cell r="C1489" t="str">
            <v>LAMPADA INCANDESCENTE 100 W/120 V</v>
          </cell>
          <cell r="D1489" t="str">
            <v>UN</v>
          </cell>
          <cell r="E1489">
            <v>3.4</v>
          </cell>
        </row>
        <row r="1490">
          <cell r="B1490" t="str">
            <v>141335</v>
          </cell>
          <cell r="C1490" t="str">
            <v>LAMPADA INCANDESCENTE 100 W/220 V</v>
          </cell>
          <cell r="D1490" t="str">
            <v>UN</v>
          </cell>
          <cell r="E1490">
            <v>3.4</v>
          </cell>
        </row>
        <row r="1491">
          <cell r="B1491" t="str">
            <v>141336</v>
          </cell>
          <cell r="C1491" t="str">
            <v>LAMPADA INCANDESCENTE  60 W/ 120 V</v>
          </cell>
          <cell r="D1491" t="str">
            <v>UN</v>
          </cell>
          <cell r="E1491">
            <v>3.09</v>
          </cell>
        </row>
        <row r="1492">
          <cell r="B1492" t="str">
            <v>141337</v>
          </cell>
          <cell r="C1492" t="str">
            <v>LAMPADA INCANDESCENTE  60 W/220 V</v>
          </cell>
          <cell r="D1492" t="str">
            <v>UN</v>
          </cell>
          <cell r="E1492">
            <v>3.09</v>
          </cell>
        </row>
        <row r="1493">
          <cell r="B1493" t="str">
            <v>141338</v>
          </cell>
          <cell r="C1493" t="str">
            <v>LAMPADA INCANDESCENTE 40 W/120 V</v>
          </cell>
          <cell r="D1493" t="str">
            <v>UN</v>
          </cell>
          <cell r="E1493">
            <v>3.04</v>
          </cell>
        </row>
        <row r="1494">
          <cell r="B1494" t="str">
            <v>141339</v>
          </cell>
          <cell r="C1494" t="str">
            <v>LAMPADA INCANDESCENTE 40 W/220 V</v>
          </cell>
          <cell r="D1494" t="str">
            <v>UN</v>
          </cell>
          <cell r="E1494">
            <v>3.04</v>
          </cell>
        </row>
        <row r="1495">
          <cell r="B1495" t="str">
            <v>141340</v>
          </cell>
          <cell r="C1495" t="str">
            <v>QUADRO DE LUZ QUICK-LAGS 4 DISJUNTORES</v>
          </cell>
          <cell r="D1495" t="str">
            <v>UN</v>
          </cell>
          <cell r="E1495">
            <v>1063.53</v>
          </cell>
        </row>
        <row r="1496">
          <cell r="B1496" t="str">
            <v>141341</v>
          </cell>
          <cell r="C1496" t="str">
            <v>QUADRO DE LUZ QUICK-LAGS 6 DISJUNTORES</v>
          </cell>
          <cell r="D1496" t="str">
            <v>UN</v>
          </cell>
          <cell r="E1496">
            <v>276.10000000000002</v>
          </cell>
        </row>
        <row r="1497">
          <cell r="B1497" t="str">
            <v>141342</v>
          </cell>
          <cell r="C1497" t="str">
            <v>EXAUSTOR DOMICILIAR</v>
          </cell>
          <cell r="D1497" t="str">
            <v>UN</v>
          </cell>
          <cell r="E1497">
            <v>242.72</v>
          </cell>
        </row>
        <row r="1498">
          <cell r="B1498" t="str">
            <v>141344</v>
          </cell>
          <cell r="C1498" t="str">
            <v>CONECTOR TIPO SPLIT BOLT PARA CABO 10,0 MM2</v>
          </cell>
          <cell r="D1498" t="str">
            <v>UN</v>
          </cell>
          <cell r="E1498">
            <v>3.93</v>
          </cell>
        </row>
        <row r="1499">
          <cell r="B1499" t="str">
            <v>141345</v>
          </cell>
          <cell r="C1499" t="str">
            <v>CONECTOR TIPO SPLIT BOLT PARA CABO 35,0 MM2</v>
          </cell>
          <cell r="D1499" t="str">
            <v>UN</v>
          </cell>
          <cell r="E1499">
            <v>7.74</v>
          </cell>
        </row>
        <row r="1500">
          <cell r="B1500" t="str">
            <v>141346</v>
          </cell>
          <cell r="C1500" t="str">
            <v>CONECTOR TIPO SPLIT BOLT PARA CABO 70,0 MM2</v>
          </cell>
          <cell r="D1500" t="str">
            <v>UN</v>
          </cell>
          <cell r="E1500">
            <v>13.37</v>
          </cell>
        </row>
        <row r="1501">
          <cell r="B1501" t="str">
            <v>141347</v>
          </cell>
          <cell r="C1501" t="str">
            <v>CONECTOR TIPO SPLIT BOLT PARA CABO 120 MM2</v>
          </cell>
          <cell r="D1501" t="str">
            <v>UN</v>
          </cell>
          <cell r="E1501">
            <v>23.97</v>
          </cell>
        </row>
        <row r="1502">
          <cell r="B1502" t="str">
            <v>141348</v>
          </cell>
          <cell r="C1502" t="str">
            <v>HASTE DE ATERRAMENTO COPPERWELD 3 M X DIAMETRO 5/8 POLEGADA</v>
          </cell>
          <cell r="D1502" t="str">
            <v>UN</v>
          </cell>
          <cell r="E1502">
            <v>79.38</v>
          </cell>
        </row>
        <row r="1503">
          <cell r="B1503" t="str">
            <v>141349</v>
          </cell>
          <cell r="C1503" t="str">
            <v>POSTE DE ENGASTAR MODELO LP 500/30 DA TROPICO OU SIMILAR</v>
          </cell>
          <cell r="D1503" t="str">
            <v>UN</v>
          </cell>
          <cell r="E1503">
            <v>650.34</v>
          </cell>
        </row>
        <row r="1504">
          <cell r="B1504" t="str">
            <v>141350</v>
          </cell>
          <cell r="C1504" t="str">
            <v>POSTE DE FERRO, DIAMETRO 102 MM, h : 7 M</v>
          </cell>
          <cell r="D1504" t="str">
            <v>UN</v>
          </cell>
          <cell r="E1504">
            <v>988.73</v>
          </cell>
        </row>
        <row r="1505">
          <cell r="B1505" t="str">
            <v>141351</v>
          </cell>
          <cell r="C1505" t="str">
            <v>CONDULETE   1/2 POLEGADA</v>
          </cell>
          <cell r="D1505" t="str">
            <v>UN</v>
          </cell>
          <cell r="E1505">
            <v>7.32</v>
          </cell>
        </row>
        <row r="1506">
          <cell r="B1506" t="str">
            <v>141352</v>
          </cell>
          <cell r="C1506" t="str">
            <v>CONDULETE   3/4 POLEGADA</v>
          </cell>
          <cell r="D1506" t="str">
            <v>UN</v>
          </cell>
          <cell r="E1506">
            <v>7.66</v>
          </cell>
        </row>
        <row r="1507">
          <cell r="B1507" t="str">
            <v>141353</v>
          </cell>
          <cell r="C1507" t="str">
            <v>CONDULETE 1     POLEGADA</v>
          </cell>
          <cell r="D1507" t="str">
            <v>UN</v>
          </cell>
          <cell r="E1507">
            <v>10.81</v>
          </cell>
        </row>
        <row r="1508">
          <cell r="B1508" t="str">
            <v>141354</v>
          </cell>
          <cell r="C1508" t="str">
            <v>CONDULETE 1 1/4 POLEGADA</v>
          </cell>
          <cell r="D1508" t="str">
            <v>UN</v>
          </cell>
          <cell r="E1508">
            <v>17.27</v>
          </cell>
        </row>
        <row r="1509">
          <cell r="B1509" t="str">
            <v>141355</v>
          </cell>
          <cell r="C1509" t="str">
            <v>CONDULETE 1 1/2 POLEGADA</v>
          </cell>
          <cell r="D1509" t="str">
            <v>UN</v>
          </cell>
          <cell r="E1509">
            <v>21.77</v>
          </cell>
        </row>
        <row r="1510">
          <cell r="B1510" t="str">
            <v>141356</v>
          </cell>
          <cell r="C1510" t="str">
            <v>CONDULETE 2     POLEGADA</v>
          </cell>
          <cell r="D1510" t="str">
            <v>UN</v>
          </cell>
          <cell r="E1510">
            <v>33.11</v>
          </cell>
        </row>
        <row r="1511">
          <cell r="B1511" t="str">
            <v>141357</v>
          </cell>
          <cell r="C1511" t="str">
            <v>CONDULETE 2 1/2 POLEGADA</v>
          </cell>
          <cell r="D1511" t="str">
            <v>UN</v>
          </cell>
          <cell r="E1511">
            <v>54.33</v>
          </cell>
        </row>
        <row r="1512">
          <cell r="B1512" t="str">
            <v>141358</v>
          </cell>
          <cell r="C1512" t="str">
            <v>CONDULETE 3     POLEGADA</v>
          </cell>
          <cell r="D1512" t="str">
            <v>UN</v>
          </cell>
          <cell r="E1512">
            <v>73.92</v>
          </cell>
        </row>
        <row r="1513">
          <cell r="B1513" t="str">
            <v>141359</v>
          </cell>
          <cell r="C1513" t="str">
            <v>CONDULETE 3 1/2 POLEGADA</v>
          </cell>
          <cell r="D1513" t="str">
            <v>UN</v>
          </cell>
          <cell r="E1513">
            <v>87.51</v>
          </cell>
        </row>
        <row r="1514">
          <cell r="B1514" t="str">
            <v>141360</v>
          </cell>
          <cell r="C1514" t="str">
            <v>CONDULETE 4     POLEGADA</v>
          </cell>
          <cell r="D1514" t="str">
            <v>UN</v>
          </cell>
          <cell r="E1514">
            <v>127.37</v>
          </cell>
        </row>
        <row r="1516">
          <cell r="B1516" t="str">
            <v>141400</v>
          </cell>
          <cell r="C1516" t="str">
            <v>ENTRADA GERAL</v>
          </cell>
        </row>
        <row r="1517">
          <cell r="B1517" t="str">
            <v>141401</v>
          </cell>
          <cell r="C1517" t="str">
            <v>CARGA ATE 10 KW</v>
          </cell>
          <cell r="D1517" t="str">
            <v>UN</v>
          </cell>
          <cell r="E1517">
            <v>984.91</v>
          </cell>
        </row>
        <row r="1518">
          <cell r="B1518" t="str">
            <v>141402</v>
          </cell>
          <cell r="C1518" t="str">
            <v>CARGA DE 10,5 KW A 20 KW</v>
          </cell>
          <cell r="D1518" t="str">
            <v>UN</v>
          </cell>
          <cell r="E1518">
            <v>1133.5</v>
          </cell>
        </row>
        <row r="1519">
          <cell r="B1519" t="str">
            <v>141403</v>
          </cell>
          <cell r="C1519" t="str">
            <v>CARGA DE 20,5 KW A 40 KW</v>
          </cell>
          <cell r="D1519" t="str">
            <v>UN</v>
          </cell>
          <cell r="E1519">
            <v>1509.51</v>
          </cell>
        </row>
        <row r="1520">
          <cell r="B1520" t="str">
            <v>141404</v>
          </cell>
          <cell r="C1520" t="str">
            <v>CARGA DE 40,5 KW A 60 KW</v>
          </cell>
          <cell r="D1520" t="str">
            <v>UN</v>
          </cell>
          <cell r="E1520">
            <v>1820.99</v>
          </cell>
        </row>
        <row r="1521">
          <cell r="B1521" t="str">
            <v>141405</v>
          </cell>
          <cell r="C1521" t="str">
            <v>CARGA DE 60,5 KW A 80 KW</v>
          </cell>
          <cell r="D1521" t="str">
            <v>UN</v>
          </cell>
          <cell r="E1521">
            <v>2107.67</v>
          </cell>
        </row>
        <row r="1522">
          <cell r="B1522" t="str">
            <v>141406</v>
          </cell>
          <cell r="C1522" t="str">
            <v>CARGA ACIMA DE 80 KW</v>
          </cell>
          <cell r="D1522" t="str">
            <v>UN</v>
          </cell>
          <cell r="E1522">
            <v>2167.92</v>
          </cell>
        </row>
        <row r="1524">
          <cell r="B1524" t="str">
            <v>141500</v>
          </cell>
          <cell r="C1524" t="str">
            <v>CAIXA DE MEDIDORES</v>
          </cell>
        </row>
        <row r="1525">
          <cell r="B1525" t="str">
            <v>141501</v>
          </cell>
          <cell r="C1525" t="str">
            <v>ATE 50 A</v>
          </cell>
          <cell r="D1525" t="str">
            <v>UN</v>
          </cell>
          <cell r="E1525">
            <v>1017.33</v>
          </cell>
        </row>
        <row r="1526">
          <cell r="B1526" t="str">
            <v>141502</v>
          </cell>
          <cell r="C1526" t="str">
            <v>ACIMA DE 50 A</v>
          </cell>
          <cell r="D1526" t="str">
            <v>UN</v>
          </cell>
          <cell r="E1526">
            <v>1759.12</v>
          </cell>
        </row>
        <row r="1528">
          <cell r="B1528" t="str">
            <v>141600</v>
          </cell>
          <cell r="C1528" t="str">
            <v>CAIXA DE QUADRO ELETRICO DE COMANDO</v>
          </cell>
        </row>
        <row r="1529">
          <cell r="B1529" t="str">
            <v>141601</v>
          </cell>
          <cell r="C1529" t="str">
            <v>TIPO 1</v>
          </cell>
          <cell r="D1529" t="str">
            <v>UN</v>
          </cell>
          <cell r="E1529">
            <v>1531.2</v>
          </cell>
        </row>
        <row r="1530">
          <cell r="B1530" t="str">
            <v>141602</v>
          </cell>
          <cell r="C1530" t="str">
            <v>TIPO 2</v>
          </cell>
          <cell r="D1530" t="str">
            <v>UN</v>
          </cell>
          <cell r="E1530">
            <v>1911.87</v>
          </cell>
        </row>
        <row r="1531">
          <cell r="B1531" t="str">
            <v>141603</v>
          </cell>
          <cell r="C1531" t="str">
            <v>TIPO 3</v>
          </cell>
          <cell r="D1531" t="str">
            <v>UN</v>
          </cell>
          <cell r="E1531">
            <v>2468.87</v>
          </cell>
        </row>
        <row r="1532">
          <cell r="B1532" t="str">
            <v>141604</v>
          </cell>
          <cell r="C1532" t="str">
            <v>TIPO 4</v>
          </cell>
          <cell r="D1532" t="str">
            <v>UN</v>
          </cell>
          <cell r="E1532">
            <v>1331.32</v>
          </cell>
        </row>
        <row r="1533">
          <cell r="B1533" t="str">
            <v>141605</v>
          </cell>
          <cell r="C1533" t="str">
            <v>TIPO 5</v>
          </cell>
          <cell r="D1533" t="str">
            <v>UN</v>
          </cell>
          <cell r="E1533">
            <v>1671.53</v>
          </cell>
        </row>
        <row r="1534">
          <cell r="B1534" t="str">
            <v>141606</v>
          </cell>
          <cell r="C1534" t="str">
            <v>TIPO 6</v>
          </cell>
          <cell r="D1534" t="str">
            <v>UN</v>
          </cell>
          <cell r="E1534">
            <v>2239.52</v>
          </cell>
        </row>
        <row r="1535">
          <cell r="B1535" t="str">
            <v>141607</v>
          </cell>
          <cell r="C1535" t="str">
            <v>TIPO 7</v>
          </cell>
          <cell r="D1535" t="str">
            <v>UN</v>
          </cell>
          <cell r="E1535">
            <v>2816.44</v>
          </cell>
        </row>
        <row r="1536">
          <cell r="B1536" t="str">
            <v>141608</v>
          </cell>
          <cell r="C1536" t="str">
            <v>TIPO 8</v>
          </cell>
          <cell r="D1536" t="str">
            <v>UN</v>
          </cell>
          <cell r="E1536">
            <v>2136.04</v>
          </cell>
        </row>
        <row r="1537">
          <cell r="B1537" t="str">
            <v>141609</v>
          </cell>
          <cell r="C1537" t="str">
            <v>TIPO 9</v>
          </cell>
          <cell r="D1537" t="str">
            <v>UN</v>
          </cell>
          <cell r="E1537">
            <v>2542.1799999999998</v>
          </cell>
        </row>
        <row r="1538">
          <cell r="B1538" t="str">
            <v>141610</v>
          </cell>
          <cell r="C1538" t="str">
            <v>TIPO 10</v>
          </cell>
          <cell r="D1538" t="str">
            <v>UN</v>
          </cell>
          <cell r="E1538">
            <v>2861.25</v>
          </cell>
        </row>
        <row r="1540">
          <cell r="B1540" t="str">
            <v>150000</v>
          </cell>
          <cell r="C1540" t="str">
            <v>INSTALACOES</v>
          </cell>
        </row>
        <row r="1541">
          <cell r="B1541" t="str">
            <v>150100</v>
          </cell>
          <cell r="C1541" t="str">
            <v>INSTALACOES</v>
          </cell>
        </row>
        <row r="1543">
          <cell r="B1543" t="str">
            <v>160000</v>
          </cell>
          <cell r="C1543" t="str">
            <v>INSTALACOES DE PRODUCAO</v>
          </cell>
        </row>
        <row r="1544">
          <cell r="B1544" t="str">
            <v>160100</v>
          </cell>
          <cell r="C1544" t="str">
            <v>INSTALACAO ELETRO-MECANICA DE CONJUNTO MOTO-BOMBA</v>
          </cell>
        </row>
        <row r="1545">
          <cell r="B1545" t="str">
            <v>160101</v>
          </cell>
          <cell r="C1545" t="str">
            <v>DE 01 A 15 CV</v>
          </cell>
          <cell r="D1545" t="str">
            <v>UN</v>
          </cell>
          <cell r="E1545">
            <v>650.15</v>
          </cell>
        </row>
        <row r="1546">
          <cell r="B1546" t="str">
            <v>160102</v>
          </cell>
          <cell r="C1546" t="str">
            <v>DE 15,5 A 50 CV</v>
          </cell>
          <cell r="D1546" t="str">
            <v>UN</v>
          </cell>
          <cell r="E1546">
            <v>875.43</v>
          </cell>
        </row>
        <row r="1547">
          <cell r="B1547" t="str">
            <v>160103</v>
          </cell>
          <cell r="C1547" t="str">
            <v>DE 50,5 A 100 CV</v>
          </cell>
          <cell r="D1547" t="str">
            <v>UN</v>
          </cell>
          <cell r="E1547">
            <v>1100.72</v>
          </cell>
        </row>
        <row r="1548">
          <cell r="B1548" t="str">
            <v>160104</v>
          </cell>
          <cell r="C1548" t="str">
            <v>DE 100,5 A 200 CV</v>
          </cell>
          <cell r="D1548" t="str">
            <v>UN</v>
          </cell>
          <cell r="E1548">
            <v>1442.03</v>
          </cell>
        </row>
        <row r="1549">
          <cell r="B1549" t="str">
            <v>160105</v>
          </cell>
          <cell r="C1549" t="str">
            <v>DE 200,5 A 500 CV</v>
          </cell>
          <cell r="D1549" t="str">
            <v>UN</v>
          </cell>
          <cell r="E1549">
            <v>2201.4499999999998</v>
          </cell>
        </row>
        <row r="1551">
          <cell r="B1551" t="str">
            <v>160200</v>
          </cell>
          <cell r="C1551" t="str">
            <v>INSTALACAO DE PERFIL I</v>
          </cell>
        </row>
        <row r="1552">
          <cell r="B1552" t="str">
            <v>160201</v>
          </cell>
          <cell r="C1552" t="str">
            <v>4  POLEGADA</v>
          </cell>
          <cell r="D1552" t="str">
            <v>M</v>
          </cell>
          <cell r="E1552">
            <v>83.53</v>
          </cell>
        </row>
        <row r="1553">
          <cell r="B1553" t="str">
            <v>160202</v>
          </cell>
          <cell r="C1553" t="str">
            <v>6  POLEGADA</v>
          </cell>
          <cell r="D1553" t="str">
            <v>M</v>
          </cell>
          <cell r="E1553">
            <v>126.25</v>
          </cell>
        </row>
        <row r="1554">
          <cell r="B1554" t="str">
            <v>160203</v>
          </cell>
          <cell r="C1554" t="str">
            <v>8  POLEGADA</v>
          </cell>
          <cell r="D1554" t="str">
            <v>M</v>
          </cell>
          <cell r="E1554">
            <v>176.13</v>
          </cell>
        </row>
        <row r="1555">
          <cell r="B1555" t="str">
            <v>160204</v>
          </cell>
          <cell r="C1555" t="str">
            <v>10 POLEGADA</v>
          </cell>
          <cell r="D1555" t="str">
            <v>M</v>
          </cell>
          <cell r="E1555">
            <v>248.92</v>
          </cell>
        </row>
        <row r="1556">
          <cell r="B1556" t="str">
            <v>160205</v>
          </cell>
          <cell r="C1556" t="str">
            <v>12 POLEGADA</v>
          </cell>
          <cell r="D1556" t="str">
            <v>M</v>
          </cell>
          <cell r="E1556">
            <v>342.43</v>
          </cell>
        </row>
        <row r="1558">
          <cell r="B1558" t="str">
            <v>160300</v>
          </cell>
          <cell r="C1558" t="str">
            <v>MODULO DOS DECANTADORES DA ETA</v>
          </cell>
        </row>
        <row r="1559">
          <cell r="B1559" t="str">
            <v>160301</v>
          </cell>
          <cell r="C1559" t="str">
            <v>12 L/S</v>
          </cell>
          <cell r="D1559" t="str">
            <v>UN</v>
          </cell>
          <cell r="E1559">
            <v>246.9</v>
          </cell>
        </row>
        <row r="1560">
          <cell r="B1560" t="str">
            <v>160302</v>
          </cell>
          <cell r="C1560" t="str">
            <v>16 L/S</v>
          </cell>
          <cell r="D1560" t="str">
            <v>UN</v>
          </cell>
          <cell r="E1560">
            <v>287.83</v>
          </cell>
        </row>
        <row r="1561">
          <cell r="B1561" t="str">
            <v>160303</v>
          </cell>
          <cell r="C1561" t="str">
            <v>20 L/S</v>
          </cell>
          <cell r="D1561" t="str">
            <v>UN</v>
          </cell>
          <cell r="E1561">
            <v>302.68</v>
          </cell>
        </row>
        <row r="1562">
          <cell r="B1562" t="str">
            <v>160304</v>
          </cell>
          <cell r="C1562" t="str">
            <v>25 L/S</v>
          </cell>
          <cell r="D1562" t="str">
            <v>UN</v>
          </cell>
          <cell r="E1562">
            <v>372.1</v>
          </cell>
        </row>
        <row r="1564">
          <cell r="B1564" t="str">
            <v>160400</v>
          </cell>
          <cell r="C1564" t="str">
            <v>CALHA DE AGUA DE LAVAGEM DA ETA</v>
          </cell>
        </row>
        <row r="1565">
          <cell r="B1565" t="str">
            <v>160401</v>
          </cell>
          <cell r="C1565" t="str">
            <v>12 L/S</v>
          </cell>
          <cell r="D1565" t="str">
            <v>UN</v>
          </cell>
          <cell r="E1565">
            <v>123.14</v>
          </cell>
        </row>
        <row r="1566">
          <cell r="B1566" t="str">
            <v>160402</v>
          </cell>
          <cell r="C1566" t="str">
            <v>16 L/S</v>
          </cell>
          <cell r="D1566" t="str">
            <v>UN</v>
          </cell>
          <cell r="E1566">
            <v>137.5</v>
          </cell>
        </row>
        <row r="1567">
          <cell r="B1567" t="str">
            <v>160403</v>
          </cell>
          <cell r="C1567" t="str">
            <v>20 L/S</v>
          </cell>
          <cell r="D1567" t="str">
            <v>UN</v>
          </cell>
          <cell r="E1567">
            <v>161.9</v>
          </cell>
        </row>
        <row r="1568">
          <cell r="B1568" t="str">
            <v>160404</v>
          </cell>
          <cell r="C1568" t="str">
            <v>25 L/S</v>
          </cell>
          <cell r="D1568" t="str">
            <v>UN</v>
          </cell>
          <cell r="E1568">
            <v>191.74</v>
          </cell>
        </row>
        <row r="1570">
          <cell r="B1570" t="str">
            <v>160500</v>
          </cell>
          <cell r="C1570" t="str">
            <v>STOP LOG</v>
          </cell>
        </row>
        <row r="1571">
          <cell r="B1571" t="str">
            <v>160501</v>
          </cell>
          <cell r="C1571" t="str">
            <v>MADEIRA</v>
          </cell>
          <cell r="D1571" t="str">
            <v>M2</v>
          </cell>
          <cell r="E1571">
            <v>158.82</v>
          </cell>
        </row>
        <row r="1572">
          <cell r="B1572" t="str">
            <v>160502</v>
          </cell>
          <cell r="C1572" t="str">
            <v>FIBER GLASS</v>
          </cell>
          <cell r="D1572" t="str">
            <v>M2</v>
          </cell>
          <cell r="E1572">
            <v>183.55</v>
          </cell>
        </row>
        <row r="1573">
          <cell r="B1573" t="str">
            <v>160503</v>
          </cell>
          <cell r="C1573" t="str">
            <v>ACO OU ALUMINIO</v>
          </cell>
          <cell r="D1573" t="str">
            <v>M2</v>
          </cell>
          <cell r="E1573">
            <v>1538.15</v>
          </cell>
        </row>
        <row r="1575">
          <cell r="B1575" t="str">
            <v>160600</v>
          </cell>
          <cell r="C1575" t="str">
            <v>MONTAGEM DE COMPORTA CIRCULAR DE FERRO FUNDIDO TIPO SENTIDO DUPLO</v>
          </cell>
        </row>
        <row r="1576">
          <cell r="B1576" t="str">
            <v>160601</v>
          </cell>
          <cell r="C1576" t="str">
            <v>DIAMETRO 200 MM</v>
          </cell>
          <cell r="D1576" t="str">
            <v>UN</v>
          </cell>
          <cell r="E1576">
            <v>659.75</v>
          </cell>
        </row>
        <row r="1577">
          <cell r="B1577" t="str">
            <v>160602</v>
          </cell>
          <cell r="C1577" t="str">
            <v>DIAMETRO 300 MM</v>
          </cell>
          <cell r="D1577" t="str">
            <v>UN</v>
          </cell>
          <cell r="E1577">
            <v>993.24</v>
          </cell>
        </row>
        <row r="1578">
          <cell r="B1578" t="str">
            <v>160603</v>
          </cell>
          <cell r="C1578" t="str">
            <v>DIAMETRO 400 MM</v>
          </cell>
          <cell r="D1578" t="str">
            <v>UN</v>
          </cell>
          <cell r="E1578">
            <v>1200.08</v>
          </cell>
        </row>
        <row r="1579">
          <cell r="B1579" t="str">
            <v>160604</v>
          </cell>
          <cell r="C1579" t="str">
            <v>DIAMETRO 500 MM</v>
          </cell>
          <cell r="D1579" t="str">
            <v>UN</v>
          </cell>
          <cell r="E1579">
            <v>1493.35</v>
          </cell>
        </row>
        <row r="1580">
          <cell r="B1580" t="str">
            <v>160605</v>
          </cell>
          <cell r="C1580" t="str">
            <v>DIAMETRO 600 MM</v>
          </cell>
          <cell r="D1580" t="str">
            <v>UN</v>
          </cell>
          <cell r="E1580">
            <v>1781.5</v>
          </cell>
        </row>
        <row r="1581">
          <cell r="B1581" t="str">
            <v>160606</v>
          </cell>
          <cell r="C1581" t="str">
            <v>DIAMETRO 700 MM</v>
          </cell>
          <cell r="D1581" t="str">
            <v>UN</v>
          </cell>
          <cell r="E1581">
            <v>1981.88</v>
          </cell>
        </row>
        <row r="1582">
          <cell r="B1582" t="str">
            <v>160607</v>
          </cell>
          <cell r="C1582" t="str">
            <v>DIAMETRO 800 MM</v>
          </cell>
          <cell r="D1582" t="str">
            <v>UN</v>
          </cell>
          <cell r="E1582">
            <v>2227.39</v>
          </cell>
        </row>
        <row r="1583">
          <cell r="B1583" t="str">
            <v>160608</v>
          </cell>
          <cell r="C1583" t="str">
            <v>DIAMETRO 900 MM</v>
          </cell>
          <cell r="D1583" t="str">
            <v>UN</v>
          </cell>
          <cell r="E1583">
            <v>2371.13</v>
          </cell>
        </row>
        <row r="1584">
          <cell r="B1584" t="str">
            <v>160609</v>
          </cell>
          <cell r="C1584" t="str">
            <v>DIAMETRO 1000 MM</v>
          </cell>
          <cell r="D1584" t="str">
            <v>UN</v>
          </cell>
          <cell r="E1584">
            <v>2743.96</v>
          </cell>
        </row>
        <row r="1585">
          <cell r="B1585" t="str">
            <v>160610</v>
          </cell>
          <cell r="C1585" t="str">
            <v>DIAMETRO 1200 MM</v>
          </cell>
          <cell r="D1585" t="str">
            <v>UN</v>
          </cell>
          <cell r="E1585">
            <v>3147.27</v>
          </cell>
        </row>
        <row r="1586">
          <cell r="B1586" t="str">
            <v>160611</v>
          </cell>
          <cell r="C1586" t="str">
            <v>DIAMETRO 1400 MM</v>
          </cell>
          <cell r="D1586" t="str">
            <v>UN</v>
          </cell>
          <cell r="E1586">
            <v>3431.73</v>
          </cell>
        </row>
        <row r="1587">
          <cell r="B1587" t="str">
            <v>160612</v>
          </cell>
          <cell r="C1587" t="str">
            <v>DIAMETRO 1500 MM</v>
          </cell>
          <cell r="D1587" t="str">
            <v>UN</v>
          </cell>
          <cell r="E1587">
            <v>3885.83</v>
          </cell>
        </row>
        <row r="1588">
          <cell r="B1588" t="str">
            <v>160613</v>
          </cell>
          <cell r="C1588" t="str">
            <v>DIAMETRO 1800 MM</v>
          </cell>
          <cell r="D1588" t="str">
            <v>UN</v>
          </cell>
          <cell r="E1588">
            <v>4673.2299999999996</v>
          </cell>
        </row>
        <row r="1590">
          <cell r="B1590" t="str">
            <v>160700</v>
          </cell>
          <cell r="C1590" t="str">
            <v>MONTAGEM DE COMPORTA CIRCULAR DE FERRO FUNDIDO TIPO SENTIDO UNICO</v>
          </cell>
        </row>
        <row r="1591">
          <cell r="B1591" t="str">
            <v>160701</v>
          </cell>
          <cell r="C1591" t="str">
            <v>DIAMETRO 200 MM</v>
          </cell>
          <cell r="D1591" t="str">
            <v>UN</v>
          </cell>
          <cell r="E1591">
            <v>485.67</v>
          </cell>
        </row>
        <row r="1592">
          <cell r="B1592" t="str">
            <v>160702</v>
          </cell>
          <cell r="C1592" t="str">
            <v>DIAMETRO 300 MM</v>
          </cell>
          <cell r="D1592" t="str">
            <v>UN</v>
          </cell>
          <cell r="E1592">
            <v>873.55</v>
          </cell>
        </row>
        <row r="1593">
          <cell r="B1593" t="str">
            <v>160703</v>
          </cell>
          <cell r="C1593" t="str">
            <v>DIAMETRO 400 MM</v>
          </cell>
          <cell r="D1593" t="str">
            <v>UN</v>
          </cell>
          <cell r="E1593">
            <v>1174.29</v>
          </cell>
        </row>
        <row r="1594">
          <cell r="B1594" t="str">
            <v>160704</v>
          </cell>
          <cell r="C1594" t="str">
            <v>DIAMETRO 500 MM</v>
          </cell>
          <cell r="D1594" t="str">
            <v>UN</v>
          </cell>
          <cell r="E1594">
            <v>1618.13</v>
          </cell>
        </row>
        <row r="1595">
          <cell r="B1595" t="str">
            <v>160705</v>
          </cell>
          <cell r="C1595" t="str">
            <v>DIAMETRO 600 MM</v>
          </cell>
          <cell r="D1595" t="str">
            <v>UN</v>
          </cell>
          <cell r="E1595">
            <v>1741.19</v>
          </cell>
        </row>
        <row r="1596">
          <cell r="B1596" t="str">
            <v>160706</v>
          </cell>
          <cell r="C1596" t="str">
            <v>DIAMETRO 700 MM</v>
          </cell>
          <cell r="D1596" t="str">
            <v>UN</v>
          </cell>
          <cell r="E1596">
            <v>1964.15</v>
          </cell>
        </row>
        <row r="1597">
          <cell r="B1597" t="str">
            <v>160707</v>
          </cell>
          <cell r="C1597" t="str">
            <v>DIAMETRO 800 MM</v>
          </cell>
          <cell r="D1597" t="str">
            <v>UN</v>
          </cell>
          <cell r="E1597">
            <v>2154.04</v>
          </cell>
        </row>
        <row r="1598">
          <cell r="B1598" t="str">
            <v>160708</v>
          </cell>
          <cell r="C1598" t="str">
            <v>DIAMETRO 900 MM</v>
          </cell>
          <cell r="D1598" t="str">
            <v>UN</v>
          </cell>
          <cell r="E1598">
            <v>2448.31</v>
          </cell>
        </row>
        <row r="1599">
          <cell r="B1599" t="str">
            <v>160709</v>
          </cell>
          <cell r="C1599" t="str">
            <v>DIAMETRO 1000 MM</v>
          </cell>
          <cell r="D1599" t="str">
            <v>UN</v>
          </cell>
          <cell r="E1599">
            <v>2714.72</v>
          </cell>
        </row>
        <row r="1600">
          <cell r="B1600" t="str">
            <v>160710</v>
          </cell>
          <cell r="C1600" t="str">
            <v>DIAMETRO 1200 MM</v>
          </cell>
          <cell r="D1600" t="str">
            <v>UN</v>
          </cell>
          <cell r="E1600">
            <v>4004.12</v>
          </cell>
        </row>
        <row r="1602">
          <cell r="B1602" t="str">
            <v>160800</v>
          </cell>
          <cell r="C1602" t="str">
            <v>MONTAGEM DE ADUFAS SIMPLES DE PAREDE DE FERRO FUNDIDO</v>
          </cell>
        </row>
        <row r="1603">
          <cell r="B1603" t="str">
            <v>160801</v>
          </cell>
          <cell r="C1603" t="str">
            <v>DIAMETRO 100 MM</v>
          </cell>
          <cell r="D1603" t="str">
            <v>UN</v>
          </cell>
          <cell r="E1603">
            <v>247.04</v>
          </cell>
        </row>
        <row r="1604">
          <cell r="B1604" t="str">
            <v>160802</v>
          </cell>
          <cell r="C1604" t="str">
            <v>DIAMETRO 150 MM</v>
          </cell>
          <cell r="D1604" t="str">
            <v>UN</v>
          </cell>
          <cell r="E1604">
            <v>328.72</v>
          </cell>
        </row>
        <row r="1605">
          <cell r="B1605" t="str">
            <v>160803</v>
          </cell>
          <cell r="C1605" t="str">
            <v>DIAMETRO 200 MM</v>
          </cell>
          <cell r="D1605" t="str">
            <v>UN</v>
          </cell>
          <cell r="E1605">
            <v>422.04</v>
          </cell>
        </row>
        <row r="1606">
          <cell r="B1606" t="str">
            <v>160804</v>
          </cell>
          <cell r="C1606" t="str">
            <v>DIAMETRO 250 MM</v>
          </cell>
          <cell r="D1606" t="str">
            <v>UN</v>
          </cell>
          <cell r="E1606">
            <v>570.38</v>
          </cell>
        </row>
        <row r="1607">
          <cell r="B1607" t="str">
            <v>160805</v>
          </cell>
          <cell r="C1607" t="str">
            <v>DIAMETRO 300 MM</v>
          </cell>
          <cell r="D1607" t="str">
            <v>UN</v>
          </cell>
          <cell r="E1607">
            <v>660.9</v>
          </cell>
        </row>
        <row r="1608">
          <cell r="B1608" t="str">
            <v>160806</v>
          </cell>
          <cell r="C1608" t="str">
            <v>DIAMETRO 400 MM</v>
          </cell>
          <cell r="D1608" t="str">
            <v>UN</v>
          </cell>
          <cell r="E1608">
            <v>882.26</v>
          </cell>
        </row>
        <row r="1609">
          <cell r="B1609" t="str">
            <v>160807</v>
          </cell>
          <cell r="C1609" t="str">
            <v>DIAMETRO 500 MM</v>
          </cell>
          <cell r="D1609" t="str">
            <v>UN</v>
          </cell>
          <cell r="E1609">
            <v>1049.82</v>
          </cell>
        </row>
        <row r="1610">
          <cell r="B1610" t="str">
            <v>160808</v>
          </cell>
          <cell r="C1610" t="str">
            <v>DIAMETRO 600 MM</v>
          </cell>
          <cell r="D1610" t="str">
            <v>UN</v>
          </cell>
          <cell r="E1610">
            <v>1336.33</v>
          </cell>
        </row>
        <row r="1612">
          <cell r="B1612" t="str">
            <v>160900</v>
          </cell>
          <cell r="C1612" t="str">
            <v>MONTAGEM DE ADUFAS SIMPLES DE FUNDO DE FERRO FUNDIDO</v>
          </cell>
        </row>
        <row r="1613">
          <cell r="B1613" t="str">
            <v>160901</v>
          </cell>
          <cell r="C1613" t="str">
            <v>DIAMETRO 100 MM</v>
          </cell>
          <cell r="D1613" t="str">
            <v>UN</v>
          </cell>
          <cell r="E1613">
            <v>223.83</v>
          </cell>
        </row>
        <row r="1614">
          <cell r="B1614" t="str">
            <v>160902</v>
          </cell>
          <cell r="C1614" t="str">
            <v>DIAMETRO 150 MM</v>
          </cell>
          <cell r="D1614" t="str">
            <v>UN</v>
          </cell>
          <cell r="E1614">
            <v>331.64</v>
          </cell>
        </row>
        <row r="1615">
          <cell r="B1615" t="str">
            <v>160903</v>
          </cell>
          <cell r="C1615" t="str">
            <v>DIAMETRO 200 MM</v>
          </cell>
          <cell r="D1615" t="str">
            <v>UN</v>
          </cell>
          <cell r="E1615">
            <v>362.9</v>
          </cell>
        </row>
        <row r="1616">
          <cell r="B1616" t="str">
            <v>160904</v>
          </cell>
          <cell r="C1616" t="str">
            <v>DIAMETRO 250 MM</v>
          </cell>
          <cell r="D1616" t="str">
            <v>UN</v>
          </cell>
          <cell r="E1616">
            <v>401.76</v>
          </cell>
        </row>
        <row r="1617">
          <cell r="B1617" t="str">
            <v>160905</v>
          </cell>
          <cell r="C1617" t="str">
            <v>DIAMETRO 300 MM</v>
          </cell>
          <cell r="D1617" t="str">
            <v>UN</v>
          </cell>
          <cell r="E1617">
            <v>489.74</v>
          </cell>
        </row>
        <row r="1618">
          <cell r="B1618" t="str">
            <v>160906</v>
          </cell>
          <cell r="C1618" t="str">
            <v>DIAMETRO 400 MM</v>
          </cell>
          <cell r="D1618" t="str">
            <v>UN</v>
          </cell>
          <cell r="E1618">
            <v>633.29999999999995</v>
          </cell>
        </row>
        <row r="1620">
          <cell r="B1620" t="str">
            <v>161000</v>
          </cell>
          <cell r="C1620" t="str">
            <v>MONTAGEM EM GERAL</v>
          </cell>
        </row>
        <row r="1621">
          <cell r="B1621" t="str">
            <v>161001</v>
          </cell>
          <cell r="C1621" t="str">
            <v>CHICANAS DO FLOCULADOR</v>
          </cell>
          <cell r="D1621" t="str">
            <v>M2</v>
          </cell>
          <cell r="E1621">
            <v>119.81</v>
          </cell>
        </row>
        <row r="1622">
          <cell r="B1622" t="str">
            <v>161002</v>
          </cell>
          <cell r="C1622" t="str">
            <v>CORTINA DE MADEIRA</v>
          </cell>
          <cell r="D1622" t="str">
            <v>M2</v>
          </cell>
          <cell r="E1622">
            <v>137.96</v>
          </cell>
        </row>
        <row r="1623">
          <cell r="B1623" t="str">
            <v>161003</v>
          </cell>
          <cell r="C1623" t="str">
            <v>DISPOSITIVO BASCULANTE</v>
          </cell>
          <cell r="D1623" t="str">
            <v>UN</v>
          </cell>
          <cell r="E1623">
            <v>80.39</v>
          </cell>
        </row>
        <row r="1624">
          <cell r="B1624" t="str">
            <v>161004</v>
          </cell>
          <cell r="C1624" t="str">
            <v>VERTEDOR RETANGULAR DE MADEIRA</v>
          </cell>
          <cell r="D1624" t="str">
            <v>M2</v>
          </cell>
          <cell r="E1624">
            <v>321.08</v>
          </cell>
        </row>
        <row r="1625">
          <cell r="B1625" t="str">
            <v>161005</v>
          </cell>
          <cell r="C1625" t="str">
            <v>VERTEDOR TRIANGULAR DE ALUMINIO</v>
          </cell>
          <cell r="D1625" t="str">
            <v>M2</v>
          </cell>
          <cell r="E1625">
            <v>851.33</v>
          </cell>
        </row>
        <row r="1626">
          <cell r="B1626" t="str">
            <v>161006</v>
          </cell>
          <cell r="C1626" t="str">
            <v>ALAVANCA DE MANOBRA VALVULA BORBOLETA</v>
          </cell>
          <cell r="D1626" t="str">
            <v>UN</v>
          </cell>
          <cell r="E1626">
            <v>719.94</v>
          </cell>
        </row>
        <row r="1627">
          <cell r="B1627" t="str">
            <v>161007</v>
          </cell>
          <cell r="C1627" t="str">
            <v>SARILHO</v>
          </cell>
          <cell r="D1627" t="str">
            <v>UN</v>
          </cell>
          <cell r="E1627">
            <v>939.39</v>
          </cell>
        </row>
        <row r="1628">
          <cell r="B1628" t="str">
            <v>161008</v>
          </cell>
          <cell r="C1628" t="str">
            <v>PLACA DE ORIFICIO</v>
          </cell>
          <cell r="D1628" t="str">
            <v>UN</v>
          </cell>
          <cell r="E1628">
            <v>83.63</v>
          </cell>
        </row>
        <row r="1629">
          <cell r="B1629" t="str">
            <v>161009</v>
          </cell>
          <cell r="C1629" t="str">
            <v>MEDIDOR DE VAZAO</v>
          </cell>
          <cell r="D1629" t="str">
            <v>UN</v>
          </cell>
          <cell r="E1629">
            <v>68.77</v>
          </cell>
        </row>
        <row r="1630">
          <cell r="B1630" t="str">
            <v>161010</v>
          </cell>
          <cell r="C1630" t="str">
            <v>DISPOSITIVO DE COLETA DE AGUA DECANTADA</v>
          </cell>
          <cell r="D1630" t="str">
            <v>M</v>
          </cell>
          <cell r="E1630">
            <v>55.83</v>
          </cell>
        </row>
        <row r="1631">
          <cell r="B1631" t="str">
            <v>161011</v>
          </cell>
          <cell r="C1631" t="str">
            <v>INSTALACAO DE AGITADOR</v>
          </cell>
          <cell r="D1631" t="str">
            <v>UN</v>
          </cell>
          <cell r="E1631">
            <v>40.53</v>
          </cell>
        </row>
        <row r="1632">
          <cell r="B1632" t="str">
            <v>161012</v>
          </cell>
          <cell r="C1632" t="str">
            <v>INSTALACAO DE BOMBA DOSADORA</v>
          </cell>
          <cell r="D1632" t="str">
            <v>UN</v>
          </cell>
          <cell r="E1632">
            <v>78.819999999999993</v>
          </cell>
        </row>
        <row r="1633">
          <cell r="B1633" t="str">
            <v>161013</v>
          </cell>
          <cell r="C1633" t="str">
            <v>COCHO DE MADEIRA</v>
          </cell>
          <cell r="D1633" t="str">
            <v>UN</v>
          </cell>
          <cell r="E1633">
            <v>86.72</v>
          </cell>
        </row>
        <row r="1634">
          <cell r="B1634" t="str">
            <v>161014</v>
          </cell>
          <cell r="C1634" t="str">
            <v>INSTALACAO DE CORRENTE DE FERRO</v>
          </cell>
          <cell r="D1634" t="str">
            <v>KG</v>
          </cell>
          <cell r="E1634">
            <v>12.26</v>
          </cell>
        </row>
        <row r="1635">
          <cell r="B1635" t="str">
            <v>161015</v>
          </cell>
          <cell r="C1635" t="str">
            <v>INSTALACAO DE CESTO METALICO</v>
          </cell>
          <cell r="D1635" t="str">
            <v>UN</v>
          </cell>
          <cell r="E1635">
            <v>509.8</v>
          </cell>
        </row>
        <row r="1636">
          <cell r="B1636" t="str">
            <v>161016</v>
          </cell>
          <cell r="C1636" t="str">
            <v>INSTALACAO DE ANTEPARO</v>
          </cell>
          <cell r="D1636" t="str">
            <v>UN</v>
          </cell>
          <cell r="E1636">
            <v>83.12</v>
          </cell>
        </row>
        <row r="1637">
          <cell r="B1637" t="str">
            <v>161017</v>
          </cell>
          <cell r="C1637" t="str">
            <v>INSTALACAO DE HASTE DE PROLONGAMENTO COM VOLANTE</v>
          </cell>
          <cell r="D1637" t="str">
            <v>M</v>
          </cell>
          <cell r="E1637">
            <v>44.8</v>
          </cell>
        </row>
        <row r="1638">
          <cell r="B1638" t="str">
            <v>161018</v>
          </cell>
          <cell r="C1638" t="str">
            <v>INSTALACAO DE RESPIRO</v>
          </cell>
          <cell r="D1638" t="str">
            <v>UN</v>
          </cell>
          <cell r="E1638">
            <v>133.34</v>
          </cell>
        </row>
        <row r="1639">
          <cell r="B1639" t="str">
            <v>161019</v>
          </cell>
          <cell r="C1639" t="str">
            <v>COLOCACAO DE CALHA PARSHALL W: 6 POLEGADA</v>
          </cell>
          <cell r="D1639" t="str">
            <v>UN</v>
          </cell>
          <cell r="E1639">
            <v>1058.7</v>
          </cell>
        </row>
        <row r="1640">
          <cell r="B1640" t="str">
            <v>161020</v>
          </cell>
          <cell r="C1640" t="str">
            <v>COLOCACAO DE CALHA PARSHALL W : 3 POLEGADA</v>
          </cell>
          <cell r="D1640" t="str">
            <v>UN</v>
          </cell>
          <cell r="E1640">
            <v>637.91999999999996</v>
          </cell>
        </row>
        <row r="1641">
          <cell r="B1641" t="str">
            <v>161021</v>
          </cell>
          <cell r="C1641" t="str">
            <v>INSTALACAO DE TALHA E TROLEY MANUAL DE 1 TONELADA</v>
          </cell>
          <cell r="D1641" t="str">
            <v>UN</v>
          </cell>
          <cell r="E1641">
            <v>1062.8499999999999</v>
          </cell>
        </row>
        <row r="1643">
          <cell r="B1643" t="str">
            <v>161100</v>
          </cell>
          <cell r="C1643" t="str">
            <v>LEITO FILTRANTE</v>
          </cell>
        </row>
        <row r="1644">
          <cell r="B1644" t="str">
            <v>161101</v>
          </cell>
          <cell r="C1644" t="str">
            <v>COLOCACAO E APILOAMENTO DE TERRA NO FILTRO</v>
          </cell>
          <cell r="D1644" t="str">
            <v>M3</v>
          </cell>
          <cell r="E1644">
            <v>38.11</v>
          </cell>
        </row>
        <row r="1645">
          <cell r="B1645" t="str">
            <v>161102</v>
          </cell>
          <cell r="C1645" t="str">
            <v>FORNECIMENTO E ENCHIMENTO DO FILTRO COM BRITA N. 4</v>
          </cell>
          <cell r="D1645" t="str">
            <v>M3</v>
          </cell>
          <cell r="E1645">
            <v>94.21</v>
          </cell>
        </row>
        <row r="1646">
          <cell r="B1646" t="str">
            <v>161103</v>
          </cell>
          <cell r="C1646" t="str">
            <v>COLOCACAO DE AREIA NOS FILTROS</v>
          </cell>
          <cell r="D1646" t="str">
            <v>M3</v>
          </cell>
          <cell r="E1646">
            <v>38.11</v>
          </cell>
        </row>
        <row r="1647">
          <cell r="B1647" t="str">
            <v>161104</v>
          </cell>
          <cell r="C1647" t="str">
            <v>COLOCACAO DE PEDREGULHO NOS FILTROS</v>
          </cell>
          <cell r="D1647" t="str">
            <v>M3</v>
          </cell>
          <cell r="E1647">
            <v>41.7</v>
          </cell>
        </row>
        <row r="1648">
          <cell r="B1648" t="str">
            <v>161105</v>
          </cell>
          <cell r="C1648" t="str">
            <v>COLOCACAO DE ANTRACITO NOS FILTROS</v>
          </cell>
          <cell r="D1648" t="str">
            <v>M3</v>
          </cell>
          <cell r="E1648">
            <v>38.11</v>
          </cell>
        </row>
        <row r="1649">
          <cell r="B1649" t="str">
            <v>161106</v>
          </cell>
          <cell r="C1649" t="str">
            <v>ASSENTAMENTO DE BLOCOS LEOPOLD</v>
          </cell>
          <cell r="D1649" t="str">
            <v>M2</v>
          </cell>
          <cell r="E1649">
            <v>38.92</v>
          </cell>
        </row>
        <row r="1650">
          <cell r="B1650" t="str">
            <v>161107</v>
          </cell>
          <cell r="C1650" t="str">
            <v>COLOCACAO DE LONA PLASTICA</v>
          </cell>
          <cell r="D1650" t="str">
            <v>M2</v>
          </cell>
          <cell r="E1650">
            <v>9.0399999999999991</v>
          </cell>
        </row>
        <row r="1652">
          <cell r="B1652" t="str">
            <v>161200</v>
          </cell>
          <cell r="C1652" t="str">
            <v>MONTAGEM DE TUBOS DE FERRO FUNDIDO (P/P)</v>
          </cell>
        </row>
        <row r="1653">
          <cell r="B1653" t="str">
            <v>161201</v>
          </cell>
          <cell r="C1653" t="str">
            <v>DIAMETRO 100 MM</v>
          </cell>
          <cell r="D1653" t="str">
            <v>M</v>
          </cell>
          <cell r="E1653">
            <v>5.78</v>
          </cell>
        </row>
        <row r="1654">
          <cell r="B1654" t="str">
            <v>161202</v>
          </cell>
          <cell r="C1654" t="str">
            <v>DIAMETRO 150 MM</v>
          </cell>
          <cell r="D1654" t="str">
            <v>M</v>
          </cell>
          <cell r="E1654">
            <v>8</v>
          </cell>
        </row>
        <row r="1655">
          <cell r="B1655" t="str">
            <v>161203</v>
          </cell>
          <cell r="C1655" t="str">
            <v>DIAMETRO 200 MM</v>
          </cell>
          <cell r="D1655" t="str">
            <v>M</v>
          </cell>
          <cell r="E1655">
            <v>17.43</v>
          </cell>
        </row>
        <row r="1656">
          <cell r="B1656" t="str">
            <v>161204</v>
          </cell>
          <cell r="C1656" t="str">
            <v>DIAMETRO 250 MM</v>
          </cell>
          <cell r="D1656" t="str">
            <v>M</v>
          </cell>
          <cell r="E1656">
            <v>21.17</v>
          </cell>
        </row>
        <row r="1657">
          <cell r="B1657" t="str">
            <v>161205</v>
          </cell>
          <cell r="C1657" t="str">
            <v>DIAMETRO 300 MM</v>
          </cell>
          <cell r="D1657" t="str">
            <v>M</v>
          </cell>
          <cell r="E1657">
            <v>24.88</v>
          </cell>
        </row>
        <row r="1658">
          <cell r="B1658" t="str">
            <v>161206</v>
          </cell>
          <cell r="C1658" t="str">
            <v>DIAMETRO 400 MM</v>
          </cell>
          <cell r="D1658" t="str">
            <v>M</v>
          </cell>
          <cell r="E1658">
            <v>32.74</v>
          </cell>
        </row>
        <row r="1659">
          <cell r="B1659" t="str">
            <v>161207</v>
          </cell>
          <cell r="C1659" t="str">
            <v>DIAMETRO 500 MM</v>
          </cell>
          <cell r="D1659" t="str">
            <v>M</v>
          </cell>
          <cell r="E1659">
            <v>42.34</v>
          </cell>
        </row>
        <row r="1660">
          <cell r="B1660" t="str">
            <v>161208</v>
          </cell>
          <cell r="C1660" t="str">
            <v>DIAMETRO 600 MM</v>
          </cell>
          <cell r="D1660" t="str">
            <v>M</v>
          </cell>
          <cell r="E1660">
            <v>25.28</v>
          </cell>
        </row>
        <row r="1661">
          <cell r="B1661" t="str">
            <v>161209</v>
          </cell>
          <cell r="C1661" t="str">
            <v>DIAMETRO 700 MM</v>
          </cell>
          <cell r="D1661" t="str">
            <v>M</v>
          </cell>
          <cell r="E1661">
            <v>32.26</v>
          </cell>
        </row>
        <row r="1662">
          <cell r="B1662" t="str">
            <v>161210</v>
          </cell>
          <cell r="C1662" t="str">
            <v>DIAMETRO 800 MM</v>
          </cell>
          <cell r="D1662" t="str">
            <v>M</v>
          </cell>
          <cell r="E1662">
            <v>40.31</v>
          </cell>
        </row>
        <row r="1663">
          <cell r="B1663" t="str">
            <v>161211</v>
          </cell>
          <cell r="C1663" t="str">
            <v>DIAMETRO 900 MM</v>
          </cell>
          <cell r="D1663" t="str">
            <v>M</v>
          </cell>
          <cell r="E1663">
            <v>47.32</v>
          </cell>
        </row>
        <row r="1664">
          <cell r="B1664" t="str">
            <v>161212</v>
          </cell>
          <cell r="C1664" t="str">
            <v>DIAMETRO 1000 MM</v>
          </cell>
          <cell r="D1664" t="str">
            <v>M</v>
          </cell>
          <cell r="E1664">
            <v>57.73</v>
          </cell>
        </row>
        <row r="1666">
          <cell r="B1666" t="str">
            <v>161300</v>
          </cell>
          <cell r="C1666" t="str">
            <v>MONTAGEM DE CONEXOES DE JUNTA TIPO JM (B/F)</v>
          </cell>
        </row>
        <row r="1667">
          <cell r="B1667" t="str">
            <v>161301</v>
          </cell>
          <cell r="C1667" t="str">
            <v>DIAMETRO 100 MM</v>
          </cell>
          <cell r="D1667" t="str">
            <v>UN</v>
          </cell>
          <cell r="E1667">
            <v>6.3</v>
          </cell>
        </row>
        <row r="1668">
          <cell r="B1668" t="str">
            <v>161302</v>
          </cell>
          <cell r="C1668" t="str">
            <v>DIAMETRO 150 MM</v>
          </cell>
          <cell r="D1668" t="str">
            <v>UN</v>
          </cell>
          <cell r="E1668">
            <v>8.91</v>
          </cell>
        </row>
        <row r="1669">
          <cell r="B1669" t="str">
            <v>161303</v>
          </cell>
          <cell r="C1669" t="str">
            <v>DIAMETRO 200 MM</v>
          </cell>
          <cell r="D1669" t="str">
            <v>UN</v>
          </cell>
          <cell r="E1669">
            <v>10.56</v>
          </cell>
        </row>
        <row r="1670">
          <cell r="B1670" t="str">
            <v>161304</v>
          </cell>
          <cell r="C1670" t="str">
            <v>DIAMETRO 250 MM</v>
          </cell>
          <cell r="D1670" t="str">
            <v>UN</v>
          </cell>
          <cell r="E1670">
            <v>13.77</v>
          </cell>
        </row>
        <row r="1671">
          <cell r="B1671" t="str">
            <v>161305</v>
          </cell>
          <cell r="C1671" t="str">
            <v>DIAMETRO 300 MM</v>
          </cell>
          <cell r="D1671" t="str">
            <v>UN</v>
          </cell>
          <cell r="E1671">
            <v>17.829999999999998</v>
          </cell>
        </row>
        <row r="1672">
          <cell r="B1672" t="str">
            <v>161306</v>
          </cell>
          <cell r="C1672" t="str">
            <v>DIAMETRO 400 MM</v>
          </cell>
          <cell r="D1672" t="str">
            <v>UN</v>
          </cell>
          <cell r="E1672">
            <v>24.27</v>
          </cell>
        </row>
        <row r="1673">
          <cell r="B1673" t="str">
            <v>161307</v>
          </cell>
          <cell r="C1673" t="str">
            <v>DIAMETRO 500 MM</v>
          </cell>
          <cell r="D1673" t="str">
            <v>UN</v>
          </cell>
          <cell r="E1673">
            <v>31.65</v>
          </cell>
        </row>
        <row r="1674">
          <cell r="B1674" t="str">
            <v>161308</v>
          </cell>
          <cell r="C1674" t="str">
            <v>DIAMETRO 600 MM</v>
          </cell>
          <cell r="D1674" t="str">
            <v>UN</v>
          </cell>
          <cell r="E1674">
            <v>40.97</v>
          </cell>
        </row>
        <row r="1675">
          <cell r="B1675" t="str">
            <v>161309</v>
          </cell>
          <cell r="C1675" t="str">
            <v>DIAMETRO 700 MM</v>
          </cell>
          <cell r="D1675" t="str">
            <v>UN</v>
          </cell>
          <cell r="E1675">
            <v>54.7</v>
          </cell>
        </row>
        <row r="1676">
          <cell r="B1676" t="str">
            <v>161310</v>
          </cell>
          <cell r="C1676" t="str">
            <v>DIAMETRO 800 MM</v>
          </cell>
          <cell r="D1676" t="str">
            <v>UN</v>
          </cell>
          <cell r="E1676">
            <v>76.8</v>
          </cell>
        </row>
        <row r="1677">
          <cell r="B1677" t="str">
            <v>161311</v>
          </cell>
          <cell r="C1677" t="str">
            <v>DIAMETRO 900 MM</v>
          </cell>
          <cell r="D1677" t="str">
            <v>UN</v>
          </cell>
          <cell r="E1677">
            <v>92.27</v>
          </cell>
        </row>
        <row r="1678">
          <cell r="B1678" t="str">
            <v>161312</v>
          </cell>
          <cell r="C1678" t="str">
            <v>DIAMETRO 1000 MM</v>
          </cell>
          <cell r="D1678" t="str">
            <v>UN</v>
          </cell>
          <cell r="E1678">
            <v>111.2</v>
          </cell>
        </row>
        <row r="1680">
          <cell r="B1680" t="str">
            <v>161400</v>
          </cell>
          <cell r="C1680" t="str">
            <v>MONTAGEM DE CONEXOES DE JUNTA TIPO JE (PB)</v>
          </cell>
        </row>
        <row r="1681">
          <cell r="B1681" t="str">
            <v>161401</v>
          </cell>
          <cell r="C1681" t="str">
            <v>DIAMETRO 100 MM</v>
          </cell>
          <cell r="D1681" t="str">
            <v>UN</v>
          </cell>
          <cell r="E1681">
            <v>5</v>
          </cell>
        </row>
        <row r="1682">
          <cell r="B1682" t="str">
            <v>161402</v>
          </cell>
          <cell r="C1682" t="str">
            <v>DIAMETRO 150 MM</v>
          </cell>
          <cell r="D1682" t="str">
            <v>UN</v>
          </cell>
          <cell r="E1682">
            <v>6.26</v>
          </cell>
        </row>
        <row r="1683">
          <cell r="B1683" t="str">
            <v>161403</v>
          </cell>
          <cell r="C1683" t="str">
            <v>DIAMETRO 200 MM</v>
          </cell>
          <cell r="D1683" t="str">
            <v>UN</v>
          </cell>
          <cell r="E1683">
            <v>8.19</v>
          </cell>
        </row>
        <row r="1684">
          <cell r="B1684" t="str">
            <v>161404</v>
          </cell>
          <cell r="C1684" t="str">
            <v>DIAMETRO 250 MM</v>
          </cell>
          <cell r="D1684" t="str">
            <v>UN</v>
          </cell>
          <cell r="E1684">
            <v>10</v>
          </cell>
        </row>
        <row r="1685">
          <cell r="B1685" t="str">
            <v>161405</v>
          </cell>
          <cell r="C1685" t="str">
            <v>DIAMETRO 300 MM</v>
          </cell>
          <cell r="D1685" t="str">
            <v>UN</v>
          </cell>
          <cell r="E1685">
            <v>11.98</v>
          </cell>
        </row>
        <row r="1686">
          <cell r="B1686" t="str">
            <v>161406</v>
          </cell>
          <cell r="C1686" t="str">
            <v>DIAMETRO 400 MM</v>
          </cell>
          <cell r="D1686" t="str">
            <v>UN</v>
          </cell>
          <cell r="E1686">
            <v>15.61</v>
          </cell>
        </row>
        <row r="1687">
          <cell r="B1687" t="str">
            <v>161407</v>
          </cell>
          <cell r="C1687" t="str">
            <v>DIAMETRO 500 MM</v>
          </cell>
          <cell r="D1687" t="str">
            <v>UN</v>
          </cell>
          <cell r="E1687">
            <v>19.09</v>
          </cell>
        </row>
        <row r="1688">
          <cell r="B1688" t="str">
            <v>161408</v>
          </cell>
          <cell r="C1688" t="str">
            <v>DIAMETRO 600 MM</v>
          </cell>
          <cell r="D1688" t="str">
            <v>UN</v>
          </cell>
          <cell r="E1688">
            <v>23.14</v>
          </cell>
        </row>
        <row r="1689">
          <cell r="B1689" t="str">
            <v>161409</v>
          </cell>
          <cell r="C1689" t="str">
            <v>DIAMETRO 700 MM</v>
          </cell>
          <cell r="D1689" t="str">
            <v>UN</v>
          </cell>
          <cell r="E1689">
            <v>28.62</v>
          </cell>
        </row>
        <row r="1690">
          <cell r="B1690" t="str">
            <v>161410</v>
          </cell>
          <cell r="C1690" t="str">
            <v>DIAMETRO 800 MM</v>
          </cell>
          <cell r="D1690" t="str">
            <v>UN</v>
          </cell>
          <cell r="E1690">
            <v>34.590000000000003</v>
          </cell>
        </row>
        <row r="1691">
          <cell r="B1691" t="str">
            <v>161411</v>
          </cell>
          <cell r="C1691" t="str">
            <v>DIAMETRO 900 MM</v>
          </cell>
          <cell r="D1691" t="str">
            <v>UN</v>
          </cell>
          <cell r="E1691">
            <v>41.62</v>
          </cell>
        </row>
        <row r="1692">
          <cell r="B1692" t="str">
            <v>161412</v>
          </cell>
          <cell r="C1692" t="str">
            <v>DIAMETRO 1000 MM</v>
          </cell>
          <cell r="D1692" t="str">
            <v>UN</v>
          </cell>
          <cell r="E1692">
            <v>50.52</v>
          </cell>
        </row>
        <row r="1694">
          <cell r="B1694" t="str">
            <v>161500</v>
          </cell>
          <cell r="C1694" t="str">
            <v>MONTAGEM DE CONEXOES DE JUNTA FLAGEADA</v>
          </cell>
        </row>
        <row r="1695">
          <cell r="B1695" t="str">
            <v>161501</v>
          </cell>
          <cell r="C1695" t="str">
            <v>DIAMETRO 100 MM</v>
          </cell>
          <cell r="D1695" t="str">
            <v>UN</v>
          </cell>
          <cell r="E1695">
            <v>5.99</v>
          </cell>
        </row>
        <row r="1696">
          <cell r="B1696" t="str">
            <v>161502</v>
          </cell>
          <cell r="C1696" t="str">
            <v>DIAMETRO 150 MM</v>
          </cell>
          <cell r="D1696" t="str">
            <v>UN</v>
          </cell>
          <cell r="E1696">
            <v>8.65</v>
          </cell>
        </row>
        <row r="1697">
          <cell r="B1697" t="str">
            <v>161503</v>
          </cell>
          <cell r="C1697" t="str">
            <v>DIAMETRO 200 MM</v>
          </cell>
          <cell r="D1697" t="str">
            <v>UN</v>
          </cell>
          <cell r="E1697">
            <v>10.220000000000001</v>
          </cell>
        </row>
        <row r="1698">
          <cell r="B1698" t="str">
            <v>161504</v>
          </cell>
          <cell r="C1698" t="str">
            <v>DIAMETRO 250 MM</v>
          </cell>
          <cell r="D1698" t="str">
            <v>UN</v>
          </cell>
          <cell r="E1698">
            <v>13.43</v>
          </cell>
        </row>
        <row r="1699">
          <cell r="B1699" t="str">
            <v>161505</v>
          </cell>
          <cell r="C1699" t="str">
            <v>DIAMETRO 300 MM</v>
          </cell>
          <cell r="D1699" t="str">
            <v>UN</v>
          </cell>
          <cell r="E1699">
            <v>17.54</v>
          </cell>
        </row>
        <row r="1700">
          <cell r="B1700" t="str">
            <v>161506</v>
          </cell>
          <cell r="C1700" t="str">
            <v>DIAMETRO 400 MM</v>
          </cell>
          <cell r="D1700" t="str">
            <v>UN</v>
          </cell>
          <cell r="E1700">
            <v>23.92</v>
          </cell>
        </row>
        <row r="1701">
          <cell r="B1701" t="str">
            <v>161507</v>
          </cell>
          <cell r="C1701" t="str">
            <v>DIAMETRO 500 MM</v>
          </cell>
          <cell r="D1701" t="str">
            <v>UN</v>
          </cell>
          <cell r="E1701">
            <v>31.32</v>
          </cell>
        </row>
        <row r="1702">
          <cell r="B1702" t="str">
            <v>161508</v>
          </cell>
          <cell r="C1702" t="str">
            <v>DIAMETRO 600 MM</v>
          </cell>
          <cell r="D1702" t="str">
            <v>UN</v>
          </cell>
          <cell r="E1702">
            <v>41.12</v>
          </cell>
        </row>
        <row r="1703">
          <cell r="B1703" t="str">
            <v>161509</v>
          </cell>
          <cell r="C1703" t="str">
            <v>DIAMETRO 700 MM</v>
          </cell>
          <cell r="D1703" t="str">
            <v>UN</v>
          </cell>
          <cell r="E1703">
            <v>53.93</v>
          </cell>
        </row>
        <row r="1704">
          <cell r="B1704" t="str">
            <v>161510</v>
          </cell>
          <cell r="C1704" t="str">
            <v>DIAMETRO 800 MM</v>
          </cell>
          <cell r="D1704" t="str">
            <v>UN</v>
          </cell>
          <cell r="E1704">
            <v>76.31</v>
          </cell>
        </row>
        <row r="1705">
          <cell r="B1705" t="str">
            <v>161511</v>
          </cell>
          <cell r="C1705" t="str">
            <v>DIAMETRO 900 MM</v>
          </cell>
          <cell r="D1705" t="str">
            <v>UN</v>
          </cell>
          <cell r="E1705">
            <v>92.47</v>
          </cell>
        </row>
        <row r="1706">
          <cell r="B1706" t="str">
            <v>161512</v>
          </cell>
          <cell r="C1706" t="str">
            <v>DIAMETRO 1000 MM</v>
          </cell>
          <cell r="D1706" t="str">
            <v>UN</v>
          </cell>
          <cell r="E1706">
            <v>111.3</v>
          </cell>
        </row>
        <row r="1708">
          <cell r="B1708" t="str">
            <v>161600</v>
          </cell>
          <cell r="C1708" t="str">
            <v>MONTAGEM DE CURVAS DE FERRO FUNDIDO 90 GR TIPO JM</v>
          </cell>
        </row>
        <row r="1709">
          <cell r="B1709" t="str">
            <v>161601</v>
          </cell>
          <cell r="C1709" t="str">
            <v>DIAMETRO 300 MM</v>
          </cell>
          <cell r="D1709" t="str">
            <v>UN</v>
          </cell>
          <cell r="E1709">
            <v>40.76</v>
          </cell>
        </row>
        <row r="1711">
          <cell r="B1711" t="str">
            <v>161700</v>
          </cell>
          <cell r="C1711" t="str">
            <v>MONTAGEM DE CURVAS DE FERRO FUNDIDO 45 GR TIPO JM</v>
          </cell>
        </row>
        <row r="1712">
          <cell r="B1712" t="str">
            <v>161701</v>
          </cell>
          <cell r="C1712" t="str">
            <v>DIAMETRO 300 MM</v>
          </cell>
          <cell r="D1712" t="str">
            <v>UN</v>
          </cell>
          <cell r="E1712">
            <v>38.92</v>
          </cell>
        </row>
        <row r="1713">
          <cell r="B1713" t="str">
            <v>161702</v>
          </cell>
          <cell r="C1713" t="str">
            <v>DIAMETRO 400 MM</v>
          </cell>
          <cell r="D1713" t="str">
            <v>UN</v>
          </cell>
          <cell r="E1713">
            <v>58.4</v>
          </cell>
        </row>
        <row r="1714">
          <cell r="B1714" t="str">
            <v>161703</v>
          </cell>
          <cell r="C1714" t="str">
            <v>DIAMETRO 500 MM</v>
          </cell>
          <cell r="D1714" t="str">
            <v>UN</v>
          </cell>
          <cell r="E1714">
            <v>74.77</v>
          </cell>
        </row>
        <row r="1715">
          <cell r="B1715" t="str">
            <v>161704</v>
          </cell>
          <cell r="C1715" t="str">
            <v>DIAMETRO 600 MM</v>
          </cell>
          <cell r="D1715" t="str">
            <v>UN</v>
          </cell>
          <cell r="E1715">
            <v>99.8</v>
          </cell>
        </row>
        <row r="1716">
          <cell r="B1716" t="str">
            <v>161705</v>
          </cell>
          <cell r="C1716" t="str">
            <v>DIAMETRO 700 MM</v>
          </cell>
          <cell r="D1716" t="str">
            <v>UN</v>
          </cell>
          <cell r="E1716">
            <v>133.49</v>
          </cell>
        </row>
        <row r="1717">
          <cell r="B1717" t="str">
            <v>161706</v>
          </cell>
          <cell r="C1717" t="str">
            <v>DIAMETRO 800 MM</v>
          </cell>
          <cell r="D1717" t="str">
            <v>UN</v>
          </cell>
          <cell r="E1717">
            <v>185.88</v>
          </cell>
        </row>
        <row r="1718">
          <cell r="B1718" t="str">
            <v>161707</v>
          </cell>
          <cell r="C1718" t="str">
            <v>DIAMETRO 900 MM</v>
          </cell>
          <cell r="D1718" t="str">
            <v>UN</v>
          </cell>
          <cell r="E1718">
            <v>228.09</v>
          </cell>
        </row>
        <row r="1719">
          <cell r="B1719" t="str">
            <v>161708</v>
          </cell>
          <cell r="C1719" t="str">
            <v>DIAMETRO 1000 MM</v>
          </cell>
          <cell r="D1719" t="str">
            <v>UN</v>
          </cell>
          <cell r="E1719">
            <v>330.25</v>
          </cell>
        </row>
        <row r="1720">
          <cell r="B1720" t="str">
            <v>161709</v>
          </cell>
          <cell r="C1720" t="str">
            <v>DIAMETRO 1200 MM</v>
          </cell>
          <cell r="D1720" t="str">
            <v>UN</v>
          </cell>
          <cell r="E1720">
            <v>324.73</v>
          </cell>
        </row>
        <row r="1722">
          <cell r="B1722" t="str">
            <v>161800</v>
          </cell>
          <cell r="C1722" t="str">
            <v>MONTAGEM DE CURVAS DE FERRO FUNDIDO 22 GR 30 MIN. TIPO JM</v>
          </cell>
        </row>
        <row r="1723">
          <cell r="B1723" t="str">
            <v>161801</v>
          </cell>
          <cell r="C1723" t="str">
            <v>DIAMETRO 300 MM</v>
          </cell>
          <cell r="D1723" t="str">
            <v>UN</v>
          </cell>
          <cell r="E1723">
            <v>38.11</v>
          </cell>
        </row>
        <row r="1724">
          <cell r="B1724" t="str">
            <v>161802</v>
          </cell>
          <cell r="C1724" t="str">
            <v>DIAMETRO 400 MM</v>
          </cell>
          <cell r="D1724" t="str">
            <v>UN</v>
          </cell>
          <cell r="E1724">
            <v>53.85</v>
          </cell>
        </row>
        <row r="1725">
          <cell r="B1725" t="str">
            <v>161803</v>
          </cell>
          <cell r="C1725" t="str">
            <v>DIAMETRO 500 MM</v>
          </cell>
          <cell r="D1725" t="str">
            <v>UN</v>
          </cell>
          <cell r="E1725">
            <v>72</v>
          </cell>
        </row>
        <row r="1726">
          <cell r="B1726" t="str">
            <v>161804</v>
          </cell>
          <cell r="C1726" t="str">
            <v>DIAMETRO 600 MM</v>
          </cell>
          <cell r="D1726" t="str">
            <v>UN</v>
          </cell>
          <cell r="E1726">
            <v>96.1</v>
          </cell>
        </row>
        <row r="1727">
          <cell r="B1727" t="str">
            <v>161805</v>
          </cell>
          <cell r="C1727" t="str">
            <v>DIAMETRO 700 MM</v>
          </cell>
          <cell r="D1727" t="str">
            <v>UN</v>
          </cell>
          <cell r="E1727">
            <v>128.82</v>
          </cell>
        </row>
        <row r="1728">
          <cell r="B1728" t="str">
            <v>161806</v>
          </cell>
          <cell r="C1728" t="str">
            <v>DIAMETRO 800 MM</v>
          </cell>
          <cell r="D1728" t="str">
            <v>UN</v>
          </cell>
          <cell r="E1728">
            <v>180.21</v>
          </cell>
        </row>
        <row r="1729">
          <cell r="B1729" t="str">
            <v>161807</v>
          </cell>
          <cell r="C1729" t="str">
            <v>DIAMETRO 900 MM</v>
          </cell>
          <cell r="D1729" t="str">
            <v>UN</v>
          </cell>
          <cell r="E1729">
            <v>221.67</v>
          </cell>
        </row>
        <row r="1730">
          <cell r="B1730" t="str">
            <v>161808</v>
          </cell>
          <cell r="C1730" t="str">
            <v>DIAMETRO 1000 MM</v>
          </cell>
          <cell r="D1730" t="str">
            <v>UN</v>
          </cell>
          <cell r="E1730">
            <v>265.57</v>
          </cell>
        </row>
        <row r="1731">
          <cell r="B1731" t="str">
            <v>161809</v>
          </cell>
          <cell r="C1731" t="str">
            <v>DIAMETRO 1200 MM</v>
          </cell>
          <cell r="D1731" t="str">
            <v>UN</v>
          </cell>
          <cell r="E1731">
            <v>313.39999999999998</v>
          </cell>
        </row>
        <row r="1733">
          <cell r="B1733" t="str">
            <v>161900</v>
          </cell>
          <cell r="C1733" t="str">
            <v>MONTAGEM DE CURVAS DE FERRO FUNDIDO 11 GR 15 MIN. TIPO JM</v>
          </cell>
        </row>
        <row r="1734">
          <cell r="B1734" t="str">
            <v>161901</v>
          </cell>
          <cell r="C1734" t="str">
            <v>DIAMETRO 300 MM</v>
          </cell>
          <cell r="D1734" t="str">
            <v>UN</v>
          </cell>
          <cell r="E1734">
            <v>38.090000000000003</v>
          </cell>
        </row>
        <row r="1735">
          <cell r="B1735" t="str">
            <v>161902</v>
          </cell>
          <cell r="C1735" t="str">
            <v>DIAMETRO 400 MM</v>
          </cell>
          <cell r="D1735" t="str">
            <v>UN</v>
          </cell>
          <cell r="E1735">
            <v>53.78</v>
          </cell>
        </row>
        <row r="1736">
          <cell r="B1736" t="str">
            <v>161903</v>
          </cell>
          <cell r="C1736" t="str">
            <v>DIAMETRO 500 MM</v>
          </cell>
          <cell r="D1736" t="str">
            <v>UN</v>
          </cell>
          <cell r="E1736">
            <v>71.12</v>
          </cell>
        </row>
        <row r="1737">
          <cell r="B1737" t="str">
            <v>161904</v>
          </cell>
          <cell r="C1737" t="str">
            <v>DIAMETRO 600 MM</v>
          </cell>
          <cell r="D1737" t="str">
            <v>UN</v>
          </cell>
          <cell r="E1737">
            <v>92.51</v>
          </cell>
        </row>
        <row r="1738">
          <cell r="B1738" t="str">
            <v>161905</v>
          </cell>
          <cell r="C1738" t="str">
            <v>DIAMETRO 700 MM</v>
          </cell>
          <cell r="D1738" t="str">
            <v>UN</v>
          </cell>
          <cell r="E1738">
            <v>125.91</v>
          </cell>
        </row>
        <row r="1739">
          <cell r="B1739" t="str">
            <v>161906</v>
          </cell>
          <cell r="C1739" t="str">
            <v>DIAMETRO 800 MM</v>
          </cell>
          <cell r="D1739" t="str">
            <v>UN</v>
          </cell>
          <cell r="E1739">
            <v>178.71</v>
          </cell>
        </row>
        <row r="1740">
          <cell r="B1740" t="str">
            <v>161907</v>
          </cell>
          <cell r="C1740" t="str">
            <v>DIAMETRO 900 MM</v>
          </cell>
          <cell r="D1740" t="str">
            <v>UN</v>
          </cell>
          <cell r="E1740">
            <v>220.91</v>
          </cell>
        </row>
        <row r="1741">
          <cell r="B1741" t="str">
            <v>161908</v>
          </cell>
          <cell r="C1741" t="str">
            <v>DIAMETRO 1000 MM</v>
          </cell>
          <cell r="D1741" t="str">
            <v>UN</v>
          </cell>
          <cell r="E1741">
            <v>262.38</v>
          </cell>
        </row>
        <row r="1742">
          <cell r="B1742" t="str">
            <v>161909</v>
          </cell>
          <cell r="C1742" t="str">
            <v>DIAMETRO 1200 MM</v>
          </cell>
          <cell r="D1742" t="str">
            <v>UN</v>
          </cell>
          <cell r="E1742">
            <v>299.08999999999997</v>
          </cell>
        </row>
        <row r="1744">
          <cell r="B1744" t="str">
            <v>162000</v>
          </cell>
          <cell r="C1744" t="str">
            <v>MONTAGEM DE TES DE FERRO FUNDIDO TIPO JM/F</v>
          </cell>
        </row>
        <row r="1745">
          <cell r="B1745" t="str">
            <v>162001</v>
          </cell>
          <cell r="C1745" t="str">
            <v>DIAMETRO 300-100 MM</v>
          </cell>
          <cell r="D1745" t="str">
            <v>UN</v>
          </cell>
          <cell r="E1745">
            <v>45.87</v>
          </cell>
        </row>
        <row r="1746">
          <cell r="B1746" t="str">
            <v>162002</v>
          </cell>
          <cell r="C1746" t="str">
            <v>DIAMETRO 300-200 MM</v>
          </cell>
          <cell r="D1746" t="str">
            <v>UN</v>
          </cell>
          <cell r="E1746">
            <v>51</v>
          </cell>
        </row>
        <row r="1747">
          <cell r="B1747" t="str">
            <v>162003</v>
          </cell>
          <cell r="C1747" t="str">
            <v>DIAMETRO 300-300 MM</v>
          </cell>
          <cell r="D1747" t="str">
            <v>UN</v>
          </cell>
          <cell r="E1747">
            <v>59.42</v>
          </cell>
        </row>
        <row r="1748">
          <cell r="B1748" t="str">
            <v>162004</v>
          </cell>
          <cell r="C1748" t="str">
            <v>DIAMETRO 350-100 MM</v>
          </cell>
          <cell r="D1748" t="str">
            <v>UN</v>
          </cell>
          <cell r="E1748">
            <v>48.18</v>
          </cell>
        </row>
        <row r="1749">
          <cell r="B1749" t="str">
            <v>162005</v>
          </cell>
          <cell r="C1749" t="str">
            <v>DIAMETRO 350-200 MM</v>
          </cell>
          <cell r="D1749" t="str">
            <v>UN</v>
          </cell>
          <cell r="E1749">
            <v>53.39</v>
          </cell>
        </row>
        <row r="1750">
          <cell r="B1750" t="str">
            <v>162006</v>
          </cell>
          <cell r="C1750" t="str">
            <v>DIAMETRO 350-350 MM</v>
          </cell>
          <cell r="D1750" t="str">
            <v>UN</v>
          </cell>
          <cell r="E1750">
            <v>62.62</v>
          </cell>
        </row>
        <row r="1751">
          <cell r="B1751" t="str">
            <v>162007</v>
          </cell>
          <cell r="C1751" t="str">
            <v>DIAMETRO 400-100 MM</v>
          </cell>
          <cell r="D1751" t="str">
            <v>UN</v>
          </cell>
          <cell r="E1751">
            <v>61.29</v>
          </cell>
        </row>
        <row r="1752">
          <cell r="B1752" t="str">
            <v>162008</v>
          </cell>
          <cell r="C1752" t="str">
            <v>DIAMETRO 400-200 MM</v>
          </cell>
          <cell r="D1752" t="str">
            <v>UN</v>
          </cell>
          <cell r="E1752">
            <v>66.77</v>
          </cell>
        </row>
        <row r="1753">
          <cell r="B1753" t="str">
            <v>162009</v>
          </cell>
          <cell r="C1753" t="str">
            <v>DIAMETRO 400-300 MM</v>
          </cell>
          <cell r="D1753" t="str">
            <v>UN</v>
          </cell>
          <cell r="E1753">
            <v>75.25</v>
          </cell>
        </row>
        <row r="1754">
          <cell r="B1754" t="str">
            <v>162010</v>
          </cell>
          <cell r="C1754" t="str">
            <v>DIAMETRO 400-400 MM</v>
          </cell>
          <cell r="D1754" t="str">
            <v>UN</v>
          </cell>
          <cell r="E1754">
            <v>83.05</v>
          </cell>
        </row>
        <row r="1755">
          <cell r="B1755" t="str">
            <v>162011</v>
          </cell>
          <cell r="C1755" t="str">
            <v>DIAMETRO 500-100 MM</v>
          </cell>
          <cell r="D1755" t="str">
            <v>UN</v>
          </cell>
          <cell r="E1755">
            <v>79.040000000000006</v>
          </cell>
        </row>
        <row r="1756">
          <cell r="B1756" t="str">
            <v>162012</v>
          </cell>
          <cell r="C1756" t="str">
            <v>DIAMETRO 500-200 MM</v>
          </cell>
          <cell r="D1756" t="str">
            <v>UN</v>
          </cell>
          <cell r="E1756">
            <v>84.88</v>
          </cell>
        </row>
        <row r="1757">
          <cell r="B1757" t="str">
            <v>162013</v>
          </cell>
          <cell r="C1757" t="str">
            <v>DIAMETRO 500-300 MM</v>
          </cell>
          <cell r="D1757" t="str">
            <v>UN</v>
          </cell>
          <cell r="E1757">
            <v>93.76</v>
          </cell>
        </row>
        <row r="1758">
          <cell r="B1758" t="str">
            <v>162014</v>
          </cell>
          <cell r="C1758" t="str">
            <v>DIAMETRO 500-400 MM</v>
          </cell>
          <cell r="D1758" t="str">
            <v>UN</v>
          </cell>
          <cell r="E1758">
            <v>102.22</v>
          </cell>
        </row>
        <row r="1759">
          <cell r="B1759" t="str">
            <v>162015</v>
          </cell>
          <cell r="C1759" t="str">
            <v>DIAMETRO 500-500 MM</v>
          </cell>
          <cell r="D1759" t="str">
            <v>UN</v>
          </cell>
          <cell r="E1759">
            <v>111.3</v>
          </cell>
        </row>
        <row r="1760">
          <cell r="B1760" t="str">
            <v>162016</v>
          </cell>
          <cell r="C1760" t="str">
            <v>DIAMETRO 600-100 MM</v>
          </cell>
          <cell r="D1760" t="str">
            <v>UN</v>
          </cell>
          <cell r="E1760">
            <v>101.55</v>
          </cell>
        </row>
        <row r="1761">
          <cell r="B1761" t="str">
            <v>162017</v>
          </cell>
          <cell r="C1761" t="str">
            <v>DIAMETRO 600-200 MM</v>
          </cell>
          <cell r="D1761" t="str">
            <v>UN</v>
          </cell>
          <cell r="E1761">
            <v>108.11</v>
          </cell>
        </row>
        <row r="1762">
          <cell r="B1762" t="str">
            <v>162018</v>
          </cell>
          <cell r="C1762" t="str">
            <v>DIAMETRO 600 - 300MM</v>
          </cell>
          <cell r="D1762" t="str">
            <v>UN</v>
          </cell>
          <cell r="E1762">
            <v>117.83</v>
          </cell>
        </row>
        <row r="1763">
          <cell r="B1763" t="str">
            <v>162019</v>
          </cell>
          <cell r="C1763" t="str">
            <v>DIAMETRO 600-400 MM</v>
          </cell>
          <cell r="D1763" t="str">
            <v>UN</v>
          </cell>
          <cell r="E1763">
            <v>126.92</v>
          </cell>
        </row>
        <row r="1764">
          <cell r="B1764" t="str">
            <v>162020</v>
          </cell>
          <cell r="C1764" t="str">
            <v>DIAMETRO 600-600 MM</v>
          </cell>
          <cell r="D1764" t="str">
            <v>UN</v>
          </cell>
          <cell r="E1764">
            <v>150.03</v>
          </cell>
        </row>
        <row r="1765">
          <cell r="B1765" t="str">
            <v>162021</v>
          </cell>
          <cell r="C1765" t="str">
            <v>DIAMETRO 700-200 MM</v>
          </cell>
          <cell r="D1765" t="str">
            <v>UN</v>
          </cell>
          <cell r="E1765">
            <v>139.62</v>
          </cell>
        </row>
        <row r="1766">
          <cell r="B1766" t="str">
            <v>162022</v>
          </cell>
          <cell r="C1766" t="str">
            <v>DIAMETRO 700-400 MM</v>
          </cell>
          <cell r="D1766" t="str">
            <v>UN</v>
          </cell>
          <cell r="E1766">
            <v>158.4</v>
          </cell>
        </row>
        <row r="1767">
          <cell r="B1767" t="str">
            <v>162023</v>
          </cell>
          <cell r="C1767" t="str">
            <v>DIAMETRO 700-600 MM</v>
          </cell>
          <cell r="D1767" t="str">
            <v>UN</v>
          </cell>
          <cell r="E1767">
            <v>183.2</v>
          </cell>
        </row>
        <row r="1768">
          <cell r="B1768" t="str">
            <v>162024</v>
          </cell>
          <cell r="C1768" t="str">
            <v>DIAMETRO 700-700 MM</v>
          </cell>
          <cell r="D1768" t="str">
            <v>UN</v>
          </cell>
          <cell r="E1768">
            <v>197.27</v>
          </cell>
        </row>
        <row r="1769">
          <cell r="B1769" t="str">
            <v>162025</v>
          </cell>
          <cell r="C1769" t="str">
            <v>DIAMETRO 800-200 MM</v>
          </cell>
          <cell r="D1769" t="str">
            <v>UN</v>
          </cell>
          <cell r="E1769">
            <v>192.11</v>
          </cell>
        </row>
        <row r="1770">
          <cell r="B1770" t="str">
            <v>162026</v>
          </cell>
          <cell r="C1770" t="str">
            <v>DIAMETRO 800-400 MM</v>
          </cell>
          <cell r="D1770" t="str">
            <v>UN</v>
          </cell>
          <cell r="E1770">
            <v>214.36</v>
          </cell>
        </row>
        <row r="1771">
          <cell r="B1771" t="str">
            <v>162027</v>
          </cell>
          <cell r="C1771" t="str">
            <v>DIAMETRO 800-600 MM</v>
          </cell>
          <cell r="D1771" t="str">
            <v>UN</v>
          </cell>
          <cell r="E1771">
            <v>249.21</v>
          </cell>
        </row>
        <row r="1772">
          <cell r="B1772" t="str">
            <v>162028</v>
          </cell>
          <cell r="C1772" t="str">
            <v>DIAMETRO 800-800 MM</v>
          </cell>
          <cell r="D1772" t="str">
            <v>UN</v>
          </cell>
          <cell r="E1772">
            <v>282.35000000000002</v>
          </cell>
        </row>
        <row r="1773">
          <cell r="B1773" t="str">
            <v>162029</v>
          </cell>
          <cell r="C1773" t="str">
            <v>DIAMETRO 900-200 MM</v>
          </cell>
          <cell r="D1773" t="str">
            <v>UN</v>
          </cell>
          <cell r="E1773">
            <v>230.51</v>
          </cell>
        </row>
        <row r="1774">
          <cell r="B1774" t="str">
            <v>162030</v>
          </cell>
          <cell r="C1774" t="str">
            <v>DIAMETRO 900-400 MM</v>
          </cell>
          <cell r="D1774" t="str">
            <v>UN</v>
          </cell>
          <cell r="E1774">
            <v>257.22000000000003</v>
          </cell>
        </row>
        <row r="1775">
          <cell r="B1775" t="str">
            <v>162031</v>
          </cell>
          <cell r="C1775" t="str">
            <v>DIAMETRO 900-600 MM</v>
          </cell>
          <cell r="D1775" t="str">
            <v>UN</v>
          </cell>
          <cell r="E1775">
            <v>296.43</v>
          </cell>
        </row>
        <row r="1776">
          <cell r="B1776" t="str">
            <v>162032</v>
          </cell>
          <cell r="C1776" t="str">
            <v>DIAMETRO 900-800 MM</v>
          </cell>
          <cell r="D1776" t="str">
            <v>UN</v>
          </cell>
          <cell r="E1776">
            <v>335.27</v>
          </cell>
        </row>
        <row r="1777">
          <cell r="B1777" t="str">
            <v>162033</v>
          </cell>
          <cell r="C1777" t="str">
            <v>DIAMETRO 900-900 MM</v>
          </cell>
          <cell r="D1777" t="str">
            <v>UN</v>
          </cell>
          <cell r="E1777">
            <v>355.81</v>
          </cell>
        </row>
        <row r="1778">
          <cell r="B1778" t="str">
            <v>162034</v>
          </cell>
          <cell r="C1778" t="str">
            <v>DIAMETRO 1000-200 MM</v>
          </cell>
          <cell r="D1778" t="str">
            <v>UN</v>
          </cell>
          <cell r="E1778">
            <v>284.39999999999998</v>
          </cell>
        </row>
        <row r="1779">
          <cell r="B1779" t="str">
            <v>162035</v>
          </cell>
          <cell r="C1779" t="str">
            <v>DIAMETRO 1000-400 MM</v>
          </cell>
          <cell r="D1779" t="str">
            <v>UN</v>
          </cell>
          <cell r="E1779">
            <v>310.54000000000002</v>
          </cell>
        </row>
        <row r="1780">
          <cell r="B1780" t="str">
            <v>162036</v>
          </cell>
          <cell r="C1780" t="str">
            <v>DIAMETRO 1000-600 MM</v>
          </cell>
          <cell r="D1780" t="str">
            <v>UN</v>
          </cell>
          <cell r="E1780">
            <v>350.45</v>
          </cell>
        </row>
        <row r="1781">
          <cell r="B1781" t="str">
            <v>162037</v>
          </cell>
          <cell r="C1781" t="str">
            <v>DIAMETRO 1000-800 MM</v>
          </cell>
          <cell r="D1781" t="str">
            <v>UN</v>
          </cell>
          <cell r="E1781">
            <v>393.45</v>
          </cell>
        </row>
        <row r="1782">
          <cell r="B1782" t="str">
            <v>162038</v>
          </cell>
          <cell r="C1782" t="str">
            <v>DIAMETRO 1000-1000 MM</v>
          </cell>
          <cell r="D1782" t="str">
            <v>UN</v>
          </cell>
          <cell r="E1782">
            <v>434.76</v>
          </cell>
        </row>
        <row r="1783">
          <cell r="B1783" t="str">
            <v>162039</v>
          </cell>
          <cell r="C1783" t="str">
            <v>DIAMETRO 1200-200 MM</v>
          </cell>
          <cell r="D1783" t="str">
            <v>UN</v>
          </cell>
          <cell r="E1783">
            <v>328.04</v>
          </cell>
        </row>
        <row r="1784">
          <cell r="B1784" t="str">
            <v>162040</v>
          </cell>
          <cell r="C1784" t="str">
            <v>DIAMETRO 1200-400 MM</v>
          </cell>
          <cell r="D1784" t="str">
            <v>UN</v>
          </cell>
          <cell r="E1784">
            <v>358.28</v>
          </cell>
        </row>
        <row r="1785">
          <cell r="B1785" t="str">
            <v>162041</v>
          </cell>
          <cell r="C1785" t="str">
            <v>DIAMETRO 1200-600 MM</v>
          </cell>
          <cell r="D1785" t="str">
            <v>UN</v>
          </cell>
          <cell r="E1785">
            <v>403.32</v>
          </cell>
        </row>
        <row r="1786">
          <cell r="B1786" t="str">
            <v>162042</v>
          </cell>
          <cell r="C1786" t="str">
            <v>DIAMETRO 1200-800 MM</v>
          </cell>
          <cell r="D1786" t="str">
            <v>UN</v>
          </cell>
          <cell r="E1786">
            <v>456.96</v>
          </cell>
        </row>
        <row r="1787">
          <cell r="B1787" t="str">
            <v>162043</v>
          </cell>
          <cell r="C1787" t="str">
            <v>DIAMETRO 1200-1000 MM</v>
          </cell>
          <cell r="D1787" t="str">
            <v>UN</v>
          </cell>
          <cell r="E1787">
            <v>505.37</v>
          </cell>
        </row>
        <row r="1788">
          <cell r="B1788" t="str">
            <v>162044</v>
          </cell>
          <cell r="C1788" t="str">
            <v>DIAMETRO 1200-1200 MM</v>
          </cell>
          <cell r="D1788" t="str">
            <v>UN</v>
          </cell>
          <cell r="E1788">
            <v>522.38</v>
          </cell>
        </row>
        <row r="1790">
          <cell r="B1790" t="str">
            <v>162100</v>
          </cell>
          <cell r="C1790" t="str">
            <v>MONTAGEM DE REDUCOES DE FERRO FUNDIDO TIPO JM</v>
          </cell>
        </row>
        <row r="1791">
          <cell r="B1791" t="str">
            <v>162101</v>
          </cell>
          <cell r="C1791" t="str">
            <v>DIAMETRO 300-150 MM</v>
          </cell>
          <cell r="D1791" t="str">
            <v>UN</v>
          </cell>
          <cell r="E1791">
            <v>37.99</v>
          </cell>
        </row>
        <row r="1792">
          <cell r="B1792" t="str">
            <v>162102</v>
          </cell>
          <cell r="C1792" t="str">
            <v>DIAMETRO 300-200 MM</v>
          </cell>
          <cell r="D1792" t="str">
            <v>UN</v>
          </cell>
          <cell r="E1792">
            <v>38.26</v>
          </cell>
        </row>
        <row r="1793">
          <cell r="B1793" t="str">
            <v>162103</v>
          </cell>
          <cell r="C1793" t="str">
            <v>DIAMETRO 300-250 MM</v>
          </cell>
          <cell r="D1793" t="str">
            <v>UN</v>
          </cell>
          <cell r="E1793">
            <v>38.57</v>
          </cell>
        </row>
        <row r="1794">
          <cell r="B1794" t="str">
            <v>162104</v>
          </cell>
          <cell r="C1794" t="str">
            <v>DIAMETRO 350-200 MM</v>
          </cell>
          <cell r="D1794" t="str">
            <v>UN</v>
          </cell>
          <cell r="E1794">
            <v>51.31</v>
          </cell>
        </row>
        <row r="1795">
          <cell r="B1795" t="str">
            <v>162105</v>
          </cell>
          <cell r="C1795" t="str">
            <v>DIAMETRO 350-250 MM</v>
          </cell>
          <cell r="D1795" t="str">
            <v>UN</v>
          </cell>
          <cell r="E1795">
            <v>51.51</v>
          </cell>
        </row>
        <row r="1796">
          <cell r="B1796" t="str">
            <v>162106</v>
          </cell>
          <cell r="C1796" t="str">
            <v>DIAMETRO 350-300 MM</v>
          </cell>
          <cell r="D1796" t="str">
            <v>UN</v>
          </cell>
          <cell r="E1796">
            <v>51.65</v>
          </cell>
        </row>
        <row r="1797">
          <cell r="B1797" t="str">
            <v>162107</v>
          </cell>
          <cell r="C1797" t="str">
            <v>DIAMETRO 400-250 MM</v>
          </cell>
          <cell r="D1797" t="str">
            <v>UN</v>
          </cell>
          <cell r="E1797">
            <v>53.04</v>
          </cell>
        </row>
        <row r="1798">
          <cell r="B1798" t="str">
            <v>162108</v>
          </cell>
          <cell r="C1798" t="str">
            <v>DIAMETRO 400-300 MM</v>
          </cell>
          <cell r="D1798" t="str">
            <v>UN</v>
          </cell>
          <cell r="E1798">
            <v>53.12</v>
          </cell>
        </row>
        <row r="1799">
          <cell r="B1799" t="str">
            <v>162109</v>
          </cell>
          <cell r="C1799" t="str">
            <v>DIAMETRO 400-350 MM</v>
          </cell>
          <cell r="D1799" t="str">
            <v>UN</v>
          </cell>
          <cell r="E1799">
            <v>53.59</v>
          </cell>
        </row>
        <row r="1800">
          <cell r="B1800" t="str">
            <v>162110</v>
          </cell>
          <cell r="C1800" t="str">
            <v>DIAMETRO 500-350 MM</v>
          </cell>
          <cell r="D1800" t="str">
            <v>UN</v>
          </cell>
          <cell r="E1800">
            <v>70.63</v>
          </cell>
        </row>
        <row r="1801">
          <cell r="B1801" t="str">
            <v>162111</v>
          </cell>
          <cell r="C1801" t="str">
            <v>DIAMETRO 500-400 MM</v>
          </cell>
          <cell r="D1801" t="str">
            <v>UN</v>
          </cell>
          <cell r="E1801">
            <v>79.73</v>
          </cell>
        </row>
        <row r="1802">
          <cell r="B1802" t="str">
            <v>162112</v>
          </cell>
          <cell r="C1802" t="str">
            <v>DIAMETRO 600-400 MM</v>
          </cell>
          <cell r="D1802" t="str">
            <v>UN</v>
          </cell>
          <cell r="E1802">
            <v>92.26</v>
          </cell>
        </row>
        <row r="1803">
          <cell r="B1803" t="str">
            <v>162113</v>
          </cell>
          <cell r="C1803" t="str">
            <v>DIAMETRO 600-500 MM</v>
          </cell>
          <cell r="D1803" t="str">
            <v>UN</v>
          </cell>
          <cell r="E1803">
            <v>92.47</v>
          </cell>
        </row>
        <row r="1804">
          <cell r="B1804" t="str">
            <v>162114</v>
          </cell>
          <cell r="C1804" t="str">
            <v>DIAMETRO 700-500 MM</v>
          </cell>
          <cell r="D1804" t="str">
            <v>UN</v>
          </cell>
          <cell r="E1804">
            <v>124.52</v>
          </cell>
        </row>
        <row r="1805">
          <cell r="B1805" t="str">
            <v>162115</v>
          </cell>
          <cell r="C1805" t="str">
            <v>DIAMETRO 700-600 MM</v>
          </cell>
          <cell r="D1805" t="str">
            <v>UN</v>
          </cell>
          <cell r="E1805">
            <v>149.41999999999999</v>
          </cell>
        </row>
        <row r="1806">
          <cell r="B1806" t="str">
            <v>162116</v>
          </cell>
          <cell r="C1806" t="str">
            <v>DIAMETRO 800-600 MM</v>
          </cell>
          <cell r="D1806" t="str">
            <v>UN</v>
          </cell>
          <cell r="E1806">
            <v>176.31</v>
          </cell>
        </row>
        <row r="1807">
          <cell r="B1807" t="str">
            <v>162117</v>
          </cell>
          <cell r="C1807" t="str">
            <v>DIAMETRO 800-700 MM</v>
          </cell>
          <cell r="D1807" t="str">
            <v>UN</v>
          </cell>
          <cell r="E1807">
            <v>182.19</v>
          </cell>
        </row>
        <row r="1808">
          <cell r="B1808" t="str">
            <v>162118</v>
          </cell>
          <cell r="C1808" t="str">
            <v>DIAMETRO 900-700 MM</v>
          </cell>
          <cell r="D1808" t="str">
            <v>UN</v>
          </cell>
          <cell r="E1808">
            <v>212.89</v>
          </cell>
        </row>
        <row r="1809">
          <cell r="B1809" t="str">
            <v>162119</v>
          </cell>
          <cell r="C1809" t="str">
            <v>DIAMETRO 900-800 MM</v>
          </cell>
          <cell r="D1809" t="str">
            <v>UN</v>
          </cell>
          <cell r="E1809">
            <v>218.37</v>
          </cell>
        </row>
        <row r="1810">
          <cell r="B1810" t="str">
            <v>162120</v>
          </cell>
          <cell r="C1810" t="str">
            <v>DIAMETRO 1000-800 MM</v>
          </cell>
          <cell r="D1810" t="str">
            <v>UN</v>
          </cell>
          <cell r="E1810">
            <v>259.77999999999997</v>
          </cell>
        </row>
        <row r="1811">
          <cell r="B1811" t="str">
            <v>162121</v>
          </cell>
          <cell r="C1811" t="str">
            <v>DIAMETRO 1000-900 MM</v>
          </cell>
          <cell r="D1811" t="str">
            <v>UN</v>
          </cell>
          <cell r="E1811">
            <v>262.67</v>
          </cell>
        </row>
        <row r="1812">
          <cell r="B1812" t="str">
            <v>162122</v>
          </cell>
          <cell r="C1812" t="str">
            <v>DIAMETRO 1200-1000 MM</v>
          </cell>
          <cell r="D1812" t="str">
            <v>UN</v>
          </cell>
          <cell r="E1812">
            <v>302.77999999999997</v>
          </cell>
        </row>
        <row r="1814">
          <cell r="B1814" t="str">
            <v>162200</v>
          </cell>
          <cell r="C1814" t="str">
            <v>MONTAGEM DE LUVAS DE CORRER DE FERRO FUNDIDO TIPO JM</v>
          </cell>
        </row>
        <row r="1815">
          <cell r="B1815" t="str">
            <v>162201</v>
          </cell>
          <cell r="C1815" t="str">
            <v>DIAMETRO 100 MM</v>
          </cell>
          <cell r="D1815" t="str">
            <v>UN</v>
          </cell>
          <cell r="E1815">
            <v>13.88</v>
          </cell>
        </row>
        <row r="1816">
          <cell r="B1816" t="str">
            <v>162202</v>
          </cell>
          <cell r="C1816" t="str">
            <v>DIAMETRO 150 MM</v>
          </cell>
          <cell r="D1816" t="str">
            <v>UN</v>
          </cell>
          <cell r="E1816">
            <v>19.13</v>
          </cell>
        </row>
        <row r="1817">
          <cell r="B1817" t="str">
            <v>162203</v>
          </cell>
          <cell r="C1817" t="str">
            <v>DIAMETRO 200 MM</v>
          </cell>
          <cell r="D1817" t="str">
            <v>UN</v>
          </cell>
          <cell r="E1817">
            <v>23.1</v>
          </cell>
        </row>
        <row r="1818">
          <cell r="B1818" t="str">
            <v>162204</v>
          </cell>
          <cell r="C1818" t="str">
            <v>DIAMETRO 250 MM</v>
          </cell>
          <cell r="D1818" t="str">
            <v>UN</v>
          </cell>
          <cell r="E1818">
            <v>30.21</v>
          </cell>
        </row>
        <row r="1819">
          <cell r="B1819" t="str">
            <v>162205</v>
          </cell>
          <cell r="C1819" t="str">
            <v>DIAMETRO 300 MM</v>
          </cell>
          <cell r="D1819" t="str">
            <v>UN</v>
          </cell>
          <cell r="E1819">
            <v>39.200000000000003</v>
          </cell>
        </row>
        <row r="1820">
          <cell r="B1820" t="str">
            <v>162206</v>
          </cell>
          <cell r="C1820" t="str">
            <v>DIAMETRO 400 MM</v>
          </cell>
          <cell r="D1820" t="str">
            <v>UN</v>
          </cell>
          <cell r="E1820">
            <v>54.27</v>
          </cell>
        </row>
        <row r="1821">
          <cell r="B1821" t="str">
            <v>162207</v>
          </cell>
          <cell r="C1821" t="str">
            <v>DIAMETRO 500 MM</v>
          </cell>
          <cell r="D1821" t="str">
            <v>UN</v>
          </cell>
          <cell r="E1821">
            <v>67.8</v>
          </cell>
        </row>
        <row r="1822">
          <cell r="B1822" t="str">
            <v>162208</v>
          </cell>
          <cell r="C1822" t="str">
            <v>DIAMETRO 600 MM</v>
          </cell>
          <cell r="D1822" t="str">
            <v>UN</v>
          </cell>
          <cell r="E1822">
            <v>94.21</v>
          </cell>
        </row>
        <row r="1823">
          <cell r="B1823" t="str">
            <v>162209</v>
          </cell>
          <cell r="C1823" t="str">
            <v>DIAMETRO 700 MM</v>
          </cell>
          <cell r="D1823" t="str">
            <v>UN</v>
          </cell>
          <cell r="E1823">
            <v>125.65</v>
          </cell>
        </row>
        <row r="1824">
          <cell r="B1824" t="str">
            <v>162210</v>
          </cell>
          <cell r="C1824" t="str">
            <v>DIAMETRO 800 MM</v>
          </cell>
          <cell r="D1824" t="str">
            <v>UN</v>
          </cell>
          <cell r="E1824">
            <v>177.18</v>
          </cell>
        </row>
        <row r="1825">
          <cell r="B1825" t="str">
            <v>162211</v>
          </cell>
          <cell r="C1825" t="str">
            <v>DIAMETRO 900 MM</v>
          </cell>
          <cell r="D1825" t="str">
            <v>UN</v>
          </cell>
          <cell r="E1825">
            <v>214.01</v>
          </cell>
        </row>
        <row r="1826">
          <cell r="B1826" t="str">
            <v>162212</v>
          </cell>
          <cell r="C1826" t="str">
            <v>DIAMETRO 1000 MM</v>
          </cell>
          <cell r="D1826" t="str">
            <v>UN</v>
          </cell>
          <cell r="E1826">
            <v>260.48</v>
          </cell>
        </row>
        <row r="1827">
          <cell r="B1827" t="str">
            <v>162213</v>
          </cell>
          <cell r="C1827" t="str">
            <v>DIAMETRO 1200 MM</v>
          </cell>
          <cell r="D1827" t="str">
            <v>UN</v>
          </cell>
          <cell r="E1827">
            <v>295.63</v>
          </cell>
        </row>
        <row r="1829">
          <cell r="B1829" t="str">
            <v>162300</v>
          </cell>
          <cell r="C1829" t="str">
            <v>MONTAGEM DE EXTREMIDADES DE FERRO FUNDIDO TIPO JM/F</v>
          </cell>
        </row>
        <row r="1830">
          <cell r="B1830" t="str">
            <v>162301</v>
          </cell>
          <cell r="C1830" t="str">
            <v>DIAMETRO 300 MM</v>
          </cell>
          <cell r="D1830" t="str">
            <v>UN</v>
          </cell>
          <cell r="E1830">
            <v>53.42</v>
          </cell>
        </row>
        <row r="1831">
          <cell r="B1831" t="str">
            <v>162302</v>
          </cell>
          <cell r="C1831" t="str">
            <v>DIAMETRO 400 MM</v>
          </cell>
          <cell r="D1831" t="str">
            <v>UN</v>
          </cell>
          <cell r="E1831">
            <v>73.400000000000006</v>
          </cell>
        </row>
        <row r="1832">
          <cell r="B1832" t="str">
            <v>162303</v>
          </cell>
          <cell r="C1832" t="str">
            <v>DIAMETRO 500 MM</v>
          </cell>
          <cell r="D1832" t="str">
            <v>UN</v>
          </cell>
          <cell r="E1832">
            <v>97.34</v>
          </cell>
        </row>
        <row r="1833">
          <cell r="B1833" t="str">
            <v>162304</v>
          </cell>
          <cell r="C1833" t="str">
            <v>DIAMETRO 600 MM</v>
          </cell>
          <cell r="D1833" t="str">
            <v>UN</v>
          </cell>
          <cell r="E1833">
            <v>126.8</v>
          </cell>
        </row>
        <row r="1834">
          <cell r="B1834" t="str">
            <v>162305</v>
          </cell>
          <cell r="C1834" t="str">
            <v>DIAMETRO 700 MM</v>
          </cell>
          <cell r="D1834" t="str">
            <v>UN</v>
          </cell>
          <cell r="E1834">
            <v>166.9</v>
          </cell>
        </row>
        <row r="1835">
          <cell r="B1835" t="str">
            <v>162306</v>
          </cell>
          <cell r="C1835" t="str">
            <v>DIAMETRO 800 MM</v>
          </cell>
          <cell r="D1835" t="str">
            <v>UN</v>
          </cell>
          <cell r="E1835">
            <v>246.1</v>
          </cell>
        </row>
        <row r="1836">
          <cell r="B1836" t="str">
            <v>162307</v>
          </cell>
          <cell r="C1836" t="str">
            <v>DIAMETRO 900 MM</v>
          </cell>
          <cell r="D1836" t="str">
            <v>UN</v>
          </cell>
          <cell r="E1836">
            <v>287.04000000000002</v>
          </cell>
        </row>
        <row r="1837">
          <cell r="B1837" t="str">
            <v>162308</v>
          </cell>
          <cell r="C1837" t="str">
            <v>DIAMETRO 1000 MM</v>
          </cell>
          <cell r="D1837" t="str">
            <v>UN</v>
          </cell>
          <cell r="E1837">
            <v>348.11</v>
          </cell>
        </row>
        <row r="1838">
          <cell r="B1838" t="str">
            <v>162309</v>
          </cell>
          <cell r="C1838" t="str">
            <v>DIAMETRO 1200 MM</v>
          </cell>
          <cell r="D1838" t="str">
            <v>UN</v>
          </cell>
          <cell r="E1838">
            <v>380.2</v>
          </cell>
        </row>
        <row r="1840">
          <cell r="B1840" t="str">
            <v>162400</v>
          </cell>
          <cell r="C1840" t="str">
            <v>MONTAGEM CURVAS DE FERRO FUNDIDO 90 GR TIPO JE</v>
          </cell>
        </row>
        <row r="1841">
          <cell r="B1841" t="str">
            <v>162401</v>
          </cell>
          <cell r="C1841" t="str">
            <v>DIAMETRO 100 MM</v>
          </cell>
          <cell r="D1841" t="str">
            <v>UN</v>
          </cell>
          <cell r="E1841">
            <v>10.3</v>
          </cell>
        </row>
        <row r="1842">
          <cell r="B1842" t="str">
            <v>162402</v>
          </cell>
          <cell r="C1842" t="str">
            <v>DIAMETRO 150 MM</v>
          </cell>
          <cell r="D1842" t="str">
            <v>UN</v>
          </cell>
          <cell r="E1842">
            <v>13.04</v>
          </cell>
        </row>
        <row r="1843">
          <cell r="B1843" t="str">
            <v>162403</v>
          </cell>
          <cell r="C1843" t="str">
            <v>DIAMETRO 200 MM</v>
          </cell>
          <cell r="D1843" t="str">
            <v>UN</v>
          </cell>
          <cell r="E1843">
            <v>17.43</v>
          </cell>
        </row>
        <row r="1844">
          <cell r="B1844" t="str">
            <v>162404</v>
          </cell>
          <cell r="C1844" t="str">
            <v>DIAMETRO 250 MM</v>
          </cell>
          <cell r="D1844" t="str">
            <v>UN</v>
          </cell>
          <cell r="E1844">
            <v>21.55</v>
          </cell>
        </row>
        <row r="1845">
          <cell r="B1845" t="str">
            <v>162405</v>
          </cell>
          <cell r="C1845" t="str">
            <v>DIAMETRO 300 MM</v>
          </cell>
          <cell r="D1845" t="str">
            <v>UN</v>
          </cell>
          <cell r="E1845">
            <v>26.71</v>
          </cell>
        </row>
        <row r="1846">
          <cell r="B1846" t="str">
            <v>162406</v>
          </cell>
          <cell r="C1846" t="str">
            <v>DIAMETRO 400 MM</v>
          </cell>
          <cell r="D1846" t="str">
            <v>UN</v>
          </cell>
          <cell r="E1846">
            <v>36.76</v>
          </cell>
        </row>
        <row r="1847">
          <cell r="B1847" t="str">
            <v>162407</v>
          </cell>
          <cell r="C1847" t="str">
            <v>DIAMETRO 500 MM</v>
          </cell>
          <cell r="D1847" t="str">
            <v>UN</v>
          </cell>
          <cell r="E1847">
            <v>47.57</v>
          </cell>
        </row>
        <row r="1848">
          <cell r="B1848" t="str">
            <v>162408</v>
          </cell>
          <cell r="C1848" t="str">
            <v>DIAMETRO 600 MM</v>
          </cell>
          <cell r="D1848" t="str">
            <v>UN</v>
          </cell>
          <cell r="E1848">
            <v>60.88</v>
          </cell>
        </row>
        <row r="1850">
          <cell r="B1850" t="str">
            <v>162500</v>
          </cell>
          <cell r="C1850" t="str">
            <v>MONTAGEM DE CURVAS DE FERRO FUNDIDO 45 GR TIPO JE</v>
          </cell>
        </row>
        <row r="1851">
          <cell r="B1851" t="str">
            <v>162501</v>
          </cell>
          <cell r="C1851" t="str">
            <v>DIAMETRO 100 MM</v>
          </cell>
          <cell r="D1851" t="str">
            <v>UN</v>
          </cell>
          <cell r="E1851">
            <v>10.25</v>
          </cell>
        </row>
        <row r="1852">
          <cell r="B1852" t="str">
            <v>162502</v>
          </cell>
          <cell r="C1852" t="str">
            <v>DIAMETRO 150 MM</v>
          </cell>
          <cell r="D1852" t="str">
            <v>UN</v>
          </cell>
          <cell r="E1852">
            <v>12.82</v>
          </cell>
        </row>
        <row r="1853">
          <cell r="B1853" t="str">
            <v>162503</v>
          </cell>
          <cell r="C1853" t="str">
            <v>DIAMETRO 200 MM</v>
          </cell>
          <cell r="D1853" t="str">
            <v>UN</v>
          </cell>
          <cell r="E1853">
            <v>17.02</v>
          </cell>
        </row>
        <row r="1854">
          <cell r="B1854" t="str">
            <v>162504</v>
          </cell>
          <cell r="C1854" t="str">
            <v>DIAMETRO 250 MM</v>
          </cell>
          <cell r="D1854" t="str">
            <v>UN</v>
          </cell>
          <cell r="E1854">
            <v>20.86</v>
          </cell>
        </row>
        <row r="1855">
          <cell r="B1855" t="str">
            <v>162505</v>
          </cell>
          <cell r="C1855" t="str">
            <v>DIAMETRO 300 MM</v>
          </cell>
          <cell r="D1855" t="str">
            <v>UN</v>
          </cell>
          <cell r="E1855">
            <v>25.5</v>
          </cell>
        </row>
        <row r="1856">
          <cell r="B1856" t="str">
            <v>162506</v>
          </cell>
          <cell r="C1856" t="str">
            <v>DIAMETRO 400 MM</v>
          </cell>
          <cell r="D1856" t="str">
            <v>UN</v>
          </cell>
          <cell r="E1856">
            <v>34.520000000000003</v>
          </cell>
        </row>
        <row r="1857">
          <cell r="B1857" t="str">
            <v>162507</v>
          </cell>
          <cell r="C1857" t="str">
            <v>DIAMETRO 500 MM</v>
          </cell>
          <cell r="D1857" t="str">
            <v>UN</v>
          </cell>
          <cell r="E1857">
            <v>43.92</v>
          </cell>
        </row>
        <row r="1858">
          <cell r="B1858" t="str">
            <v>162508</v>
          </cell>
          <cell r="C1858" t="str">
            <v>DIAMETRO 600 MM</v>
          </cell>
          <cell r="D1858" t="str">
            <v>UN</v>
          </cell>
          <cell r="E1858">
            <v>55.1</v>
          </cell>
        </row>
        <row r="1860">
          <cell r="B1860" t="str">
            <v>162600</v>
          </cell>
          <cell r="C1860" t="str">
            <v>MONTAGEM DE CURVA DE FERRO FUNDIDO 22 GR 30 MIN. TIPO JE</v>
          </cell>
        </row>
        <row r="1861">
          <cell r="B1861" t="str">
            <v>162601</v>
          </cell>
          <cell r="C1861" t="str">
            <v>DIAMETRO 100 MM</v>
          </cell>
          <cell r="D1861" t="str">
            <v>UN</v>
          </cell>
          <cell r="E1861">
            <v>10.17</v>
          </cell>
        </row>
        <row r="1862">
          <cell r="B1862" t="str">
            <v>162602</v>
          </cell>
          <cell r="C1862" t="str">
            <v>DIAMETRO 150 MM</v>
          </cell>
          <cell r="D1862" t="str">
            <v>UN</v>
          </cell>
          <cell r="E1862">
            <v>12.75</v>
          </cell>
        </row>
        <row r="1863">
          <cell r="B1863" t="str">
            <v>162603</v>
          </cell>
          <cell r="C1863" t="str">
            <v>DIAMETRO 200 MM</v>
          </cell>
          <cell r="D1863" t="str">
            <v>UN</v>
          </cell>
          <cell r="E1863">
            <v>16.739999999999998</v>
          </cell>
        </row>
        <row r="1864">
          <cell r="B1864" t="str">
            <v>162604</v>
          </cell>
          <cell r="C1864" t="str">
            <v>DIAMETRO 250 MM</v>
          </cell>
          <cell r="D1864" t="str">
            <v>UN</v>
          </cell>
          <cell r="E1864">
            <v>20.440000000000001</v>
          </cell>
        </row>
        <row r="1865">
          <cell r="B1865" t="str">
            <v>162605</v>
          </cell>
          <cell r="C1865" t="str">
            <v>DIAMETRO 300 MM</v>
          </cell>
          <cell r="D1865" t="str">
            <v>UN</v>
          </cell>
          <cell r="E1865">
            <v>24.88</v>
          </cell>
        </row>
        <row r="1866">
          <cell r="B1866" t="str">
            <v>162606</v>
          </cell>
          <cell r="C1866" t="str">
            <v>DIAMETRO 400 MM</v>
          </cell>
          <cell r="D1866" t="str">
            <v>UN</v>
          </cell>
          <cell r="E1866">
            <v>33.380000000000003</v>
          </cell>
        </row>
        <row r="1867">
          <cell r="B1867" t="str">
            <v>162607</v>
          </cell>
          <cell r="C1867" t="str">
            <v>DIAMETRO 500 MM</v>
          </cell>
          <cell r="D1867" t="str">
            <v>UN</v>
          </cell>
          <cell r="E1867">
            <v>41.6</v>
          </cell>
        </row>
        <row r="1868">
          <cell r="B1868" t="str">
            <v>162608</v>
          </cell>
          <cell r="C1868" t="str">
            <v>DIAMETRO 600 MM</v>
          </cell>
          <cell r="D1868" t="str">
            <v>UN</v>
          </cell>
          <cell r="E1868">
            <v>51.69</v>
          </cell>
        </row>
        <row r="1870">
          <cell r="B1870" t="str">
            <v>162700</v>
          </cell>
          <cell r="C1870" t="str">
            <v>MONTAGEM DE CURVAS DE FERRO FUNDIDO 11 GR 15 MIN. TIPO JE</v>
          </cell>
        </row>
        <row r="1871">
          <cell r="B1871" t="str">
            <v>162701</v>
          </cell>
          <cell r="C1871" t="str">
            <v>DIAMETRO 300 MM</v>
          </cell>
          <cell r="D1871" t="str">
            <v>UN</v>
          </cell>
          <cell r="E1871">
            <v>24.57</v>
          </cell>
        </row>
        <row r="1872">
          <cell r="B1872" t="str">
            <v>162702</v>
          </cell>
          <cell r="C1872" t="str">
            <v>DIAMETRO 400 MM</v>
          </cell>
          <cell r="D1872" t="str">
            <v>UN</v>
          </cell>
          <cell r="E1872">
            <v>32.729999999999997</v>
          </cell>
        </row>
        <row r="1873">
          <cell r="B1873" t="str">
            <v>162703</v>
          </cell>
          <cell r="C1873" t="str">
            <v>DIAMETRO 500 MM</v>
          </cell>
          <cell r="D1873" t="str">
            <v>UN</v>
          </cell>
          <cell r="E1873">
            <v>40.590000000000003</v>
          </cell>
        </row>
        <row r="1874">
          <cell r="B1874" t="str">
            <v>162704</v>
          </cell>
          <cell r="C1874" t="str">
            <v>DIAMETRO 600 MM</v>
          </cell>
          <cell r="D1874" t="str">
            <v>UN</v>
          </cell>
          <cell r="E1874">
            <v>50.2</v>
          </cell>
        </row>
        <row r="1876">
          <cell r="B1876" t="str">
            <v>162800</v>
          </cell>
          <cell r="C1876" t="str">
            <v>MONTAGEM DE CRUZETAS DE FERRO FUNDIDO TIPO JE</v>
          </cell>
        </row>
        <row r="1877">
          <cell r="B1877" t="str">
            <v>162801</v>
          </cell>
          <cell r="C1877" t="str">
            <v>DIAMETRO 100-50 MM</v>
          </cell>
          <cell r="D1877" t="str">
            <v>UN</v>
          </cell>
          <cell r="E1877">
            <v>20.45</v>
          </cell>
        </row>
        <row r="1878">
          <cell r="B1878" t="str">
            <v>162802</v>
          </cell>
          <cell r="C1878" t="str">
            <v>DIAMETRO 100-75 MM</v>
          </cell>
          <cell r="D1878" t="str">
            <v>UN</v>
          </cell>
          <cell r="E1878">
            <v>20.61</v>
          </cell>
        </row>
        <row r="1879">
          <cell r="B1879" t="str">
            <v>162803</v>
          </cell>
          <cell r="C1879" t="str">
            <v>DIAMETRO 100-100 MM</v>
          </cell>
          <cell r="D1879" t="str">
            <v>UN</v>
          </cell>
          <cell r="E1879">
            <v>20.74</v>
          </cell>
        </row>
        <row r="1880">
          <cell r="B1880" t="str">
            <v>162804</v>
          </cell>
          <cell r="C1880" t="str">
            <v>DIAMETRO 150-50 MM</v>
          </cell>
          <cell r="D1880" t="str">
            <v>UN</v>
          </cell>
          <cell r="E1880">
            <v>15.61</v>
          </cell>
        </row>
        <row r="1881">
          <cell r="B1881" t="str">
            <v>162805</v>
          </cell>
          <cell r="C1881" t="str">
            <v>DIAMETRO 150-75 MM</v>
          </cell>
          <cell r="D1881" t="str">
            <v>UN</v>
          </cell>
          <cell r="E1881">
            <v>24.75</v>
          </cell>
        </row>
        <row r="1882">
          <cell r="B1882" t="str">
            <v>162806</v>
          </cell>
          <cell r="C1882" t="str">
            <v>DIAMETRO 150-100 MM</v>
          </cell>
          <cell r="D1882" t="str">
            <v>UN</v>
          </cell>
          <cell r="E1882">
            <v>25.07</v>
          </cell>
        </row>
        <row r="1883">
          <cell r="B1883" t="str">
            <v>162807</v>
          </cell>
          <cell r="C1883" t="str">
            <v>DIAMETRO 150-150 MM</v>
          </cell>
          <cell r="D1883" t="str">
            <v>UN</v>
          </cell>
          <cell r="E1883">
            <v>25.66</v>
          </cell>
        </row>
        <row r="1884">
          <cell r="B1884" t="str">
            <v>162808</v>
          </cell>
          <cell r="C1884" t="str">
            <v>DIAMETRO 200-50 MM</v>
          </cell>
          <cell r="D1884" t="str">
            <v>UN</v>
          </cell>
          <cell r="E1884">
            <v>18.32</v>
          </cell>
        </row>
        <row r="1885">
          <cell r="B1885" t="str">
            <v>162809</v>
          </cell>
          <cell r="C1885" t="str">
            <v>DIAMETRO 200-75 MM</v>
          </cell>
          <cell r="D1885" t="str">
            <v>UN</v>
          </cell>
          <cell r="E1885">
            <v>20.41</v>
          </cell>
        </row>
        <row r="1886">
          <cell r="B1886" t="str">
            <v>162810</v>
          </cell>
          <cell r="C1886" t="str">
            <v>DIAMETRO 200-100 MM</v>
          </cell>
          <cell r="D1886" t="str">
            <v>UN</v>
          </cell>
          <cell r="E1886">
            <v>32.31</v>
          </cell>
        </row>
        <row r="1887">
          <cell r="B1887" t="str">
            <v>162811</v>
          </cell>
          <cell r="C1887" t="str">
            <v>DIAMETRO 200-200 MM</v>
          </cell>
          <cell r="D1887" t="str">
            <v>UN</v>
          </cell>
          <cell r="E1887">
            <v>33.840000000000003</v>
          </cell>
        </row>
        <row r="1888">
          <cell r="B1888" t="str">
            <v>162812</v>
          </cell>
          <cell r="C1888" t="str">
            <v>DIAMETRO 250-50 MM</v>
          </cell>
          <cell r="D1888" t="str">
            <v>UN</v>
          </cell>
          <cell r="E1888">
            <v>28.78</v>
          </cell>
        </row>
        <row r="1889">
          <cell r="B1889" t="str">
            <v>162813</v>
          </cell>
          <cell r="C1889" t="str">
            <v>DIAMETRO 250-75 MM</v>
          </cell>
          <cell r="D1889" t="str">
            <v>UN</v>
          </cell>
          <cell r="E1889">
            <v>38.86</v>
          </cell>
        </row>
        <row r="1890">
          <cell r="B1890" t="str">
            <v>162814</v>
          </cell>
          <cell r="C1890" t="str">
            <v>DIAMETRO 250-100 MM</v>
          </cell>
          <cell r="D1890" t="str">
            <v>UN</v>
          </cell>
          <cell r="E1890">
            <v>39.15</v>
          </cell>
        </row>
        <row r="1891">
          <cell r="B1891" t="str">
            <v>162815</v>
          </cell>
          <cell r="C1891" t="str">
            <v>DIAMETRO 250-250 MM</v>
          </cell>
          <cell r="D1891" t="str">
            <v>UN</v>
          </cell>
          <cell r="E1891">
            <v>41.2</v>
          </cell>
        </row>
        <row r="1892">
          <cell r="B1892" t="str">
            <v>162816</v>
          </cell>
          <cell r="C1892" t="str">
            <v>DIAMETRO 300-75 MM</v>
          </cell>
          <cell r="D1892" t="str">
            <v>UN</v>
          </cell>
          <cell r="E1892">
            <v>46.7</v>
          </cell>
        </row>
        <row r="1893">
          <cell r="B1893" t="str">
            <v>162817</v>
          </cell>
          <cell r="C1893" t="str">
            <v>DIAMETRO 300-100 MM</v>
          </cell>
          <cell r="D1893" t="str">
            <v>UN</v>
          </cell>
          <cell r="E1893">
            <v>47.14</v>
          </cell>
        </row>
        <row r="1894">
          <cell r="B1894" t="str">
            <v>162818</v>
          </cell>
          <cell r="C1894" t="str">
            <v>DIAMETRO 300-200 MM</v>
          </cell>
          <cell r="D1894" t="str">
            <v>UN</v>
          </cell>
          <cell r="E1894">
            <v>48.79</v>
          </cell>
        </row>
        <row r="1895">
          <cell r="B1895" t="str">
            <v>162819</v>
          </cell>
          <cell r="C1895" t="str">
            <v>DIAMETRO 300-300 MM</v>
          </cell>
          <cell r="D1895" t="str">
            <v>UN</v>
          </cell>
          <cell r="E1895">
            <v>50.43</v>
          </cell>
        </row>
        <row r="1896">
          <cell r="B1896" t="str">
            <v>162820</v>
          </cell>
          <cell r="C1896" t="str">
            <v>DIAMETRO 400-75 MM</v>
          </cell>
          <cell r="D1896" t="str">
            <v>UN</v>
          </cell>
          <cell r="E1896">
            <v>61.35</v>
          </cell>
        </row>
        <row r="1897">
          <cell r="B1897" t="str">
            <v>162821</v>
          </cell>
          <cell r="C1897" t="str">
            <v>DIAMETRO 400-100 MM</v>
          </cell>
          <cell r="D1897" t="str">
            <v>UN</v>
          </cell>
          <cell r="E1897">
            <v>61.79</v>
          </cell>
        </row>
        <row r="1898">
          <cell r="B1898" t="str">
            <v>162822</v>
          </cell>
          <cell r="C1898" t="str">
            <v>DIAMETRO 400-200 MM</v>
          </cell>
          <cell r="D1898" t="str">
            <v>UN</v>
          </cell>
          <cell r="E1898">
            <v>63.66</v>
          </cell>
        </row>
        <row r="1899">
          <cell r="B1899" t="str">
            <v>162823</v>
          </cell>
          <cell r="C1899" t="str">
            <v>DIAMETRO 400-300 MM</v>
          </cell>
          <cell r="D1899" t="str">
            <v>UN</v>
          </cell>
          <cell r="E1899">
            <v>65.400000000000006</v>
          </cell>
        </row>
        <row r="1900">
          <cell r="B1900" t="str">
            <v>162824</v>
          </cell>
          <cell r="C1900" t="str">
            <v>DIAMETRO 400-400 MM</v>
          </cell>
          <cell r="D1900" t="str">
            <v>UN</v>
          </cell>
          <cell r="E1900">
            <v>67.41</v>
          </cell>
        </row>
        <row r="1901">
          <cell r="B1901" t="str">
            <v>162825</v>
          </cell>
          <cell r="C1901" t="str">
            <v>DIAMETRO 500-75 MM</v>
          </cell>
          <cell r="D1901" t="str">
            <v>UN</v>
          </cell>
          <cell r="E1901">
            <v>73.209999999999994</v>
          </cell>
        </row>
        <row r="1902">
          <cell r="B1902" t="str">
            <v>162826</v>
          </cell>
          <cell r="C1902" t="str">
            <v>DIAMETRO 500-100 MM</v>
          </cell>
          <cell r="D1902" t="str">
            <v>UN</v>
          </cell>
          <cell r="E1902">
            <v>75.41</v>
          </cell>
        </row>
        <row r="1903">
          <cell r="B1903" t="str">
            <v>162827</v>
          </cell>
          <cell r="C1903" t="str">
            <v>DIAMETRO 500-200 MM</v>
          </cell>
          <cell r="D1903" t="str">
            <v>UN</v>
          </cell>
          <cell r="E1903">
            <v>77.510000000000005</v>
          </cell>
        </row>
        <row r="1904">
          <cell r="B1904" t="str">
            <v>162828</v>
          </cell>
          <cell r="C1904" t="str">
            <v>DIAMETRO 500-300 MM</v>
          </cell>
          <cell r="D1904" t="str">
            <v>UN</v>
          </cell>
          <cell r="E1904">
            <v>79.73</v>
          </cell>
        </row>
        <row r="1905">
          <cell r="B1905" t="str">
            <v>162829</v>
          </cell>
          <cell r="C1905" t="str">
            <v>DIAMETRO 500-500 MM</v>
          </cell>
          <cell r="D1905" t="str">
            <v>UN</v>
          </cell>
          <cell r="E1905">
            <v>84.58</v>
          </cell>
        </row>
        <row r="1906">
          <cell r="B1906" t="str">
            <v>162830</v>
          </cell>
          <cell r="C1906" t="str">
            <v>DIAMETRO 600-75 MM</v>
          </cell>
          <cell r="D1906" t="str">
            <v>UN</v>
          </cell>
          <cell r="E1906">
            <v>90.7</v>
          </cell>
        </row>
        <row r="1907">
          <cell r="B1907" t="str">
            <v>162831</v>
          </cell>
          <cell r="C1907" t="str">
            <v>DIAMETRO 600-100 MM</v>
          </cell>
          <cell r="D1907" t="str">
            <v>UN</v>
          </cell>
          <cell r="E1907">
            <v>91.69</v>
          </cell>
        </row>
        <row r="1908">
          <cell r="B1908" t="str">
            <v>162832</v>
          </cell>
          <cell r="C1908" t="str">
            <v>DIAMETRO 600-200 MM</v>
          </cell>
          <cell r="D1908" t="str">
            <v>UN</v>
          </cell>
          <cell r="E1908">
            <v>94.33</v>
          </cell>
        </row>
        <row r="1909">
          <cell r="B1909" t="str">
            <v>162833</v>
          </cell>
          <cell r="C1909" t="str">
            <v>DIAMETRO 600-300 MM</v>
          </cell>
          <cell r="D1909" t="str">
            <v>UN</v>
          </cell>
          <cell r="E1909">
            <v>96.86</v>
          </cell>
        </row>
        <row r="1910">
          <cell r="B1910" t="str">
            <v>162834</v>
          </cell>
          <cell r="C1910" t="str">
            <v>DIAMETRO 600-400 MM</v>
          </cell>
          <cell r="D1910" t="str">
            <v>UN</v>
          </cell>
          <cell r="E1910">
            <v>99.4</v>
          </cell>
        </row>
        <row r="1911">
          <cell r="B1911" t="str">
            <v>162835</v>
          </cell>
          <cell r="C1911" t="str">
            <v>DIAMETRO 600-600 MM</v>
          </cell>
          <cell r="D1911" t="str">
            <v>UN</v>
          </cell>
          <cell r="E1911">
            <v>106.42</v>
          </cell>
        </row>
        <row r="1913">
          <cell r="B1913" t="str">
            <v>162900</v>
          </cell>
          <cell r="C1913" t="str">
            <v>MONTAGEM DE TES DE FERRO FUNDIDO TIPO JE</v>
          </cell>
        </row>
        <row r="1914">
          <cell r="B1914" t="str">
            <v>162901</v>
          </cell>
          <cell r="C1914" t="str">
            <v>DIAMETRO 100-50 MM</v>
          </cell>
          <cell r="D1914" t="str">
            <v>UN</v>
          </cell>
          <cell r="E1914">
            <v>12.92</v>
          </cell>
        </row>
        <row r="1915">
          <cell r="B1915" t="str">
            <v>162902</v>
          </cell>
          <cell r="C1915" t="str">
            <v>DIAMETRO 100-75 MM</v>
          </cell>
          <cell r="D1915" t="str">
            <v>UN</v>
          </cell>
          <cell r="E1915">
            <v>12.99</v>
          </cell>
        </row>
        <row r="1916">
          <cell r="B1916" t="str">
            <v>162903</v>
          </cell>
          <cell r="C1916" t="str">
            <v>DIAMETRO 100-100 MM</v>
          </cell>
          <cell r="D1916" t="str">
            <v>UN</v>
          </cell>
          <cell r="E1916">
            <v>15.48</v>
          </cell>
        </row>
        <row r="1917">
          <cell r="B1917" t="str">
            <v>162904</v>
          </cell>
          <cell r="C1917" t="str">
            <v>DIAMETRO 150-50 MM</v>
          </cell>
          <cell r="D1917" t="str">
            <v>UN</v>
          </cell>
          <cell r="E1917">
            <v>15.44</v>
          </cell>
        </row>
        <row r="1918">
          <cell r="B1918" t="str">
            <v>162905</v>
          </cell>
          <cell r="C1918" t="str">
            <v>DIAMETRO 150-75 MM</v>
          </cell>
          <cell r="D1918" t="str">
            <v>UN</v>
          </cell>
          <cell r="E1918">
            <v>15.49</v>
          </cell>
        </row>
        <row r="1919">
          <cell r="B1919" t="str">
            <v>162906</v>
          </cell>
          <cell r="C1919" t="str">
            <v>DIAMETRO 150-100 MM</v>
          </cell>
          <cell r="D1919" t="str">
            <v>UN</v>
          </cell>
          <cell r="E1919">
            <v>18.100000000000001</v>
          </cell>
        </row>
        <row r="1920">
          <cell r="B1920" t="str">
            <v>162907</v>
          </cell>
          <cell r="C1920" t="str">
            <v>DIAMETRO 150-150 MM</v>
          </cell>
          <cell r="D1920" t="str">
            <v>UN</v>
          </cell>
          <cell r="E1920">
            <v>19.41</v>
          </cell>
        </row>
        <row r="1921">
          <cell r="B1921" t="str">
            <v>162908</v>
          </cell>
          <cell r="C1921" t="str">
            <v>DIAMETRO 200-50 MM</v>
          </cell>
          <cell r="D1921" t="str">
            <v>UN</v>
          </cell>
          <cell r="E1921">
            <v>19.37</v>
          </cell>
        </row>
        <row r="1922">
          <cell r="B1922" t="str">
            <v>162909</v>
          </cell>
          <cell r="C1922" t="str">
            <v>DIAMETRO 200-75 MM</v>
          </cell>
          <cell r="D1922" t="str">
            <v>UN</v>
          </cell>
          <cell r="E1922">
            <v>19.57</v>
          </cell>
        </row>
        <row r="1923">
          <cell r="B1923" t="str">
            <v>162910</v>
          </cell>
          <cell r="C1923" t="str">
            <v>DIAMETRO 200-100 MM</v>
          </cell>
          <cell r="D1923" t="str">
            <v>UN</v>
          </cell>
          <cell r="E1923">
            <v>22.13</v>
          </cell>
        </row>
        <row r="1924">
          <cell r="B1924" t="str">
            <v>162911</v>
          </cell>
          <cell r="C1924" t="str">
            <v>DIAMETRO 200-200 MM</v>
          </cell>
          <cell r="D1924" t="str">
            <v>UN</v>
          </cell>
          <cell r="E1924">
            <v>25.69</v>
          </cell>
        </row>
        <row r="1925">
          <cell r="B1925" t="str">
            <v>162912</v>
          </cell>
          <cell r="C1925" t="str">
            <v>DIAMETRO 250-50 MM</v>
          </cell>
          <cell r="D1925" t="str">
            <v>UN</v>
          </cell>
          <cell r="E1925">
            <v>22.92</v>
          </cell>
        </row>
        <row r="1926">
          <cell r="B1926" t="str">
            <v>162913</v>
          </cell>
          <cell r="C1926" t="str">
            <v>DIAMETRO 250-75 MM</v>
          </cell>
          <cell r="D1926" t="str">
            <v>UN</v>
          </cell>
          <cell r="E1926">
            <v>23.14</v>
          </cell>
        </row>
        <row r="1927">
          <cell r="B1927" t="str">
            <v>162914</v>
          </cell>
          <cell r="C1927" t="str">
            <v>DIAMETRO 250-100 MM</v>
          </cell>
          <cell r="D1927" t="str">
            <v>UN</v>
          </cell>
          <cell r="E1927">
            <v>25.81</v>
          </cell>
        </row>
        <row r="1928">
          <cell r="B1928" t="str">
            <v>162915</v>
          </cell>
          <cell r="C1928" t="str">
            <v>DIAMETRO 250-250 MM</v>
          </cell>
          <cell r="D1928" t="str">
            <v>UN</v>
          </cell>
          <cell r="E1928">
            <v>31.33</v>
          </cell>
        </row>
        <row r="1929">
          <cell r="B1929" t="str">
            <v>162916</v>
          </cell>
          <cell r="C1929" t="str">
            <v>DIAMETRO 300-75 MM</v>
          </cell>
          <cell r="D1929" t="str">
            <v>UN</v>
          </cell>
          <cell r="E1929">
            <v>27.47</v>
          </cell>
        </row>
        <row r="1930">
          <cell r="B1930" t="str">
            <v>162917</v>
          </cell>
          <cell r="C1930" t="str">
            <v>DIAMETRO 300-100 MM</v>
          </cell>
          <cell r="D1930" t="str">
            <v>UN</v>
          </cell>
          <cell r="E1930">
            <v>30.25</v>
          </cell>
        </row>
        <row r="1931">
          <cell r="B1931" t="str">
            <v>162918</v>
          </cell>
          <cell r="C1931" t="str">
            <v>DIAMETRO 300-150 MM</v>
          </cell>
          <cell r="D1931" t="str">
            <v>UN</v>
          </cell>
          <cell r="E1931">
            <v>31.65</v>
          </cell>
        </row>
        <row r="1932">
          <cell r="B1932" t="str">
            <v>162919</v>
          </cell>
          <cell r="C1932" t="str">
            <v>DIAMETRO 300-200 MM</v>
          </cell>
          <cell r="D1932" t="str">
            <v>UN</v>
          </cell>
          <cell r="E1932">
            <v>33.869999999999997</v>
          </cell>
        </row>
        <row r="1933">
          <cell r="B1933" t="str">
            <v>162920</v>
          </cell>
          <cell r="C1933" t="str">
            <v>DIAMETRO 300-250 MM</v>
          </cell>
          <cell r="D1933" t="str">
            <v>UN</v>
          </cell>
          <cell r="E1933">
            <v>35.92</v>
          </cell>
        </row>
        <row r="1934">
          <cell r="B1934" t="str">
            <v>162921</v>
          </cell>
          <cell r="C1934" t="str">
            <v>DIAMETRO 300-300 MM</v>
          </cell>
          <cell r="D1934" t="str">
            <v>UN</v>
          </cell>
          <cell r="E1934">
            <v>38.54</v>
          </cell>
        </row>
        <row r="1935">
          <cell r="B1935" t="str">
            <v>162922</v>
          </cell>
          <cell r="C1935" t="str">
            <v>DIAMETRO 400-75 MM</v>
          </cell>
          <cell r="D1935" t="str">
            <v>UN</v>
          </cell>
          <cell r="E1935">
            <v>35.81</v>
          </cell>
        </row>
        <row r="1936">
          <cell r="B1936" t="str">
            <v>162923</v>
          </cell>
          <cell r="C1936" t="str">
            <v>DIAMETRO 400-100 MM</v>
          </cell>
          <cell r="D1936" t="str">
            <v>UN</v>
          </cell>
          <cell r="E1936">
            <v>38.57</v>
          </cell>
        </row>
        <row r="1937">
          <cell r="B1937" t="str">
            <v>162924</v>
          </cell>
          <cell r="C1937" t="str">
            <v>DIAMETRO 400-200 MM</v>
          </cell>
          <cell r="D1937" t="str">
            <v>UN</v>
          </cell>
          <cell r="E1937">
            <v>42.58</v>
          </cell>
        </row>
        <row r="1938">
          <cell r="B1938" t="str">
            <v>162925</v>
          </cell>
          <cell r="C1938" t="str">
            <v>DIAMETRO 400-300 MM</v>
          </cell>
          <cell r="D1938" t="str">
            <v>UN</v>
          </cell>
          <cell r="E1938">
            <v>47.29</v>
          </cell>
        </row>
        <row r="1939">
          <cell r="B1939" t="str">
            <v>162926</v>
          </cell>
          <cell r="C1939" t="str">
            <v>DIAMETRO 400-400 MM</v>
          </cell>
          <cell r="D1939" t="str">
            <v>UN</v>
          </cell>
          <cell r="E1939">
            <v>51.96</v>
          </cell>
        </row>
        <row r="1940">
          <cell r="B1940" t="str">
            <v>162927</v>
          </cell>
          <cell r="C1940" t="str">
            <v>DIAMETRO 500-100 MM</v>
          </cell>
          <cell r="D1940" t="str">
            <v>UN</v>
          </cell>
          <cell r="E1940">
            <v>46.43</v>
          </cell>
        </row>
        <row r="1941">
          <cell r="B1941" t="str">
            <v>162928</v>
          </cell>
          <cell r="C1941" t="str">
            <v>DIAMETRO 500-200 MM</v>
          </cell>
          <cell r="D1941" t="str">
            <v>UN</v>
          </cell>
          <cell r="E1941">
            <v>50.95</v>
          </cell>
        </row>
        <row r="1942">
          <cell r="B1942" t="str">
            <v>162929</v>
          </cell>
          <cell r="C1942" t="str">
            <v>DIAMETRO 500-300 MM</v>
          </cell>
          <cell r="D1942" t="str">
            <v>UN</v>
          </cell>
          <cell r="E1942">
            <v>55.99</v>
          </cell>
        </row>
        <row r="1943">
          <cell r="B1943" t="str">
            <v>162930</v>
          </cell>
          <cell r="C1943" t="str">
            <v>DIAMETRO 500-500 MM</v>
          </cell>
          <cell r="D1943" t="str">
            <v>UN</v>
          </cell>
          <cell r="E1943">
            <v>65.67</v>
          </cell>
        </row>
        <row r="1944">
          <cell r="B1944" t="str">
            <v>162931</v>
          </cell>
          <cell r="C1944" t="str">
            <v>DIAMETRO 600-100 MM</v>
          </cell>
          <cell r="D1944" t="str">
            <v>UN</v>
          </cell>
          <cell r="E1944">
            <v>56.12</v>
          </cell>
        </row>
        <row r="1945">
          <cell r="B1945" t="str">
            <v>162932</v>
          </cell>
          <cell r="C1945" t="str">
            <v>DIAMETRO 600-200 MM</v>
          </cell>
          <cell r="D1945" t="str">
            <v>UN</v>
          </cell>
          <cell r="E1945">
            <v>61.04</v>
          </cell>
        </row>
        <row r="1946">
          <cell r="B1946" t="str">
            <v>162933</v>
          </cell>
          <cell r="C1946" t="str">
            <v>DIAMETRO 600-300 MM</v>
          </cell>
          <cell r="D1946" t="str">
            <v>UN</v>
          </cell>
          <cell r="E1946">
            <v>71.42</v>
          </cell>
        </row>
        <row r="1947">
          <cell r="B1947" t="str">
            <v>162934</v>
          </cell>
          <cell r="C1947" t="str">
            <v>DIAMETRO 600-400 MM</v>
          </cell>
          <cell r="D1947" t="str">
            <v>UN</v>
          </cell>
          <cell r="E1947">
            <v>81.48</v>
          </cell>
        </row>
        <row r="1948">
          <cell r="B1948" t="str">
            <v>162935</v>
          </cell>
          <cell r="C1948" t="str">
            <v>DIAMETRO 600- 600 MM</v>
          </cell>
          <cell r="D1948" t="str">
            <v>UN</v>
          </cell>
          <cell r="E1948">
            <v>103.72</v>
          </cell>
        </row>
        <row r="1950">
          <cell r="B1950" t="str">
            <v>163000</v>
          </cell>
          <cell r="C1950" t="str">
            <v>MONTAGEM DE TES DE FERRO FUNDIDO TIPO JE/F</v>
          </cell>
        </row>
        <row r="1951">
          <cell r="B1951" t="str">
            <v>163001</v>
          </cell>
          <cell r="C1951" t="str">
            <v>DIAMETRO 100-50 MM</v>
          </cell>
          <cell r="D1951" t="str">
            <v>UN</v>
          </cell>
          <cell r="E1951">
            <v>13.43</v>
          </cell>
        </row>
        <row r="1952">
          <cell r="B1952" t="str">
            <v>163002</v>
          </cell>
          <cell r="C1952" t="str">
            <v>DIAMETRO 150-50 MM</v>
          </cell>
          <cell r="D1952" t="str">
            <v>UN</v>
          </cell>
          <cell r="E1952">
            <v>15.46</v>
          </cell>
        </row>
        <row r="1953">
          <cell r="B1953" t="str">
            <v>163003</v>
          </cell>
          <cell r="C1953" t="str">
            <v>DIAMETRO 150-75 MM</v>
          </cell>
          <cell r="D1953" t="str">
            <v>UN</v>
          </cell>
          <cell r="E1953">
            <v>15.6</v>
          </cell>
        </row>
        <row r="1954">
          <cell r="B1954" t="str">
            <v>163004</v>
          </cell>
          <cell r="C1954" t="str">
            <v>DIAMETRO 200-50 MM</v>
          </cell>
          <cell r="D1954" t="str">
            <v>UN</v>
          </cell>
          <cell r="E1954">
            <v>19.53</v>
          </cell>
        </row>
        <row r="1955">
          <cell r="B1955" t="str">
            <v>163005</v>
          </cell>
          <cell r="C1955" t="str">
            <v>DIAMETRO 200-75 MM</v>
          </cell>
          <cell r="D1955" t="str">
            <v>UN</v>
          </cell>
          <cell r="E1955">
            <v>19.77</v>
          </cell>
        </row>
        <row r="1956">
          <cell r="B1956" t="str">
            <v>163006</v>
          </cell>
          <cell r="C1956" t="str">
            <v>DIAMETRO 200-100 MM</v>
          </cell>
          <cell r="D1956" t="str">
            <v>UN</v>
          </cell>
          <cell r="E1956">
            <v>23.22</v>
          </cell>
        </row>
        <row r="1957">
          <cell r="B1957" t="str">
            <v>163007</v>
          </cell>
          <cell r="C1957" t="str">
            <v>DIAMETRO 250-50 MM</v>
          </cell>
          <cell r="D1957" t="str">
            <v>UN</v>
          </cell>
          <cell r="E1957">
            <v>23.03</v>
          </cell>
        </row>
        <row r="1958">
          <cell r="B1958" t="str">
            <v>163008</v>
          </cell>
          <cell r="C1958" t="str">
            <v>DIAMETRO 250-75 MM</v>
          </cell>
          <cell r="D1958" t="str">
            <v>UN</v>
          </cell>
          <cell r="E1958">
            <v>23.24</v>
          </cell>
        </row>
        <row r="1959">
          <cell r="B1959" t="str">
            <v>163009</v>
          </cell>
          <cell r="C1959" t="str">
            <v>DIAMETRO 250-100 MM</v>
          </cell>
          <cell r="D1959" t="str">
            <v>UN</v>
          </cell>
          <cell r="E1959">
            <v>26.89</v>
          </cell>
        </row>
        <row r="1960">
          <cell r="B1960" t="str">
            <v>163010</v>
          </cell>
          <cell r="C1960" t="str">
            <v>DIAMETRO 300-100 MM</v>
          </cell>
          <cell r="D1960" t="str">
            <v>UN</v>
          </cell>
          <cell r="E1960">
            <v>31.36</v>
          </cell>
        </row>
        <row r="1961">
          <cell r="B1961" t="str">
            <v>163011</v>
          </cell>
          <cell r="C1961" t="str">
            <v>DIAMETRO 300-200 MM</v>
          </cell>
          <cell r="D1961" t="str">
            <v>UN</v>
          </cell>
          <cell r="E1961">
            <v>36.380000000000003</v>
          </cell>
        </row>
        <row r="1962">
          <cell r="B1962" t="str">
            <v>163012</v>
          </cell>
          <cell r="C1962" t="str">
            <v>DIAMETRO 300-300 MM</v>
          </cell>
          <cell r="D1962" t="str">
            <v>UN</v>
          </cell>
          <cell r="E1962">
            <v>44.63</v>
          </cell>
        </row>
        <row r="1963">
          <cell r="B1963" t="str">
            <v>163013</v>
          </cell>
          <cell r="C1963" t="str">
            <v>DIAMETRO 400-100 MM</v>
          </cell>
          <cell r="D1963" t="str">
            <v>UN</v>
          </cell>
          <cell r="E1963">
            <v>39.840000000000003</v>
          </cell>
        </row>
        <row r="1964">
          <cell r="B1964" t="str">
            <v>163014</v>
          </cell>
          <cell r="C1964" t="str">
            <v>DIAMETRO 400-200 MM</v>
          </cell>
          <cell r="D1964" t="str">
            <v>UN</v>
          </cell>
          <cell r="E1964">
            <v>45.12</v>
          </cell>
        </row>
        <row r="1965">
          <cell r="B1965" t="str">
            <v>163015</v>
          </cell>
          <cell r="C1965" t="str">
            <v>DIAMETRO 400-300 MM</v>
          </cell>
          <cell r="D1965" t="str">
            <v>UN</v>
          </cell>
          <cell r="E1965">
            <v>53.49</v>
          </cell>
        </row>
        <row r="1966">
          <cell r="B1966" t="str">
            <v>163016</v>
          </cell>
          <cell r="C1966" t="str">
            <v>DIAMETRO 400-400 MM</v>
          </cell>
          <cell r="D1966" t="str">
            <v>UN</v>
          </cell>
          <cell r="E1966">
            <v>61.1</v>
          </cell>
        </row>
        <row r="1967">
          <cell r="B1967" t="str">
            <v>163017</v>
          </cell>
          <cell r="C1967" t="str">
            <v>DIAMETRO 500-100 MM</v>
          </cell>
          <cell r="D1967" t="str">
            <v>UN</v>
          </cell>
          <cell r="E1967">
            <v>47.9</v>
          </cell>
        </row>
        <row r="1968">
          <cell r="B1968" t="str">
            <v>163018</v>
          </cell>
          <cell r="C1968" t="str">
            <v>DIAMETRO 500-200 MM</v>
          </cell>
          <cell r="D1968" t="str">
            <v>UN</v>
          </cell>
          <cell r="E1968">
            <v>53.58</v>
          </cell>
        </row>
        <row r="1969">
          <cell r="B1969" t="str">
            <v>163019</v>
          </cell>
          <cell r="C1969" t="str">
            <v>DIAMETRO 500-300 MM</v>
          </cell>
          <cell r="D1969" t="str">
            <v>UN</v>
          </cell>
          <cell r="E1969">
            <v>62.24</v>
          </cell>
        </row>
        <row r="1970">
          <cell r="B1970" t="str">
            <v>163020</v>
          </cell>
          <cell r="C1970" t="str">
            <v>DIAMETRO 500-500 MM</v>
          </cell>
          <cell r="D1970" t="str">
            <v>UN</v>
          </cell>
          <cell r="E1970">
            <v>79.38</v>
          </cell>
        </row>
        <row r="1971">
          <cell r="B1971" t="str">
            <v>163021</v>
          </cell>
          <cell r="C1971" t="str">
            <v>DIAMETRO 600-100 MM</v>
          </cell>
          <cell r="D1971" t="str">
            <v>UN</v>
          </cell>
          <cell r="E1971">
            <v>57.12</v>
          </cell>
        </row>
        <row r="1972">
          <cell r="B1972" t="str">
            <v>163022</v>
          </cell>
          <cell r="C1972" t="str">
            <v>DIAMETRO 600-200 MM</v>
          </cell>
          <cell r="D1972" t="str">
            <v>UN</v>
          </cell>
          <cell r="E1972">
            <v>63.58</v>
          </cell>
        </row>
        <row r="1973">
          <cell r="B1973" t="str">
            <v>163023</v>
          </cell>
          <cell r="C1973" t="str">
            <v>DIAMETRO 600-400 MM</v>
          </cell>
          <cell r="D1973" t="str">
            <v>UN</v>
          </cell>
          <cell r="E1973">
            <v>81.3</v>
          </cell>
        </row>
        <row r="1974">
          <cell r="B1974" t="str">
            <v>163024</v>
          </cell>
          <cell r="C1974" t="str">
            <v>DIAMETRO 600-600 MM</v>
          </cell>
          <cell r="D1974" t="str">
            <v>UN</v>
          </cell>
          <cell r="E1974">
            <v>102.74</v>
          </cell>
        </row>
        <row r="1976">
          <cell r="B1976" t="str">
            <v>163100</v>
          </cell>
          <cell r="C1976" t="str">
            <v>MONTAGEM DE REDUCOES DE FERRO FUNDIDO TIPO JE (P/B)</v>
          </cell>
        </row>
        <row r="1977">
          <cell r="B1977" t="str">
            <v>163101</v>
          </cell>
          <cell r="C1977" t="str">
            <v>DIAMETRO 100-50 MM</v>
          </cell>
          <cell r="D1977" t="str">
            <v>UN</v>
          </cell>
          <cell r="E1977">
            <v>7.44</v>
          </cell>
        </row>
        <row r="1978">
          <cell r="B1978" t="str">
            <v>163102</v>
          </cell>
          <cell r="C1978" t="str">
            <v>DIAMETRO 100-75 MM</v>
          </cell>
          <cell r="D1978" t="str">
            <v>UN</v>
          </cell>
          <cell r="E1978">
            <v>7.46</v>
          </cell>
        </row>
        <row r="1979">
          <cell r="B1979" t="str">
            <v>163103</v>
          </cell>
          <cell r="C1979" t="str">
            <v>DIAMETRO 150-75 MM</v>
          </cell>
          <cell r="D1979" t="str">
            <v>UN</v>
          </cell>
          <cell r="E1979">
            <v>8.8000000000000007</v>
          </cell>
        </row>
        <row r="1980">
          <cell r="B1980" t="str">
            <v>163104</v>
          </cell>
          <cell r="C1980" t="str">
            <v>DIAMETRO 150-100 MM</v>
          </cell>
          <cell r="D1980" t="str">
            <v>UN</v>
          </cell>
          <cell r="E1980">
            <v>11.27</v>
          </cell>
        </row>
        <row r="1981">
          <cell r="B1981" t="str">
            <v>163105</v>
          </cell>
          <cell r="C1981" t="str">
            <v>DIAMETRO 200-100 MM</v>
          </cell>
          <cell r="D1981" t="str">
            <v>UN</v>
          </cell>
          <cell r="E1981">
            <v>13.4</v>
          </cell>
        </row>
        <row r="1982">
          <cell r="B1982" t="str">
            <v>163106</v>
          </cell>
          <cell r="C1982" t="str">
            <v>DIAMETRO 200-150 MM</v>
          </cell>
          <cell r="D1982" t="str">
            <v>UN</v>
          </cell>
          <cell r="E1982">
            <v>14.45</v>
          </cell>
        </row>
        <row r="1983">
          <cell r="B1983" t="str">
            <v>163107</v>
          </cell>
          <cell r="C1983" t="str">
            <v>DIAMETRO 250-150 MM</v>
          </cell>
          <cell r="D1983" t="str">
            <v>UN</v>
          </cell>
          <cell r="E1983">
            <v>18.73</v>
          </cell>
        </row>
        <row r="1984">
          <cell r="B1984" t="str">
            <v>163108</v>
          </cell>
          <cell r="C1984" t="str">
            <v>DIAMETRO 250-200 MM</v>
          </cell>
          <cell r="D1984" t="str">
            <v>UN</v>
          </cell>
          <cell r="E1984">
            <v>20.010000000000002</v>
          </cell>
        </row>
        <row r="1985">
          <cell r="B1985" t="str">
            <v>163109</v>
          </cell>
          <cell r="C1985" t="str">
            <v>DIAMETRO 300-150 MM</v>
          </cell>
          <cell r="D1985" t="str">
            <v>UN</v>
          </cell>
          <cell r="E1985">
            <v>21.18</v>
          </cell>
        </row>
        <row r="1986">
          <cell r="B1986" t="str">
            <v>163110</v>
          </cell>
          <cell r="C1986" t="str">
            <v>DIAMETRO 300-200 MM</v>
          </cell>
          <cell r="D1986" t="str">
            <v>UN</v>
          </cell>
          <cell r="E1986">
            <v>22.57</v>
          </cell>
        </row>
        <row r="1987">
          <cell r="B1987" t="str">
            <v>163111</v>
          </cell>
          <cell r="C1987" t="str">
            <v>DIAMETRO 300-250 MM</v>
          </cell>
          <cell r="D1987" t="str">
            <v>UN</v>
          </cell>
          <cell r="E1987">
            <v>25.27</v>
          </cell>
        </row>
        <row r="1988">
          <cell r="B1988" t="str">
            <v>163112</v>
          </cell>
          <cell r="C1988" t="str">
            <v>DIAMETRO 350-200 MM</v>
          </cell>
          <cell r="D1988" t="str">
            <v>UN</v>
          </cell>
          <cell r="E1988">
            <v>26.42</v>
          </cell>
        </row>
        <row r="1989">
          <cell r="B1989" t="str">
            <v>163113</v>
          </cell>
          <cell r="C1989" t="str">
            <v>DIAMETRO 350-250 MM</v>
          </cell>
          <cell r="D1989" t="str">
            <v>UN</v>
          </cell>
          <cell r="E1989">
            <v>29.15</v>
          </cell>
        </row>
        <row r="1990">
          <cell r="B1990" t="str">
            <v>163114</v>
          </cell>
          <cell r="C1990" t="str">
            <v>DIAMETRO 350-300 MM</v>
          </cell>
          <cell r="D1990" t="str">
            <v>UN</v>
          </cell>
          <cell r="E1990">
            <v>32.700000000000003</v>
          </cell>
        </row>
        <row r="1991">
          <cell r="B1991" t="str">
            <v>163115</v>
          </cell>
          <cell r="C1991" t="str">
            <v>DIAMETRO 400-250 MM</v>
          </cell>
          <cell r="D1991" t="str">
            <v>UN</v>
          </cell>
          <cell r="E1991">
            <v>30.01</v>
          </cell>
        </row>
        <row r="1992">
          <cell r="B1992" t="str">
            <v>163116</v>
          </cell>
          <cell r="C1992" t="str">
            <v>DIAMETRO 400- 300 MM</v>
          </cell>
          <cell r="D1992" t="str">
            <v>UN</v>
          </cell>
          <cell r="E1992">
            <v>33.58</v>
          </cell>
        </row>
        <row r="1993">
          <cell r="B1993" t="str">
            <v>163117</v>
          </cell>
          <cell r="C1993" t="str">
            <v>DIAMETRO 400- 350 MM</v>
          </cell>
          <cell r="D1993" t="str">
            <v>UN</v>
          </cell>
          <cell r="E1993">
            <v>36.130000000000003</v>
          </cell>
        </row>
        <row r="1994">
          <cell r="B1994" t="str">
            <v>163118</v>
          </cell>
          <cell r="C1994" t="str">
            <v>DIAMETRO 500- 350 MM</v>
          </cell>
          <cell r="D1994" t="str">
            <v>UN</v>
          </cell>
          <cell r="E1994">
            <v>40.81</v>
          </cell>
        </row>
        <row r="1995">
          <cell r="B1995" t="str">
            <v>163119</v>
          </cell>
          <cell r="C1995" t="str">
            <v>DIAMETRO 500- 400 MM</v>
          </cell>
          <cell r="D1995" t="str">
            <v>UN</v>
          </cell>
          <cell r="E1995">
            <v>43.27</v>
          </cell>
        </row>
        <row r="1996">
          <cell r="B1996" t="str">
            <v>163120</v>
          </cell>
          <cell r="C1996" t="str">
            <v>DIAMETRO 600- 400 MM</v>
          </cell>
          <cell r="D1996" t="str">
            <v>UN</v>
          </cell>
          <cell r="E1996">
            <v>50.08</v>
          </cell>
        </row>
        <row r="1997">
          <cell r="B1997" t="str">
            <v>163121</v>
          </cell>
          <cell r="C1997" t="str">
            <v>DIAMETRO 600- 500 MM</v>
          </cell>
          <cell r="D1997" t="str">
            <v>UN</v>
          </cell>
          <cell r="E1997">
            <v>55.64</v>
          </cell>
        </row>
        <row r="1999">
          <cell r="B1999" t="str">
            <v>163200</v>
          </cell>
          <cell r="C1999" t="str">
            <v>MONTAGEM DE LUVAS FOFO TIPO JE</v>
          </cell>
        </row>
        <row r="2000">
          <cell r="B2000" t="str">
            <v>163201</v>
          </cell>
          <cell r="C2000" t="str">
            <v>DIAMETRO 100 MM</v>
          </cell>
          <cell r="D2000" t="str">
            <v>UN</v>
          </cell>
          <cell r="E2000">
            <v>10.25</v>
          </cell>
        </row>
        <row r="2001">
          <cell r="B2001" t="str">
            <v>163202</v>
          </cell>
          <cell r="C2001" t="str">
            <v>DIAMETRO 150 MM</v>
          </cell>
          <cell r="D2001" t="str">
            <v>UN</v>
          </cell>
          <cell r="E2001">
            <v>12.75</v>
          </cell>
        </row>
        <row r="2002">
          <cell r="B2002" t="str">
            <v>163203</v>
          </cell>
          <cell r="C2002" t="str">
            <v>DIAMETRO 200 MM</v>
          </cell>
          <cell r="D2002" t="str">
            <v>UN</v>
          </cell>
          <cell r="E2002">
            <v>16.809999999999999</v>
          </cell>
        </row>
        <row r="2003">
          <cell r="B2003" t="str">
            <v>163204</v>
          </cell>
          <cell r="C2003" t="str">
            <v>DIAMETRO 250 MM</v>
          </cell>
          <cell r="D2003" t="str">
            <v>UN</v>
          </cell>
          <cell r="E2003">
            <v>20.5</v>
          </cell>
        </row>
        <row r="2004">
          <cell r="B2004" t="str">
            <v>163205</v>
          </cell>
          <cell r="C2004" t="str">
            <v>DIAMETRO 300 MM</v>
          </cell>
          <cell r="D2004" t="str">
            <v>UN</v>
          </cell>
          <cell r="E2004">
            <v>24.77</v>
          </cell>
        </row>
        <row r="2005">
          <cell r="B2005" t="str">
            <v>163206</v>
          </cell>
          <cell r="C2005" t="str">
            <v>DIAMETRO 400 MM</v>
          </cell>
          <cell r="D2005" t="str">
            <v>UN</v>
          </cell>
          <cell r="E2005">
            <v>32.93</v>
          </cell>
        </row>
        <row r="2006">
          <cell r="B2006" t="str">
            <v>163207</v>
          </cell>
          <cell r="C2006" t="str">
            <v>DIAMETRO 500 MM</v>
          </cell>
          <cell r="D2006" t="str">
            <v>UN</v>
          </cell>
          <cell r="E2006">
            <v>40.729999999999997</v>
          </cell>
        </row>
        <row r="2007">
          <cell r="B2007" t="str">
            <v>163208</v>
          </cell>
          <cell r="C2007" t="str">
            <v>DIAMETRO 600 MM</v>
          </cell>
          <cell r="D2007" t="str">
            <v>UN</v>
          </cell>
          <cell r="E2007">
            <v>50.2</v>
          </cell>
        </row>
        <row r="2009">
          <cell r="B2009" t="str">
            <v>163300</v>
          </cell>
          <cell r="C2009" t="str">
            <v>MONTAGEM DE CAP DE FERRO FUNDIDO TIPO JE</v>
          </cell>
        </row>
        <row r="2010">
          <cell r="B2010" t="str">
            <v>163301</v>
          </cell>
          <cell r="C2010" t="str">
            <v>DIAMETRO 100 MM</v>
          </cell>
          <cell r="D2010" t="str">
            <v>UN</v>
          </cell>
          <cell r="E2010">
            <v>5.05</v>
          </cell>
        </row>
        <row r="2011">
          <cell r="B2011" t="str">
            <v>163302</v>
          </cell>
          <cell r="C2011" t="str">
            <v>DIAMETRO 150 MM</v>
          </cell>
          <cell r="D2011" t="str">
            <v>UN</v>
          </cell>
          <cell r="E2011">
            <v>6.41</v>
          </cell>
        </row>
        <row r="2012">
          <cell r="B2012" t="str">
            <v>163303</v>
          </cell>
          <cell r="C2012" t="str">
            <v>DIAMETRO 200 MM</v>
          </cell>
          <cell r="D2012" t="str">
            <v>UN</v>
          </cell>
          <cell r="E2012">
            <v>8.4499999999999993</v>
          </cell>
        </row>
        <row r="2013">
          <cell r="B2013" t="str">
            <v>163304</v>
          </cell>
          <cell r="C2013" t="str">
            <v>DIAMETRO 250 MM</v>
          </cell>
          <cell r="D2013" t="str">
            <v>UN</v>
          </cell>
          <cell r="E2013">
            <v>10.37</v>
          </cell>
        </row>
        <row r="2014">
          <cell r="B2014" t="str">
            <v>163305</v>
          </cell>
          <cell r="C2014" t="str">
            <v>DIAMETRO 300 MM</v>
          </cell>
          <cell r="D2014" t="str">
            <v>UN</v>
          </cell>
          <cell r="E2014">
            <v>13.12</v>
          </cell>
        </row>
        <row r="2015">
          <cell r="B2015" t="str">
            <v>163306</v>
          </cell>
          <cell r="C2015" t="str">
            <v>DIAMETRO 400 MM</v>
          </cell>
          <cell r="D2015" t="str">
            <v>UN</v>
          </cell>
          <cell r="E2015">
            <v>17.75</v>
          </cell>
        </row>
        <row r="2016">
          <cell r="B2016" t="str">
            <v>163307</v>
          </cell>
          <cell r="C2016" t="str">
            <v>DIAMETRO 500 MM</v>
          </cell>
          <cell r="D2016" t="str">
            <v>UN</v>
          </cell>
          <cell r="E2016">
            <v>22.63</v>
          </cell>
        </row>
        <row r="2017">
          <cell r="B2017" t="str">
            <v>163308</v>
          </cell>
          <cell r="C2017" t="str">
            <v>DIAMETRO 600 MM</v>
          </cell>
          <cell r="D2017" t="str">
            <v>UN</v>
          </cell>
          <cell r="E2017">
            <v>28.76</v>
          </cell>
        </row>
        <row r="2019">
          <cell r="B2019" t="str">
            <v>163400</v>
          </cell>
          <cell r="C2019" t="str">
            <v>MONTAGEM DE EXTREMIDADES DE FERRO FUNDIDO JE/F</v>
          </cell>
        </row>
        <row r="2020">
          <cell r="B2020" t="str">
            <v>163401</v>
          </cell>
          <cell r="C2020" t="str">
            <v>DIAMETRO 100 MM</v>
          </cell>
          <cell r="D2020" t="str">
            <v>UN</v>
          </cell>
          <cell r="E2020">
            <v>11.18</v>
          </cell>
        </row>
        <row r="2021">
          <cell r="B2021" t="str">
            <v>163402</v>
          </cell>
          <cell r="C2021" t="str">
            <v>DIAMETRO 150 MM</v>
          </cell>
          <cell r="D2021" t="str">
            <v>UN</v>
          </cell>
          <cell r="E2021">
            <v>14.97</v>
          </cell>
        </row>
        <row r="2022">
          <cell r="B2022" t="str">
            <v>163403</v>
          </cell>
          <cell r="C2022" t="str">
            <v>DIAMETRO 200 MM</v>
          </cell>
          <cell r="D2022" t="str">
            <v>UN</v>
          </cell>
          <cell r="E2022">
            <v>18.63</v>
          </cell>
        </row>
        <row r="2023">
          <cell r="B2023" t="str">
            <v>163404</v>
          </cell>
          <cell r="C2023" t="str">
            <v>DIAMETRO 250 MM</v>
          </cell>
          <cell r="D2023" t="str">
            <v>UN</v>
          </cell>
          <cell r="E2023">
            <v>23.64</v>
          </cell>
        </row>
        <row r="2024">
          <cell r="B2024" t="str">
            <v>163405</v>
          </cell>
          <cell r="C2024" t="str">
            <v>DIAMETRO 300 MM</v>
          </cell>
          <cell r="D2024" t="str">
            <v>UN</v>
          </cell>
          <cell r="E2024">
            <v>29.91</v>
          </cell>
        </row>
        <row r="2025">
          <cell r="B2025" t="str">
            <v>163406</v>
          </cell>
          <cell r="C2025" t="str">
            <v>DIAMETRO 400 MM</v>
          </cell>
          <cell r="D2025" t="str">
            <v>UN</v>
          </cell>
          <cell r="E2025">
            <v>40.29</v>
          </cell>
        </row>
        <row r="2026">
          <cell r="B2026" t="str">
            <v>163407</v>
          </cell>
          <cell r="C2026" t="str">
            <v>DIAMETRO 500 MM</v>
          </cell>
          <cell r="D2026" t="str">
            <v>UN</v>
          </cell>
          <cell r="E2026">
            <v>51.63</v>
          </cell>
        </row>
        <row r="2027">
          <cell r="B2027" t="str">
            <v>163408</v>
          </cell>
          <cell r="C2027" t="str">
            <v>DIAMETRO 600 MM</v>
          </cell>
          <cell r="D2027" t="str">
            <v>UN</v>
          </cell>
          <cell r="E2027">
            <v>65.86</v>
          </cell>
        </row>
        <row r="2029">
          <cell r="B2029" t="str">
            <v>163500</v>
          </cell>
          <cell r="C2029" t="str">
            <v>MONTAGEM DE EXTREMIDADES DE FERRO FUNDIDO TIPO FP</v>
          </cell>
        </row>
        <row r="2030">
          <cell r="B2030" t="str">
            <v>163501</v>
          </cell>
          <cell r="C2030" t="str">
            <v>DIAMETRO 100 MM</v>
          </cell>
          <cell r="D2030" t="str">
            <v>UN</v>
          </cell>
          <cell r="E2030">
            <v>12.07</v>
          </cell>
        </row>
        <row r="2031">
          <cell r="B2031" t="str">
            <v>163502</v>
          </cell>
          <cell r="C2031" t="str">
            <v>DIAMETRO 150 MM</v>
          </cell>
          <cell r="D2031" t="str">
            <v>UN</v>
          </cell>
          <cell r="E2031">
            <v>17.3</v>
          </cell>
        </row>
        <row r="2032">
          <cell r="B2032" t="str">
            <v>163503</v>
          </cell>
          <cell r="C2032" t="str">
            <v>DIAMETRO 200 MM</v>
          </cell>
          <cell r="D2032" t="str">
            <v>UN</v>
          </cell>
          <cell r="E2032">
            <v>20.7</v>
          </cell>
        </row>
        <row r="2033">
          <cell r="B2033" t="str">
            <v>163504</v>
          </cell>
          <cell r="C2033" t="str">
            <v>DIAMETRO 250 MM</v>
          </cell>
          <cell r="D2033" t="str">
            <v>UN</v>
          </cell>
          <cell r="E2033">
            <v>27.09</v>
          </cell>
        </row>
        <row r="2034">
          <cell r="B2034" t="str">
            <v>163505</v>
          </cell>
          <cell r="C2034" t="str">
            <v>DIAMETRO 300 MM</v>
          </cell>
          <cell r="D2034" t="str">
            <v>UN</v>
          </cell>
          <cell r="E2034">
            <v>35.56</v>
          </cell>
        </row>
        <row r="2035">
          <cell r="B2035" t="str">
            <v>163506</v>
          </cell>
          <cell r="C2035" t="str">
            <v>DIAMETRO 400 MM</v>
          </cell>
          <cell r="D2035" t="str">
            <v>UN</v>
          </cell>
          <cell r="E2035">
            <v>48.63</v>
          </cell>
        </row>
        <row r="2036">
          <cell r="B2036" t="str">
            <v>163507</v>
          </cell>
          <cell r="C2036" t="str">
            <v>DIAMETRO 500 MM</v>
          </cell>
          <cell r="D2036" t="str">
            <v>UN</v>
          </cell>
          <cell r="E2036">
            <v>64.31</v>
          </cell>
        </row>
        <row r="2037">
          <cell r="B2037" t="str">
            <v>163508</v>
          </cell>
          <cell r="C2037" t="str">
            <v>DIAMETRO 600 MM</v>
          </cell>
          <cell r="D2037" t="str">
            <v>UN</v>
          </cell>
          <cell r="E2037">
            <v>84.49</v>
          </cell>
        </row>
        <row r="2039">
          <cell r="B2039" t="str">
            <v>163600</v>
          </cell>
          <cell r="C2039" t="str">
            <v>MONTAGEM DE FLANGES AVULSOS EM TUBOS DE FERRO FUNDIDO</v>
          </cell>
        </row>
        <row r="2040">
          <cell r="B2040" t="str">
            <v>163601</v>
          </cell>
          <cell r="C2040" t="str">
            <v>DIAMETRO 100 MM</v>
          </cell>
          <cell r="D2040" t="str">
            <v>UN</v>
          </cell>
          <cell r="E2040">
            <v>49.48</v>
          </cell>
        </row>
        <row r="2041">
          <cell r="B2041" t="str">
            <v>163602</v>
          </cell>
          <cell r="C2041" t="str">
            <v>DIAMETRO 150 MM</v>
          </cell>
          <cell r="D2041" t="str">
            <v>UN</v>
          </cell>
          <cell r="E2041">
            <v>58.83</v>
          </cell>
        </row>
        <row r="2042">
          <cell r="B2042" t="str">
            <v>163603</v>
          </cell>
          <cell r="C2042" t="str">
            <v>DIAMETRO 200 MM</v>
          </cell>
          <cell r="D2042" t="str">
            <v>UN</v>
          </cell>
          <cell r="E2042">
            <v>72.8</v>
          </cell>
        </row>
        <row r="2043">
          <cell r="B2043" t="str">
            <v>163604</v>
          </cell>
          <cell r="C2043" t="str">
            <v>DIAMETRO 250 MM</v>
          </cell>
          <cell r="D2043" t="str">
            <v>UN</v>
          </cell>
          <cell r="E2043">
            <v>90.02</v>
          </cell>
        </row>
        <row r="2044">
          <cell r="B2044" t="str">
            <v>163605</v>
          </cell>
          <cell r="C2044" t="str">
            <v>DIAMETRO 300 MM</v>
          </cell>
          <cell r="D2044" t="str">
            <v>UN</v>
          </cell>
          <cell r="E2044">
            <v>111.33</v>
          </cell>
        </row>
        <row r="2045">
          <cell r="B2045" t="str">
            <v>163606</v>
          </cell>
          <cell r="C2045" t="str">
            <v>DIAMETRO 400 MM</v>
          </cell>
          <cell r="D2045" t="str">
            <v>UN</v>
          </cell>
          <cell r="E2045">
            <v>167.64</v>
          </cell>
        </row>
        <row r="2046">
          <cell r="B2046" t="str">
            <v>163607</v>
          </cell>
          <cell r="C2046" t="str">
            <v>DIAMETRO 500 MM</v>
          </cell>
          <cell r="D2046" t="str">
            <v>UN</v>
          </cell>
          <cell r="E2046">
            <v>241.31</v>
          </cell>
        </row>
        <row r="2047">
          <cell r="B2047" t="str">
            <v>163608</v>
          </cell>
          <cell r="C2047" t="str">
            <v>DIAMETRO 600 MM</v>
          </cell>
          <cell r="D2047" t="str">
            <v>UN</v>
          </cell>
          <cell r="E2047">
            <v>350.5</v>
          </cell>
        </row>
        <row r="2048">
          <cell r="B2048" t="str">
            <v>163609</v>
          </cell>
          <cell r="C2048" t="str">
            <v>DIAMETRO 700 MM</v>
          </cell>
          <cell r="D2048" t="str">
            <v>UN</v>
          </cell>
          <cell r="E2048">
            <v>452.41</v>
          </cell>
        </row>
        <row r="2049">
          <cell r="B2049" t="str">
            <v>163610</v>
          </cell>
          <cell r="C2049" t="str">
            <v>DIAMETRO 800 MM</v>
          </cell>
          <cell r="D2049" t="str">
            <v>UN</v>
          </cell>
          <cell r="E2049">
            <v>565.54</v>
          </cell>
        </row>
        <row r="2051">
          <cell r="B2051" t="str">
            <v>163700</v>
          </cell>
          <cell r="C2051" t="str">
            <v>MONTAGEM DE CARRETEIS PARA UNIAO COM FLANGES</v>
          </cell>
        </row>
        <row r="2052">
          <cell r="B2052" t="str">
            <v>163701</v>
          </cell>
          <cell r="C2052" t="str">
            <v>DIAMETRO 100 MM</v>
          </cell>
          <cell r="D2052" t="str">
            <v>UN</v>
          </cell>
          <cell r="E2052">
            <v>13.26</v>
          </cell>
        </row>
        <row r="2053">
          <cell r="B2053" t="str">
            <v>163702</v>
          </cell>
          <cell r="C2053" t="str">
            <v>DIAMETRO 150 MM</v>
          </cell>
          <cell r="D2053" t="str">
            <v>UN</v>
          </cell>
          <cell r="E2053">
            <v>18.96</v>
          </cell>
        </row>
        <row r="2054">
          <cell r="B2054" t="str">
            <v>163703</v>
          </cell>
          <cell r="C2054" t="str">
            <v>DIAMETRO 200 MM</v>
          </cell>
          <cell r="D2054" t="str">
            <v>UN</v>
          </cell>
          <cell r="E2054">
            <v>22.84</v>
          </cell>
        </row>
        <row r="2055">
          <cell r="B2055" t="str">
            <v>163704</v>
          </cell>
          <cell r="C2055" t="str">
            <v>DIAMETRO 250 MM</v>
          </cell>
          <cell r="D2055" t="str">
            <v>UN</v>
          </cell>
          <cell r="E2055">
            <v>30</v>
          </cell>
        </row>
        <row r="2056">
          <cell r="B2056" t="str">
            <v>163705</v>
          </cell>
          <cell r="C2056" t="str">
            <v>DIAMETRO 300 MM</v>
          </cell>
          <cell r="D2056" t="str">
            <v>UN</v>
          </cell>
          <cell r="E2056">
            <v>38.51</v>
          </cell>
        </row>
        <row r="2057">
          <cell r="B2057" t="str">
            <v>163706</v>
          </cell>
          <cell r="C2057" t="str">
            <v>DIAMETRO 400 MM</v>
          </cell>
          <cell r="D2057" t="str">
            <v>UN</v>
          </cell>
          <cell r="E2057">
            <v>52.96</v>
          </cell>
        </row>
        <row r="2058">
          <cell r="B2058" t="str">
            <v>163707</v>
          </cell>
          <cell r="C2058" t="str">
            <v>DIAMETRO 500 MM</v>
          </cell>
          <cell r="D2058" t="str">
            <v>UN</v>
          </cell>
          <cell r="E2058">
            <v>69.14</v>
          </cell>
        </row>
        <row r="2059">
          <cell r="B2059" t="str">
            <v>163708</v>
          </cell>
          <cell r="C2059" t="str">
            <v>DIAMETRO 600 MM</v>
          </cell>
          <cell r="D2059" t="str">
            <v>UN</v>
          </cell>
          <cell r="E2059">
            <v>89.82</v>
          </cell>
        </row>
        <row r="2060">
          <cell r="B2060" t="str">
            <v>163709</v>
          </cell>
          <cell r="C2060" t="str">
            <v>DIAMETRO 700 MM</v>
          </cell>
          <cell r="D2060" t="str">
            <v>UN</v>
          </cell>
          <cell r="E2060">
            <v>118.09</v>
          </cell>
        </row>
        <row r="2061">
          <cell r="B2061" t="str">
            <v>163710</v>
          </cell>
          <cell r="C2061" t="str">
            <v>DIAMETRO 800 MM</v>
          </cell>
          <cell r="D2061" t="str">
            <v>UN</v>
          </cell>
          <cell r="E2061">
            <v>164.84</v>
          </cell>
        </row>
        <row r="2062">
          <cell r="B2062" t="str">
            <v>163711</v>
          </cell>
          <cell r="C2062" t="str">
            <v>DIAMETRO 900 MM</v>
          </cell>
          <cell r="D2062" t="str">
            <v>UN</v>
          </cell>
          <cell r="E2062">
            <v>196.76</v>
          </cell>
        </row>
        <row r="2063">
          <cell r="B2063" t="str">
            <v>163712</v>
          </cell>
          <cell r="C2063" t="str">
            <v>DIAMETRO 1000 MM</v>
          </cell>
          <cell r="D2063" t="str">
            <v>UN</v>
          </cell>
          <cell r="E2063">
            <v>236.75</v>
          </cell>
        </row>
        <row r="2065">
          <cell r="B2065" t="str">
            <v>163800</v>
          </cell>
          <cell r="C2065" t="str">
            <v>MONTAGEM DE CURVAS DE FERRO FUNDIDO 90 GR TIPO FF</v>
          </cell>
        </row>
        <row r="2066">
          <cell r="B2066" t="str">
            <v>163801</v>
          </cell>
          <cell r="C2066" t="str">
            <v>DIAMETRO 100 MM</v>
          </cell>
          <cell r="D2066" t="str">
            <v>UN</v>
          </cell>
          <cell r="E2066">
            <v>12.24</v>
          </cell>
        </row>
        <row r="2067">
          <cell r="B2067" t="str">
            <v>163802</v>
          </cell>
          <cell r="C2067" t="str">
            <v>DIAMETRO 150 MM</v>
          </cell>
          <cell r="D2067" t="str">
            <v>UN</v>
          </cell>
          <cell r="E2067">
            <v>17.600000000000001</v>
          </cell>
        </row>
        <row r="2068">
          <cell r="B2068" t="str">
            <v>163803</v>
          </cell>
          <cell r="C2068" t="str">
            <v>DIAMETRO 200 MM</v>
          </cell>
          <cell r="D2068" t="str">
            <v>UN</v>
          </cell>
          <cell r="E2068">
            <v>21.25</v>
          </cell>
        </row>
        <row r="2069">
          <cell r="B2069" t="str">
            <v>163804</v>
          </cell>
          <cell r="C2069" t="str">
            <v>DIAMETRO 250 MM</v>
          </cell>
          <cell r="D2069" t="str">
            <v>UN</v>
          </cell>
          <cell r="E2069">
            <v>28.3</v>
          </cell>
        </row>
        <row r="2070">
          <cell r="B2070" t="str">
            <v>163805</v>
          </cell>
          <cell r="C2070" t="str">
            <v>DIAMETRO 300 MM</v>
          </cell>
          <cell r="D2070" t="str">
            <v>UN</v>
          </cell>
          <cell r="E2070">
            <v>37.51</v>
          </cell>
        </row>
        <row r="2071">
          <cell r="B2071" t="str">
            <v>163806</v>
          </cell>
          <cell r="C2071" t="str">
            <v>DIAMETRO 400 MM</v>
          </cell>
          <cell r="D2071" t="str">
            <v>UN</v>
          </cell>
          <cell r="E2071">
            <v>52.28</v>
          </cell>
        </row>
        <row r="2072">
          <cell r="B2072" t="str">
            <v>163807</v>
          </cell>
          <cell r="C2072" t="str">
            <v>DIAMETRO 500 MM</v>
          </cell>
          <cell r="D2072" t="str">
            <v>UN</v>
          </cell>
          <cell r="E2072">
            <v>70.599999999999994</v>
          </cell>
        </row>
        <row r="2073">
          <cell r="B2073" t="str">
            <v>163808</v>
          </cell>
          <cell r="C2073" t="str">
            <v>DIAMETRO 600 MM</v>
          </cell>
          <cell r="D2073" t="str">
            <v>UN</v>
          </cell>
          <cell r="E2073">
            <v>132.1</v>
          </cell>
        </row>
        <row r="2074">
          <cell r="B2074" t="str">
            <v>163809</v>
          </cell>
          <cell r="C2074" t="str">
            <v>DIAMETRO 700 MM</v>
          </cell>
          <cell r="D2074" t="str">
            <v>UN</v>
          </cell>
          <cell r="E2074">
            <v>126.74</v>
          </cell>
        </row>
        <row r="2075">
          <cell r="B2075" t="str">
            <v>163810</v>
          </cell>
          <cell r="C2075" t="str">
            <v>DIAMETRO 800 MM</v>
          </cell>
          <cell r="D2075" t="str">
            <v>UN</v>
          </cell>
          <cell r="E2075">
            <v>179.97</v>
          </cell>
        </row>
        <row r="2076">
          <cell r="B2076" t="str">
            <v>163811</v>
          </cell>
          <cell r="C2076" t="str">
            <v>DIAMETRO 900 MM</v>
          </cell>
          <cell r="D2076" t="str">
            <v>UN</v>
          </cell>
          <cell r="E2076">
            <v>221.48</v>
          </cell>
        </row>
        <row r="2077">
          <cell r="B2077" t="str">
            <v>163812</v>
          </cell>
          <cell r="C2077" t="str">
            <v>DIAMETRO 1000 MM</v>
          </cell>
          <cell r="D2077" t="str">
            <v>UN</v>
          </cell>
          <cell r="E2077">
            <v>271.52999999999997</v>
          </cell>
        </row>
        <row r="2079">
          <cell r="B2079" t="str">
            <v>163900</v>
          </cell>
          <cell r="C2079" t="str">
            <v>MONTAGEM DE CURVAS DE PE FOFO 90GR TIPO FF</v>
          </cell>
        </row>
        <row r="2080">
          <cell r="B2080" t="str">
            <v>163901</v>
          </cell>
          <cell r="C2080" t="str">
            <v>DIAMETRO 100 MM</v>
          </cell>
          <cell r="D2080" t="str">
            <v>UN</v>
          </cell>
          <cell r="E2080">
            <v>13.91</v>
          </cell>
        </row>
        <row r="2081">
          <cell r="B2081" t="str">
            <v>163902</v>
          </cell>
          <cell r="C2081" t="str">
            <v>DIAMETRO 150 MM</v>
          </cell>
          <cell r="D2081" t="str">
            <v>UN</v>
          </cell>
          <cell r="E2081">
            <v>20.440000000000001</v>
          </cell>
        </row>
        <row r="2082">
          <cell r="B2082" t="str">
            <v>163903</v>
          </cell>
          <cell r="C2082" t="str">
            <v>DIAMETRO 200 MM</v>
          </cell>
          <cell r="D2082" t="str">
            <v>UN</v>
          </cell>
          <cell r="E2082">
            <v>25.44</v>
          </cell>
        </row>
        <row r="2083">
          <cell r="B2083" t="str">
            <v>163904</v>
          </cell>
          <cell r="C2083" t="str">
            <v>DIAMETRO 250 MM</v>
          </cell>
          <cell r="D2083" t="str">
            <v>UN</v>
          </cell>
          <cell r="E2083">
            <v>33.82</v>
          </cell>
        </row>
        <row r="2084">
          <cell r="B2084" t="str">
            <v>163905</v>
          </cell>
          <cell r="C2084" t="str">
            <v>DIAMETRO 300 MM</v>
          </cell>
          <cell r="D2084" t="str">
            <v>UN</v>
          </cell>
          <cell r="E2084">
            <v>44.92</v>
          </cell>
        </row>
        <row r="2085">
          <cell r="B2085" t="str">
            <v>163906</v>
          </cell>
          <cell r="C2085" t="str">
            <v>DIAMETRO 400 MM</v>
          </cell>
          <cell r="D2085" t="str">
            <v>UN</v>
          </cell>
          <cell r="E2085">
            <v>66.28</v>
          </cell>
        </row>
        <row r="2086">
          <cell r="B2086" t="str">
            <v>163907</v>
          </cell>
          <cell r="C2086" t="str">
            <v>DIAMETRO 500 MM</v>
          </cell>
          <cell r="D2086" t="str">
            <v>UN</v>
          </cell>
          <cell r="E2086">
            <v>91.23</v>
          </cell>
        </row>
        <row r="2087">
          <cell r="B2087" t="str">
            <v>163908</v>
          </cell>
          <cell r="C2087" t="str">
            <v>DIAMETRO 600 MM</v>
          </cell>
          <cell r="D2087" t="str">
            <v>UN</v>
          </cell>
          <cell r="E2087">
            <v>125.69</v>
          </cell>
        </row>
        <row r="2089">
          <cell r="B2089" t="str">
            <v>164000</v>
          </cell>
          <cell r="C2089" t="str">
            <v>MONTAGEM DE CURVAS DE FERRO FUNDIDO 45 GR TIPO FF</v>
          </cell>
        </row>
        <row r="2090">
          <cell r="B2090" t="str">
            <v>164001</v>
          </cell>
          <cell r="C2090" t="str">
            <v>DIAMETRO 100 MM</v>
          </cell>
          <cell r="D2090" t="str">
            <v>UN</v>
          </cell>
          <cell r="E2090">
            <v>12.22</v>
          </cell>
        </row>
        <row r="2091">
          <cell r="B2091" t="str">
            <v>164002</v>
          </cell>
          <cell r="C2091" t="str">
            <v>DIAMETRO 150 MM</v>
          </cell>
          <cell r="D2091" t="str">
            <v>UN</v>
          </cell>
          <cell r="E2091">
            <v>17.5</v>
          </cell>
        </row>
        <row r="2092">
          <cell r="B2092" t="str">
            <v>164003</v>
          </cell>
          <cell r="C2092" t="str">
            <v>DIAMETRO 200 MM</v>
          </cell>
          <cell r="D2092" t="str">
            <v>UN</v>
          </cell>
          <cell r="E2092">
            <v>21.12</v>
          </cell>
        </row>
        <row r="2093">
          <cell r="B2093" t="str">
            <v>164004</v>
          </cell>
          <cell r="C2093" t="str">
            <v>DIAMETRO 250 MM</v>
          </cell>
          <cell r="D2093" t="str">
            <v>UN</v>
          </cell>
          <cell r="E2093">
            <v>28.71</v>
          </cell>
        </row>
        <row r="2094">
          <cell r="B2094" t="str">
            <v>164005</v>
          </cell>
          <cell r="C2094" t="str">
            <v>DIAMETRO 300 MM</v>
          </cell>
          <cell r="D2094" t="str">
            <v>UN</v>
          </cell>
          <cell r="E2094">
            <v>38.07</v>
          </cell>
        </row>
        <row r="2095">
          <cell r="B2095" t="str">
            <v>164006</v>
          </cell>
          <cell r="C2095" t="str">
            <v>DIAMETRO 400 MM</v>
          </cell>
          <cell r="D2095" t="str">
            <v>UN</v>
          </cell>
          <cell r="E2095">
            <v>50.93</v>
          </cell>
        </row>
        <row r="2096">
          <cell r="B2096" t="str">
            <v>164007</v>
          </cell>
          <cell r="C2096" t="str">
            <v>DIAMETRO 500 MM</v>
          </cell>
          <cell r="D2096" t="str">
            <v>UN</v>
          </cell>
          <cell r="E2096">
            <v>67.97</v>
          </cell>
        </row>
        <row r="2097">
          <cell r="B2097" t="str">
            <v>164008</v>
          </cell>
          <cell r="C2097" t="str">
            <v>DIAMETRO 600 MM</v>
          </cell>
          <cell r="D2097" t="str">
            <v>UN</v>
          </cell>
          <cell r="E2097">
            <v>90.26</v>
          </cell>
        </row>
        <row r="2098">
          <cell r="B2098" t="str">
            <v>164009</v>
          </cell>
          <cell r="C2098" t="str">
            <v>DIAMETRO 700 MM</v>
          </cell>
          <cell r="D2098" t="str">
            <v>UN</v>
          </cell>
          <cell r="E2098">
            <v>120.37</v>
          </cell>
        </row>
        <row r="2099">
          <cell r="B2099" t="str">
            <v>164010</v>
          </cell>
          <cell r="C2099" t="str">
            <v>DIAMETRO 800 MM</v>
          </cell>
          <cell r="D2099" t="str">
            <v>UN</v>
          </cell>
          <cell r="E2099">
            <v>170.51</v>
          </cell>
        </row>
        <row r="2100">
          <cell r="B2100" t="str">
            <v>164011</v>
          </cell>
          <cell r="C2100" t="str">
            <v>DIAMETRO 900 MM</v>
          </cell>
          <cell r="D2100" t="str">
            <v>UN</v>
          </cell>
          <cell r="E2100">
            <v>208.29</v>
          </cell>
        </row>
        <row r="2101">
          <cell r="B2101" t="str">
            <v>164012</v>
          </cell>
          <cell r="C2101" t="str">
            <v>DIAMETRO 1000 MM</v>
          </cell>
          <cell r="D2101" t="str">
            <v>UN</v>
          </cell>
          <cell r="E2101">
            <v>254.24</v>
          </cell>
        </row>
        <row r="2103">
          <cell r="B2103" t="str">
            <v>164100</v>
          </cell>
          <cell r="C2103" t="str">
            <v>MONTAGEM DE TES DE FERRO FUNDIDO TIPO FFF</v>
          </cell>
        </row>
        <row r="2104">
          <cell r="B2104" t="str">
            <v>164101</v>
          </cell>
          <cell r="C2104" t="str">
            <v>DIAMETRO 100-50 MM</v>
          </cell>
          <cell r="D2104" t="str">
            <v>UN</v>
          </cell>
          <cell r="E2104">
            <v>15.14</v>
          </cell>
        </row>
        <row r="2105">
          <cell r="B2105" t="str">
            <v>164102</v>
          </cell>
          <cell r="C2105" t="str">
            <v>DIAMETRO 100-75 MM</v>
          </cell>
          <cell r="D2105" t="str">
            <v>UN</v>
          </cell>
          <cell r="E2105">
            <v>15.65</v>
          </cell>
        </row>
        <row r="2106">
          <cell r="B2106" t="str">
            <v>164103</v>
          </cell>
          <cell r="C2106" t="str">
            <v>DIAMETRO 100-100 MM</v>
          </cell>
          <cell r="D2106" t="str">
            <v>UN</v>
          </cell>
          <cell r="E2106">
            <v>18.600000000000001</v>
          </cell>
        </row>
        <row r="2107">
          <cell r="B2107" t="str">
            <v>164104</v>
          </cell>
          <cell r="C2107" t="str">
            <v>DIAMETRO 150-50 MM</v>
          </cell>
          <cell r="D2107" t="str">
            <v>UN</v>
          </cell>
          <cell r="E2107">
            <v>20.399999999999999</v>
          </cell>
        </row>
        <row r="2108">
          <cell r="B2108" t="str">
            <v>164105</v>
          </cell>
          <cell r="C2108" t="str">
            <v>DIAMETRO 150-75 MM</v>
          </cell>
          <cell r="D2108" t="str">
            <v>UN</v>
          </cell>
          <cell r="E2108">
            <v>21.18</v>
          </cell>
        </row>
        <row r="2109">
          <cell r="B2109" t="str">
            <v>164106</v>
          </cell>
          <cell r="C2109" t="str">
            <v>DIAMETRO 150-100 MM</v>
          </cell>
          <cell r="D2109" t="str">
            <v>UN</v>
          </cell>
          <cell r="E2109">
            <v>24.08</v>
          </cell>
        </row>
        <row r="2110">
          <cell r="B2110" t="str">
            <v>164107</v>
          </cell>
          <cell r="C2110" t="str">
            <v>DIAMETRO 150-150 MM</v>
          </cell>
          <cell r="D2110" t="str">
            <v>UN</v>
          </cell>
          <cell r="E2110">
            <v>26.75</v>
          </cell>
        </row>
        <row r="2111">
          <cell r="B2111" t="str">
            <v>164108</v>
          </cell>
          <cell r="C2111" t="str">
            <v>DIAMETRO 200-75 MM</v>
          </cell>
          <cell r="D2111" t="str">
            <v>UN</v>
          </cell>
          <cell r="E2111">
            <v>25.01</v>
          </cell>
        </row>
        <row r="2112">
          <cell r="B2112" t="str">
            <v>164109</v>
          </cell>
          <cell r="C2112" t="str">
            <v>DIAMETRO 200-100 MM</v>
          </cell>
          <cell r="D2112" t="str">
            <v>UN</v>
          </cell>
          <cell r="E2112">
            <v>27.9</v>
          </cell>
        </row>
        <row r="2113">
          <cell r="B2113" t="str">
            <v>164110</v>
          </cell>
          <cell r="C2113" t="str">
            <v>DIAMETRO 200-150 MM</v>
          </cell>
          <cell r="D2113" t="str">
            <v>UN</v>
          </cell>
          <cell r="E2113">
            <v>30.56</v>
          </cell>
        </row>
        <row r="2114">
          <cell r="B2114" t="str">
            <v>164111</v>
          </cell>
          <cell r="C2114" t="str">
            <v>DIAMETRO 200-200 MM</v>
          </cell>
          <cell r="D2114" t="str">
            <v>UN</v>
          </cell>
          <cell r="E2114">
            <v>32.229999999999997</v>
          </cell>
        </row>
        <row r="2115">
          <cell r="B2115" t="str">
            <v>164112</v>
          </cell>
          <cell r="C2115" t="str">
            <v>DIAMETRO 250-100 MM</v>
          </cell>
          <cell r="D2115" t="str">
            <v>UN</v>
          </cell>
          <cell r="E2115">
            <v>35.61</v>
          </cell>
        </row>
        <row r="2116">
          <cell r="B2116" t="str">
            <v>164113</v>
          </cell>
          <cell r="C2116" t="str">
            <v>DIAMETRO 250-200 MM</v>
          </cell>
          <cell r="D2116" t="str">
            <v>UN</v>
          </cell>
          <cell r="E2116">
            <v>39.9</v>
          </cell>
        </row>
        <row r="2117">
          <cell r="B2117" t="str">
            <v>164114</v>
          </cell>
          <cell r="C2117" t="str">
            <v>DIAMETRO 250-250 MM</v>
          </cell>
          <cell r="D2117" t="str">
            <v>UN</v>
          </cell>
          <cell r="E2117">
            <v>43.3</v>
          </cell>
        </row>
        <row r="2118">
          <cell r="B2118" t="str">
            <v>164115</v>
          </cell>
          <cell r="C2118" t="str">
            <v>DIAMETRO 300-100 MM</v>
          </cell>
          <cell r="D2118" t="str">
            <v>UN</v>
          </cell>
          <cell r="E2118">
            <v>45.18</v>
          </cell>
        </row>
        <row r="2119">
          <cell r="B2119" t="str">
            <v>164116</v>
          </cell>
          <cell r="C2119" t="str">
            <v>DIAMETRO 300-200 MM</v>
          </cell>
          <cell r="D2119" t="str">
            <v>UN</v>
          </cell>
          <cell r="E2119">
            <v>49.59</v>
          </cell>
        </row>
        <row r="2120">
          <cell r="B2120" t="str">
            <v>164117</v>
          </cell>
          <cell r="C2120" t="str">
            <v>DIAMETRO 300-300 MM</v>
          </cell>
          <cell r="D2120" t="str">
            <v>UN</v>
          </cell>
          <cell r="E2120">
            <v>57.72</v>
          </cell>
        </row>
        <row r="2121">
          <cell r="B2121" t="str">
            <v>164118</v>
          </cell>
          <cell r="C2121" t="str">
            <v>DIAMETRO 350-100 MM</v>
          </cell>
          <cell r="D2121" t="str">
            <v>UN</v>
          </cell>
          <cell r="E2121">
            <v>52.48</v>
          </cell>
        </row>
        <row r="2122">
          <cell r="B2122" t="str">
            <v>164119</v>
          </cell>
          <cell r="C2122" t="str">
            <v>DIAMETRO 350-200 MM</v>
          </cell>
          <cell r="D2122" t="str">
            <v>UN</v>
          </cell>
          <cell r="E2122">
            <v>56.69</v>
          </cell>
        </row>
        <row r="2123">
          <cell r="B2123" t="str">
            <v>164120</v>
          </cell>
          <cell r="C2123" t="str">
            <v>DIAMETRO 350-350 MM</v>
          </cell>
          <cell r="D2123" t="str">
            <v>UN</v>
          </cell>
          <cell r="E2123">
            <v>67.98</v>
          </cell>
        </row>
        <row r="2124">
          <cell r="B2124" t="str">
            <v>164121</v>
          </cell>
          <cell r="C2124" t="str">
            <v>DIAMETRO 400-100 MM</v>
          </cell>
          <cell r="D2124" t="str">
            <v>UN</v>
          </cell>
          <cell r="E2124">
            <v>60.12</v>
          </cell>
        </row>
        <row r="2125">
          <cell r="B2125" t="str">
            <v>164122</v>
          </cell>
          <cell r="C2125" t="str">
            <v>DIAMETRO 400-200 MM</v>
          </cell>
          <cell r="D2125" t="str">
            <v>UN</v>
          </cell>
          <cell r="E2125">
            <v>64.33</v>
          </cell>
        </row>
        <row r="2126">
          <cell r="B2126" t="str">
            <v>164123</v>
          </cell>
          <cell r="C2126" t="str">
            <v>DIAMETRO 400-300 MM</v>
          </cell>
          <cell r="D2126" t="str">
            <v>UN</v>
          </cell>
          <cell r="E2126">
            <v>72.28</v>
          </cell>
        </row>
        <row r="2127">
          <cell r="B2127" t="str">
            <v>164124</v>
          </cell>
          <cell r="C2127" t="str">
            <v>DIAMETRO 400-400 MM</v>
          </cell>
          <cell r="D2127" t="str">
            <v>UN</v>
          </cell>
          <cell r="E2127">
            <v>79.010000000000005</v>
          </cell>
        </row>
        <row r="2128">
          <cell r="B2128" t="str">
            <v>164125</v>
          </cell>
          <cell r="C2128" t="str">
            <v>DIAMETRO 500-100 MM</v>
          </cell>
          <cell r="D2128" t="str">
            <v>UN</v>
          </cell>
          <cell r="E2128">
            <v>78.64</v>
          </cell>
        </row>
        <row r="2129">
          <cell r="B2129" t="str">
            <v>164126</v>
          </cell>
          <cell r="C2129" t="str">
            <v>DIAMETRO 500-200 MM</v>
          </cell>
          <cell r="D2129" t="str">
            <v>UN</v>
          </cell>
          <cell r="E2129">
            <v>82.83</v>
          </cell>
        </row>
        <row r="2130">
          <cell r="B2130" t="str">
            <v>164127</v>
          </cell>
          <cell r="C2130" t="str">
            <v>DIAMETRO 500-300 MM</v>
          </cell>
          <cell r="D2130" t="str">
            <v>UN</v>
          </cell>
          <cell r="E2130">
            <v>90.36</v>
          </cell>
        </row>
        <row r="2131">
          <cell r="B2131" t="str">
            <v>164128</v>
          </cell>
          <cell r="C2131" t="str">
            <v>DIAMETRO 500-400 MM</v>
          </cell>
          <cell r="D2131" t="str">
            <v>UN</v>
          </cell>
          <cell r="E2131">
            <v>97.18</v>
          </cell>
        </row>
        <row r="2132">
          <cell r="B2132" t="str">
            <v>164129</v>
          </cell>
          <cell r="C2132" t="str">
            <v>DIAMETRO 500-500 MM</v>
          </cell>
          <cell r="D2132" t="str">
            <v>UN</v>
          </cell>
          <cell r="E2132">
            <v>104.6</v>
          </cell>
        </row>
        <row r="2133">
          <cell r="B2133" t="str">
            <v>164130</v>
          </cell>
          <cell r="C2133" t="str">
            <v>DIAMETRO 600-200 MM</v>
          </cell>
          <cell r="D2133" t="str">
            <v>UN</v>
          </cell>
          <cell r="E2133">
            <v>106.57</v>
          </cell>
        </row>
        <row r="2134">
          <cell r="B2134" t="str">
            <v>164131</v>
          </cell>
          <cell r="C2134" t="str">
            <v>DIAMETRO 600-300 MM</v>
          </cell>
          <cell r="D2134" t="str">
            <v>UN</v>
          </cell>
          <cell r="E2134">
            <v>114.06</v>
          </cell>
        </row>
        <row r="2135">
          <cell r="B2135" t="str">
            <v>164132</v>
          </cell>
          <cell r="C2135" t="str">
            <v>DIAMETRO 600-400 MM</v>
          </cell>
          <cell r="D2135" t="str">
            <v>UN</v>
          </cell>
          <cell r="E2135">
            <v>120.83</v>
          </cell>
        </row>
        <row r="2136">
          <cell r="B2136" t="str">
            <v>164133</v>
          </cell>
          <cell r="C2136" t="str">
            <v>DIAMETRO 600-600 MM</v>
          </cell>
          <cell r="D2136" t="str">
            <v>UN</v>
          </cell>
          <cell r="E2136">
            <v>138.9</v>
          </cell>
        </row>
        <row r="2137">
          <cell r="B2137" t="str">
            <v>164134</v>
          </cell>
          <cell r="C2137" t="str">
            <v>DIAMETRO 700-200 MM</v>
          </cell>
          <cell r="D2137" t="str">
            <v>UN</v>
          </cell>
          <cell r="E2137">
            <v>127.91</v>
          </cell>
        </row>
        <row r="2138">
          <cell r="B2138" t="str">
            <v>164135</v>
          </cell>
          <cell r="C2138" t="str">
            <v>DIAMETRO 700-400 MM</v>
          </cell>
          <cell r="D2138" t="str">
            <v>UN</v>
          </cell>
          <cell r="E2138">
            <v>146.02000000000001</v>
          </cell>
        </row>
        <row r="2139">
          <cell r="B2139" t="str">
            <v>164136</v>
          </cell>
          <cell r="C2139" t="str">
            <v>DIAMETRO 700-700 MM</v>
          </cell>
          <cell r="D2139" t="str">
            <v>UN</v>
          </cell>
          <cell r="E2139">
            <v>183.24</v>
          </cell>
        </row>
        <row r="2140">
          <cell r="B2140" t="str">
            <v>164137</v>
          </cell>
          <cell r="C2140" t="str">
            <v>DIAMETRO 800-200 MM</v>
          </cell>
          <cell r="D2140" t="str">
            <v>UN</v>
          </cell>
          <cell r="E2140">
            <v>175.99</v>
          </cell>
        </row>
        <row r="2141">
          <cell r="B2141" t="str">
            <v>164138</v>
          </cell>
          <cell r="C2141" t="str">
            <v>DIAMETRO 800-400 MM</v>
          </cell>
          <cell r="D2141" t="str">
            <v>UN</v>
          </cell>
          <cell r="E2141">
            <v>195.32</v>
          </cell>
        </row>
        <row r="2142">
          <cell r="B2142" t="str">
            <v>164139</v>
          </cell>
          <cell r="C2142" t="str">
            <v>DIAMETRO 800-600 MM</v>
          </cell>
          <cell r="D2142" t="str">
            <v>UN</v>
          </cell>
          <cell r="E2142">
            <v>224.06</v>
          </cell>
        </row>
        <row r="2143">
          <cell r="B2143" t="str">
            <v>164140</v>
          </cell>
          <cell r="C2143" t="str">
            <v>DIAMETRO 800-800 MM</v>
          </cell>
          <cell r="D2143" t="str">
            <v>UN</v>
          </cell>
          <cell r="E2143">
            <v>260.24</v>
          </cell>
        </row>
        <row r="2144">
          <cell r="B2144" t="str">
            <v>164141</v>
          </cell>
          <cell r="C2144" t="str">
            <v>DIAMETRO 900-200 MM</v>
          </cell>
          <cell r="D2144" t="str">
            <v>UN</v>
          </cell>
          <cell r="E2144">
            <v>211.15</v>
          </cell>
        </row>
        <row r="2145">
          <cell r="B2145" t="str">
            <v>164142</v>
          </cell>
          <cell r="C2145" t="str">
            <v>DIAMETRO 900-400 MM</v>
          </cell>
          <cell r="D2145" t="str">
            <v>UN</v>
          </cell>
          <cell r="E2145">
            <v>231.68</v>
          </cell>
        </row>
        <row r="2146">
          <cell r="B2146" t="str">
            <v>164143</v>
          </cell>
          <cell r="C2146" t="str">
            <v>DIAMETRO 900-600 MM</v>
          </cell>
          <cell r="D2146" t="str">
            <v>UN</v>
          </cell>
          <cell r="E2146">
            <v>266.22000000000003</v>
          </cell>
        </row>
        <row r="2147">
          <cell r="B2147" t="str">
            <v>164144</v>
          </cell>
          <cell r="C2147" t="str">
            <v>DIAMETRO 900-900 MM</v>
          </cell>
          <cell r="D2147" t="str">
            <v>UN</v>
          </cell>
          <cell r="E2147">
            <v>318.57</v>
          </cell>
        </row>
        <row r="2148">
          <cell r="B2148" t="str">
            <v>164145</v>
          </cell>
          <cell r="C2148" t="str">
            <v>DIAMETRO 1000-200 MM</v>
          </cell>
          <cell r="D2148" t="str">
            <v>UN</v>
          </cell>
          <cell r="E2148">
            <v>254.1</v>
          </cell>
        </row>
        <row r="2149">
          <cell r="B2149" t="str">
            <v>164146</v>
          </cell>
          <cell r="C2149" t="str">
            <v>DIAMETRO 1000-400 MM</v>
          </cell>
          <cell r="D2149" t="str">
            <v>UN</v>
          </cell>
          <cell r="E2149">
            <v>275.88</v>
          </cell>
        </row>
        <row r="2150">
          <cell r="B2150" t="str">
            <v>164147</v>
          </cell>
          <cell r="C2150" t="str">
            <v>DIAMETRO 1000-600 MM</v>
          </cell>
          <cell r="D2150" t="str">
            <v>UN</v>
          </cell>
          <cell r="E2150">
            <v>308.89</v>
          </cell>
        </row>
        <row r="2151">
          <cell r="B2151" t="str">
            <v>164148</v>
          </cell>
          <cell r="C2151" t="str">
            <v>DIAMETRO 1000-1000 MM</v>
          </cell>
          <cell r="D2151" t="str">
            <v>UN</v>
          </cell>
          <cell r="E2151">
            <v>389.8</v>
          </cell>
        </row>
        <row r="2152">
          <cell r="B2152" t="str">
            <v>164149</v>
          </cell>
          <cell r="C2152" t="str">
            <v>DIAMETRO 1200-200 MM</v>
          </cell>
          <cell r="D2152" t="str">
            <v>UN</v>
          </cell>
          <cell r="E2152">
            <v>315.36</v>
          </cell>
        </row>
        <row r="2153">
          <cell r="B2153" t="str">
            <v>164150</v>
          </cell>
          <cell r="C2153" t="str">
            <v>DIAMETRO 1200-400 MM</v>
          </cell>
          <cell r="D2153" t="str">
            <v>UN</v>
          </cell>
          <cell r="E2153">
            <v>340.08</v>
          </cell>
        </row>
        <row r="2154">
          <cell r="B2154" t="str">
            <v>164151</v>
          </cell>
          <cell r="C2154" t="str">
            <v>DIAMETRO 1200-600 MM</v>
          </cell>
          <cell r="D2154" t="str">
            <v>UN</v>
          </cell>
          <cell r="E2154">
            <v>366.34</v>
          </cell>
        </row>
        <row r="2155">
          <cell r="B2155" t="str">
            <v>164152</v>
          </cell>
          <cell r="C2155" t="str">
            <v>DIAMETRO 1200-800 MM</v>
          </cell>
          <cell r="D2155" t="str">
            <v>UN</v>
          </cell>
          <cell r="E2155">
            <v>419.45</v>
          </cell>
        </row>
        <row r="2156">
          <cell r="B2156" t="str">
            <v>164153</v>
          </cell>
          <cell r="C2156" t="str">
            <v>DIAMETRO 1200-1000 MM</v>
          </cell>
          <cell r="D2156" t="str">
            <v>UN</v>
          </cell>
          <cell r="E2156">
            <v>466.36</v>
          </cell>
        </row>
        <row r="2157">
          <cell r="B2157" t="str">
            <v>164154</v>
          </cell>
          <cell r="C2157" t="str">
            <v>DIAMETRO 1200-1200 MM</v>
          </cell>
          <cell r="D2157" t="str">
            <v>UN</v>
          </cell>
          <cell r="E2157">
            <v>510.13</v>
          </cell>
        </row>
        <row r="2159">
          <cell r="B2159" t="str">
            <v>164200</v>
          </cell>
          <cell r="C2159" t="str">
            <v>MONTAGEM DE REDUCOES CONCENTRICAS DE FERRO FUNDIDO TIPO FF</v>
          </cell>
        </row>
        <row r="2160">
          <cell r="B2160" t="str">
            <v>164201</v>
          </cell>
          <cell r="C2160" t="str">
            <v>DIAMETRO 100-75 MM</v>
          </cell>
          <cell r="D2160" t="str">
            <v>UN</v>
          </cell>
          <cell r="E2160">
            <v>9.31</v>
          </cell>
        </row>
        <row r="2161">
          <cell r="B2161" t="str">
            <v>164202</v>
          </cell>
          <cell r="C2161" t="str">
            <v>DIAMETRO 150- 100 MM</v>
          </cell>
          <cell r="D2161" t="str">
            <v>UN</v>
          </cell>
          <cell r="E2161">
            <v>15.06</v>
          </cell>
        </row>
        <row r="2162">
          <cell r="B2162" t="str">
            <v>164203</v>
          </cell>
          <cell r="C2162" t="str">
            <v>DIAMETRO 200-150 MM</v>
          </cell>
          <cell r="D2162" t="str">
            <v>UN</v>
          </cell>
          <cell r="E2162">
            <v>19.36</v>
          </cell>
        </row>
        <row r="2163">
          <cell r="B2163" t="str">
            <v>164204</v>
          </cell>
          <cell r="C2163" t="str">
            <v>DIAMETRO 250-200 MM</v>
          </cell>
          <cell r="D2163" t="str">
            <v>UN</v>
          </cell>
          <cell r="E2163">
            <v>24.31</v>
          </cell>
        </row>
        <row r="2164">
          <cell r="B2164" t="str">
            <v>164205</v>
          </cell>
          <cell r="C2164" t="str">
            <v>DIAMETRO 300-250 MM</v>
          </cell>
          <cell r="D2164" t="str">
            <v>UN</v>
          </cell>
          <cell r="E2164">
            <v>31.78</v>
          </cell>
        </row>
        <row r="2165">
          <cell r="B2165" t="str">
            <v>164206</v>
          </cell>
          <cell r="C2165" t="str">
            <v>DIAMETRO 400-300 MM</v>
          </cell>
          <cell r="D2165" t="str">
            <v>UN</v>
          </cell>
          <cell r="E2165">
            <v>44.1</v>
          </cell>
        </row>
        <row r="2166">
          <cell r="B2166" t="str">
            <v>164207</v>
          </cell>
          <cell r="C2166" t="str">
            <v>DIAMETRO 400-350 MM</v>
          </cell>
          <cell r="D2166" t="str">
            <v>UN</v>
          </cell>
          <cell r="E2166">
            <v>47.74</v>
          </cell>
        </row>
        <row r="2167">
          <cell r="B2167" t="str">
            <v>164208</v>
          </cell>
          <cell r="C2167" t="str">
            <v>DIAMETRO 500-400 MM</v>
          </cell>
          <cell r="D2167" t="str">
            <v>UN</v>
          </cell>
          <cell r="E2167">
            <v>59.15</v>
          </cell>
        </row>
        <row r="2168">
          <cell r="B2168" t="str">
            <v>164209</v>
          </cell>
          <cell r="C2168" t="str">
            <v>DIAMETRO 600-500 MM</v>
          </cell>
          <cell r="D2168" t="str">
            <v>UN</v>
          </cell>
          <cell r="E2168">
            <v>77.55</v>
          </cell>
        </row>
        <row r="2169">
          <cell r="B2169" t="str">
            <v>164210</v>
          </cell>
          <cell r="C2169" t="str">
            <v>DIAMETRO 700-600 MM</v>
          </cell>
          <cell r="D2169" t="str">
            <v>UN</v>
          </cell>
          <cell r="E2169">
            <v>101.33</v>
          </cell>
        </row>
        <row r="2170">
          <cell r="B2170" t="str">
            <v>164211</v>
          </cell>
          <cell r="C2170" t="str">
            <v>DIAMETRO 800-700 MM</v>
          </cell>
          <cell r="D2170" t="str">
            <v>UN</v>
          </cell>
          <cell r="E2170">
            <v>138.12</v>
          </cell>
        </row>
        <row r="2171">
          <cell r="B2171" t="str">
            <v>164212</v>
          </cell>
          <cell r="C2171" t="str">
            <v>DIAMETRO 900-800 MM</v>
          </cell>
          <cell r="D2171" t="str">
            <v>UN</v>
          </cell>
          <cell r="E2171">
            <v>178</v>
          </cell>
        </row>
        <row r="2172">
          <cell r="B2172" t="str">
            <v>164213</v>
          </cell>
          <cell r="C2172" t="str">
            <v>DIAMETRO 1000-900 MM</v>
          </cell>
          <cell r="D2172" t="str">
            <v>UN</v>
          </cell>
          <cell r="E2172">
            <v>214.67</v>
          </cell>
        </row>
        <row r="2173">
          <cell r="B2173" t="str">
            <v>164214</v>
          </cell>
          <cell r="C2173" t="str">
            <v>DIAMETRO 1200 - 1000 MM</v>
          </cell>
          <cell r="D2173" t="str">
            <v>UN</v>
          </cell>
          <cell r="E2173">
            <v>271.41000000000003</v>
          </cell>
        </row>
        <row r="2175">
          <cell r="B2175" t="str">
            <v>164300</v>
          </cell>
          <cell r="C2175" t="str">
            <v>MONTAGEM DE REDUCOES EXCENTRICAS DE FERRO FUNDIDO  TIPO FF</v>
          </cell>
        </row>
        <row r="2176">
          <cell r="B2176" t="str">
            <v>164301</v>
          </cell>
          <cell r="C2176" t="str">
            <v>DIAMETRO 100-50 MM</v>
          </cell>
          <cell r="D2176" t="str">
            <v>UN</v>
          </cell>
          <cell r="E2176">
            <v>9.31</v>
          </cell>
        </row>
        <row r="2177">
          <cell r="B2177" t="str">
            <v>164302</v>
          </cell>
          <cell r="C2177" t="str">
            <v>DIAMETRO 100-75 MM</v>
          </cell>
          <cell r="D2177" t="str">
            <v>UN</v>
          </cell>
          <cell r="E2177">
            <v>10.38</v>
          </cell>
        </row>
        <row r="2178">
          <cell r="B2178" t="str">
            <v>164303</v>
          </cell>
          <cell r="C2178" t="str">
            <v>DIAMETRO 150-75 MM</v>
          </cell>
          <cell r="D2178" t="str">
            <v>UN</v>
          </cell>
          <cell r="E2178">
            <v>12.18</v>
          </cell>
        </row>
        <row r="2179">
          <cell r="B2179" t="str">
            <v>164304</v>
          </cell>
          <cell r="C2179" t="str">
            <v>DIAMETRO 150-100 MM</v>
          </cell>
          <cell r="D2179" t="str">
            <v>UN</v>
          </cell>
          <cell r="E2179">
            <v>15.32</v>
          </cell>
        </row>
        <row r="2180">
          <cell r="B2180" t="str">
            <v>164305</v>
          </cell>
          <cell r="C2180" t="str">
            <v>DIAMETRO 200-100 MM</v>
          </cell>
          <cell r="D2180" t="str">
            <v>UN</v>
          </cell>
          <cell r="E2180">
            <v>17.34</v>
          </cell>
        </row>
        <row r="2181">
          <cell r="B2181" t="str">
            <v>164306</v>
          </cell>
          <cell r="C2181" t="str">
            <v>DIAMETRO 200-150 MM</v>
          </cell>
          <cell r="D2181" t="str">
            <v>UN</v>
          </cell>
          <cell r="E2181">
            <v>20.059999999999999</v>
          </cell>
        </row>
        <row r="2182">
          <cell r="B2182" t="str">
            <v>164307</v>
          </cell>
          <cell r="C2182" t="str">
            <v>DIAMETRO 250-150 MM</v>
          </cell>
          <cell r="D2182" t="str">
            <v>UN</v>
          </cell>
          <cell r="E2182">
            <v>23.43</v>
          </cell>
        </row>
        <row r="2183">
          <cell r="B2183" t="str">
            <v>164308</v>
          </cell>
          <cell r="C2183" t="str">
            <v>DIAMETRO 250-200 MM</v>
          </cell>
          <cell r="D2183" t="str">
            <v>UN</v>
          </cell>
          <cell r="E2183">
            <v>25.11</v>
          </cell>
        </row>
        <row r="2184">
          <cell r="B2184" t="str">
            <v>164309</v>
          </cell>
          <cell r="C2184" t="str">
            <v>DIAMETRO 300-150 MM</v>
          </cell>
          <cell r="D2184" t="str">
            <v>UN</v>
          </cell>
          <cell r="E2184">
            <v>23.08</v>
          </cell>
        </row>
        <row r="2185">
          <cell r="B2185" t="str">
            <v>164310</v>
          </cell>
          <cell r="C2185" t="str">
            <v>DIAMETRO 300-200 MM</v>
          </cell>
          <cell r="D2185" t="str">
            <v>UN</v>
          </cell>
          <cell r="E2185">
            <v>29.65</v>
          </cell>
        </row>
        <row r="2186">
          <cell r="B2186" t="str">
            <v>164311</v>
          </cell>
          <cell r="C2186" t="str">
            <v>DIAMETRO 300-250 MM</v>
          </cell>
          <cell r="D2186" t="str">
            <v>UN</v>
          </cell>
          <cell r="E2186">
            <v>32.979999999999997</v>
          </cell>
        </row>
        <row r="2187">
          <cell r="B2187" t="str">
            <v>164312</v>
          </cell>
          <cell r="C2187" t="str">
            <v>DIAMETRO 400-250 MM</v>
          </cell>
          <cell r="D2187" t="str">
            <v>UN</v>
          </cell>
          <cell r="E2187">
            <v>39.92</v>
          </cell>
        </row>
        <row r="2188">
          <cell r="B2188" t="str">
            <v>164313</v>
          </cell>
          <cell r="C2188" t="str">
            <v>DIAMETRO 400-300 MM</v>
          </cell>
          <cell r="D2188" t="str">
            <v>UN</v>
          </cell>
          <cell r="E2188">
            <v>44.32</v>
          </cell>
        </row>
        <row r="2190">
          <cell r="B2190" t="str">
            <v>164400</v>
          </cell>
          <cell r="C2190" t="str">
            <v>MONTAGEM DE PLACAS DE REDUCAO DE FERRO FUNDIDO TIPO F</v>
          </cell>
        </row>
        <row r="2191">
          <cell r="B2191" t="str">
            <v>164401</v>
          </cell>
          <cell r="C2191" t="str">
            <v>DIAMETRO 100-50 MM</v>
          </cell>
          <cell r="D2191" t="str">
            <v>UN</v>
          </cell>
          <cell r="E2191">
            <v>9.01</v>
          </cell>
        </row>
        <row r="2192">
          <cell r="B2192" t="str">
            <v>164402</v>
          </cell>
          <cell r="C2192" t="str">
            <v>DIAMETRO 200-75 MM</v>
          </cell>
          <cell r="D2192" t="str">
            <v>UN</v>
          </cell>
          <cell r="E2192">
            <v>13.47</v>
          </cell>
        </row>
        <row r="2193">
          <cell r="B2193" t="str">
            <v>164403</v>
          </cell>
          <cell r="C2193" t="str">
            <v>DIAMETRO 200-100 MM</v>
          </cell>
          <cell r="D2193" t="str">
            <v>UN</v>
          </cell>
          <cell r="E2193">
            <v>16.329999999999998</v>
          </cell>
        </row>
        <row r="2194">
          <cell r="B2194" t="str">
            <v>164404</v>
          </cell>
          <cell r="C2194" t="str">
            <v>DIAMETRO 250-200 MM</v>
          </cell>
          <cell r="D2194" t="str">
            <v>UN</v>
          </cell>
          <cell r="E2194">
            <v>24.43</v>
          </cell>
        </row>
        <row r="2195">
          <cell r="B2195" t="str">
            <v>164405</v>
          </cell>
          <cell r="C2195" t="str">
            <v>DIAMETRO 350-150 MM</v>
          </cell>
          <cell r="D2195" t="str">
            <v>UN</v>
          </cell>
          <cell r="E2195">
            <v>30.23</v>
          </cell>
        </row>
        <row r="2196">
          <cell r="B2196" t="str">
            <v>164406</v>
          </cell>
          <cell r="C2196" t="str">
            <v>DIAMETRO 350-250 MM</v>
          </cell>
          <cell r="D2196" t="str">
            <v>UN</v>
          </cell>
          <cell r="E2196">
            <v>34.15</v>
          </cell>
        </row>
        <row r="2197">
          <cell r="B2197" t="str">
            <v>164407</v>
          </cell>
          <cell r="C2197" t="str">
            <v>DIAMETRO 400-150 MM</v>
          </cell>
          <cell r="D2197" t="str">
            <v>UN</v>
          </cell>
          <cell r="E2197">
            <v>33.090000000000003</v>
          </cell>
        </row>
        <row r="2198">
          <cell r="B2198" t="str">
            <v>164408</v>
          </cell>
          <cell r="C2198" t="str">
            <v>DIAMETRO 400-200 MM</v>
          </cell>
          <cell r="D2198" t="str">
            <v>UN</v>
          </cell>
          <cell r="E2198">
            <v>34.64</v>
          </cell>
        </row>
        <row r="2199">
          <cell r="B2199" t="str">
            <v>164409</v>
          </cell>
          <cell r="C2199" t="str">
            <v>DIAMETRO 400-250 MM</v>
          </cell>
          <cell r="D2199" t="str">
            <v>UN</v>
          </cell>
          <cell r="E2199">
            <v>37.53</v>
          </cell>
        </row>
        <row r="2200">
          <cell r="B2200" t="str">
            <v>164410</v>
          </cell>
          <cell r="C2200" t="str">
            <v>DIAMETRO 400-300 MM</v>
          </cell>
          <cell r="D2200" t="str">
            <v>UN</v>
          </cell>
          <cell r="E2200">
            <v>41.34</v>
          </cell>
        </row>
        <row r="2201">
          <cell r="B2201" t="str">
            <v>164411</v>
          </cell>
          <cell r="C2201" t="str">
            <v>DIAMETRO 500-350 MM</v>
          </cell>
          <cell r="D2201" t="str">
            <v>UN</v>
          </cell>
          <cell r="E2201">
            <v>52.34</v>
          </cell>
        </row>
        <row r="2202">
          <cell r="B2202" t="str">
            <v>164412</v>
          </cell>
          <cell r="C2202" t="str">
            <v>DIAMETRO 500-400 MM</v>
          </cell>
          <cell r="D2202" t="str">
            <v>UN</v>
          </cell>
          <cell r="E2202">
            <v>54.98</v>
          </cell>
        </row>
        <row r="2203">
          <cell r="B2203" t="str">
            <v>164413</v>
          </cell>
          <cell r="C2203" t="str">
            <v>DIAMETRO 600-150 MM</v>
          </cell>
          <cell r="D2203" t="str">
            <v>UN</v>
          </cell>
          <cell r="E2203">
            <v>55.96</v>
          </cell>
        </row>
        <row r="2204">
          <cell r="B2204" t="str">
            <v>164414</v>
          </cell>
          <cell r="C2204" t="str">
            <v>DIAMETRO 700-500 MM</v>
          </cell>
          <cell r="D2204" t="str">
            <v>UN</v>
          </cell>
          <cell r="E2204">
            <v>91.27</v>
          </cell>
        </row>
        <row r="2205">
          <cell r="B2205" t="str">
            <v>164415</v>
          </cell>
          <cell r="C2205" t="str">
            <v>DIAMETRO 900-700 MM</v>
          </cell>
          <cell r="D2205" t="str">
            <v>UN</v>
          </cell>
          <cell r="E2205">
            <v>146.22999999999999</v>
          </cell>
        </row>
        <row r="2206">
          <cell r="B2206" t="str">
            <v>164416</v>
          </cell>
          <cell r="C2206" t="str">
            <v>DIAMETRO 1000-700 MM</v>
          </cell>
          <cell r="D2206" t="str">
            <v>UN</v>
          </cell>
          <cell r="E2206">
            <v>168.21</v>
          </cell>
        </row>
        <row r="2207">
          <cell r="B2207" t="str">
            <v>164417</v>
          </cell>
          <cell r="C2207" t="str">
            <v>DIAMETRO 1000-800 MM</v>
          </cell>
          <cell r="D2207" t="str">
            <v>UN</v>
          </cell>
          <cell r="E2207">
            <v>188</v>
          </cell>
        </row>
        <row r="2209">
          <cell r="B2209" t="str">
            <v>164500</v>
          </cell>
          <cell r="C2209" t="str">
            <v>MONTAGEM DE TOCOS DE DE FERRO FUNDIDO L=0,25 M TIPO FF</v>
          </cell>
        </row>
        <row r="2210">
          <cell r="B2210" t="str">
            <v>164501</v>
          </cell>
          <cell r="C2210" t="str">
            <v>DIAMETRO 100 MM</v>
          </cell>
          <cell r="D2210" t="str">
            <v>UN</v>
          </cell>
          <cell r="E2210">
            <v>12.48</v>
          </cell>
        </row>
        <row r="2211">
          <cell r="B2211" t="str">
            <v>164502</v>
          </cell>
          <cell r="C2211" t="str">
            <v>DIAMETRO 150 MM</v>
          </cell>
          <cell r="D2211" t="str">
            <v>UN</v>
          </cell>
          <cell r="E2211">
            <v>18.02</v>
          </cell>
        </row>
        <row r="2212">
          <cell r="B2212" t="str">
            <v>164503</v>
          </cell>
          <cell r="C2212" t="str">
            <v>DIAMETRO 200 MM</v>
          </cell>
          <cell r="D2212" t="str">
            <v>UN</v>
          </cell>
          <cell r="E2212">
            <v>21.53</v>
          </cell>
        </row>
        <row r="2213">
          <cell r="B2213" t="str">
            <v>164504</v>
          </cell>
          <cell r="C2213" t="str">
            <v>DIAMETRO 250 MM</v>
          </cell>
          <cell r="D2213" t="str">
            <v>UN</v>
          </cell>
          <cell r="E2213">
            <v>28.16</v>
          </cell>
        </row>
        <row r="2214">
          <cell r="B2214" t="str">
            <v>164505</v>
          </cell>
          <cell r="C2214" t="str">
            <v>DIAMETRO 300 MM</v>
          </cell>
          <cell r="D2214" t="str">
            <v>UN</v>
          </cell>
          <cell r="E2214">
            <v>36.799999999999997</v>
          </cell>
        </row>
        <row r="2215">
          <cell r="B2215" t="str">
            <v>164506</v>
          </cell>
          <cell r="C2215" t="str">
            <v>DIAMETRO 400 MM</v>
          </cell>
          <cell r="D2215" t="str">
            <v>UN</v>
          </cell>
          <cell r="E2215">
            <v>50.48</v>
          </cell>
        </row>
        <row r="2216">
          <cell r="B2216" t="str">
            <v>164507</v>
          </cell>
          <cell r="C2216" t="str">
            <v>DIAMETRO 500 MM</v>
          </cell>
          <cell r="D2216" t="str">
            <v>UN</v>
          </cell>
          <cell r="E2216">
            <v>66.349999999999994</v>
          </cell>
        </row>
        <row r="2217">
          <cell r="B2217" t="str">
            <v>164508</v>
          </cell>
          <cell r="C2217" t="str">
            <v>DIAMETRO 600 MM</v>
          </cell>
          <cell r="D2217" t="str">
            <v>UN</v>
          </cell>
          <cell r="E2217">
            <v>87.38</v>
          </cell>
        </row>
        <row r="2218">
          <cell r="B2218" t="str">
            <v>164509</v>
          </cell>
          <cell r="C2218" t="str">
            <v>DIAMETRO 700 MM</v>
          </cell>
          <cell r="D2218" t="str">
            <v>UN</v>
          </cell>
          <cell r="E2218">
            <v>114.65</v>
          </cell>
        </row>
        <row r="2219">
          <cell r="B2219" t="str">
            <v>164510</v>
          </cell>
          <cell r="C2219" t="str">
            <v>DIAMETRO 800 MM</v>
          </cell>
          <cell r="D2219" t="str">
            <v>UN</v>
          </cell>
          <cell r="E2219">
            <v>161.32</v>
          </cell>
        </row>
        <row r="2220">
          <cell r="B2220" t="str">
            <v>164511</v>
          </cell>
          <cell r="C2220" t="str">
            <v>DIAMETRO 900 MM</v>
          </cell>
          <cell r="D2220" t="str">
            <v>UN</v>
          </cell>
          <cell r="E2220">
            <v>195.62</v>
          </cell>
        </row>
        <row r="2221">
          <cell r="B2221" t="str">
            <v>164512</v>
          </cell>
          <cell r="C2221" t="str">
            <v>DIAMETRO 1000 MM</v>
          </cell>
          <cell r="D2221" t="str">
            <v>UN</v>
          </cell>
          <cell r="E2221">
            <v>235.43</v>
          </cell>
        </row>
        <row r="2223">
          <cell r="B2223" t="str">
            <v>164600</v>
          </cell>
          <cell r="C2223" t="str">
            <v>MONTAGEM DE TOCOS DE FERRO FUNDIDO L=0,50 M TIPO FF</v>
          </cell>
        </row>
        <row r="2224">
          <cell r="B2224" t="str">
            <v>164601</v>
          </cell>
          <cell r="C2224" t="str">
            <v>DIAMETRO 100 MM</v>
          </cell>
          <cell r="D2224" t="str">
            <v>UN</v>
          </cell>
          <cell r="E2224">
            <v>12.83</v>
          </cell>
        </row>
        <row r="2225">
          <cell r="B2225" t="str">
            <v>164602</v>
          </cell>
          <cell r="C2225" t="str">
            <v>DIAMETRO 150 MM</v>
          </cell>
          <cell r="D2225" t="str">
            <v>UN</v>
          </cell>
          <cell r="E2225">
            <v>18.55</v>
          </cell>
        </row>
        <row r="2226">
          <cell r="B2226" t="str">
            <v>164603</v>
          </cell>
          <cell r="C2226" t="str">
            <v>DIAMETRO 200 MM</v>
          </cell>
          <cell r="D2226" t="str">
            <v>UN</v>
          </cell>
          <cell r="E2226">
            <v>22.31</v>
          </cell>
        </row>
        <row r="2227">
          <cell r="B2227" t="str">
            <v>164604</v>
          </cell>
          <cell r="C2227" t="str">
            <v>DIAMETRO 250 MM</v>
          </cell>
          <cell r="D2227" t="str">
            <v>UN</v>
          </cell>
          <cell r="E2227">
            <v>29.31</v>
          </cell>
        </row>
        <row r="2228">
          <cell r="B2228" t="str">
            <v>164605</v>
          </cell>
          <cell r="C2228" t="str">
            <v>DIAMETRO 300 MM</v>
          </cell>
          <cell r="D2228" t="str">
            <v>UN</v>
          </cell>
          <cell r="E2228">
            <v>38.22</v>
          </cell>
        </row>
        <row r="2229">
          <cell r="B2229" t="str">
            <v>164606</v>
          </cell>
          <cell r="C2229" t="str">
            <v>DIAMETRO 400 MM</v>
          </cell>
          <cell r="D2229" t="str">
            <v>UN</v>
          </cell>
          <cell r="E2229">
            <v>52.58</v>
          </cell>
        </row>
        <row r="2230">
          <cell r="B2230" t="str">
            <v>164607</v>
          </cell>
          <cell r="C2230" t="str">
            <v>DIAMETRO 500 MM</v>
          </cell>
          <cell r="D2230" t="str">
            <v>UN</v>
          </cell>
          <cell r="E2230">
            <v>69.290000000000006</v>
          </cell>
        </row>
        <row r="2231">
          <cell r="B2231" t="str">
            <v>164608</v>
          </cell>
          <cell r="C2231" t="str">
            <v>DIAMETRO 600 MM</v>
          </cell>
          <cell r="D2231" t="str">
            <v>UN</v>
          </cell>
          <cell r="E2231">
            <v>91.22</v>
          </cell>
        </row>
        <row r="2232">
          <cell r="B2232" t="str">
            <v>164609</v>
          </cell>
          <cell r="C2232" t="str">
            <v>DIAMETRO 700 MM</v>
          </cell>
          <cell r="D2232" t="str">
            <v>UN</v>
          </cell>
          <cell r="E2232">
            <v>119.68</v>
          </cell>
        </row>
        <row r="2233">
          <cell r="B2233" t="str">
            <v>164610</v>
          </cell>
          <cell r="C2233" t="str">
            <v>DIAMETRO 800 MM</v>
          </cell>
          <cell r="D2233" t="str">
            <v>UN</v>
          </cell>
          <cell r="E2233">
            <v>167.5</v>
          </cell>
        </row>
        <row r="2234">
          <cell r="B2234" t="str">
            <v>164611</v>
          </cell>
          <cell r="C2234" t="str">
            <v>DIAMETRO 900 MM</v>
          </cell>
          <cell r="D2234" t="str">
            <v>UN</v>
          </cell>
          <cell r="E2234">
            <v>203.13</v>
          </cell>
        </row>
        <row r="2235">
          <cell r="B2235" t="str">
            <v>164612</v>
          </cell>
          <cell r="C2235" t="str">
            <v>DIAMETRO 1000 MM</v>
          </cell>
          <cell r="D2235" t="str">
            <v>UN</v>
          </cell>
          <cell r="E2235">
            <v>244.33</v>
          </cell>
        </row>
        <row r="2237">
          <cell r="B2237" t="str">
            <v>164700</v>
          </cell>
          <cell r="C2237" t="str">
            <v>MONTAGEM DE JUNCOES 45 GR DE FERRO FUNDIDO TIPO FFF</v>
          </cell>
        </row>
        <row r="2238">
          <cell r="B2238" t="str">
            <v>164701</v>
          </cell>
          <cell r="C2238" t="str">
            <v>DIAMETRO 100-75 MM</v>
          </cell>
          <cell r="D2238" t="str">
            <v>UN</v>
          </cell>
          <cell r="E2238">
            <v>15.84</v>
          </cell>
        </row>
        <row r="2239">
          <cell r="B2239" t="str">
            <v>164702</v>
          </cell>
          <cell r="C2239" t="str">
            <v>DIAMETRO 100-100 MM</v>
          </cell>
          <cell r="D2239" t="str">
            <v>UN</v>
          </cell>
          <cell r="E2239">
            <v>18.77</v>
          </cell>
        </row>
        <row r="2240">
          <cell r="B2240" t="str">
            <v>164703</v>
          </cell>
          <cell r="C2240" t="str">
            <v>DIAMETRO 150-100 MM</v>
          </cell>
          <cell r="D2240" t="str">
            <v>UN</v>
          </cell>
          <cell r="E2240">
            <v>24.41</v>
          </cell>
        </row>
        <row r="2241">
          <cell r="B2241" t="str">
            <v>164704</v>
          </cell>
          <cell r="C2241" t="str">
            <v>DIAMETRO 150-150 MM</v>
          </cell>
          <cell r="D2241" t="str">
            <v>UN</v>
          </cell>
          <cell r="E2241">
            <v>27.03</v>
          </cell>
        </row>
        <row r="2242">
          <cell r="B2242" t="str">
            <v>164705</v>
          </cell>
          <cell r="C2242" t="str">
            <v>DIAMETRO 200-100 MM</v>
          </cell>
          <cell r="D2242" t="str">
            <v>UN</v>
          </cell>
          <cell r="E2242">
            <v>21</v>
          </cell>
        </row>
        <row r="2243">
          <cell r="B2243" t="str">
            <v>164706</v>
          </cell>
          <cell r="C2243" t="str">
            <v>DIAMETRO 200-150 MM</v>
          </cell>
          <cell r="D2243" t="str">
            <v>UN</v>
          </cell>
          <cell r="E2243">
            <v>31.04</v>
          </cell>
        </row>
        <row r="2244">
          <cell r="B2244" t="str">
            <v>164707</v>
          </cell>
          <cell r="C2244" t="str">
            <v>DIAMETRO 200-200 MM</v>
          </cell>
          <cell r="D2244" t="str">
            <v>UN</v>
          </cell>
          <cell r="E2244">
            <v>32.81</v>
          </cell>
        </row>
        <row r="2245">
          <cell r="B2245" t="str">
            <v>164708</v>
          </cell>
          <cell r="C2245" t="str">
            <v>DIAMETRO 250-150 MM</v>
          </cell>
          <cell r="D2245" t="str">
            <v>UN</v>
          </cell>
          <cell r="E2245">
            <v>38.39</v>
          </cell>
        </row>
        <row r="2246">
          <cell r="B2246" t="str">
            <v>164709</v>
          </cell>
          <cell r="C2246" t="str">
            <v>DIAMETRO 250-200 MM</v>
          </cell>
          <cell r="D2246" t="str">
            <v>UN</v>
          </cell>
          <cell r="E2246">
            <v>40.11</v>
          </cell>
        </row>
        <row r="2247">
          <cell r="B2247" t="str">
            <v>164710</v>
          </cell>
          <cell r="C2247" t="str">
            <v>DIAMETRO 250-250 MM</v>
          </cell>
          <cell r="D2247" t="str">
            <v>UN</v>
          </cell>
          <cell r="E2247">
            <v>43.3</v>
          </cell>
        </row>
        <row r="2248">
          <cell r="B2248" t="str">
            <v>164711</v>
          </cell>
          <cell r="C2248" t="str">
            <v>DIAMETRO 300-200 MM</v>
          </cell>
          <cell r="D2248" t="str">
            <v>UN</v>
          </cell>
          <cell r="E2248">
            <v>49.8</v>
          </cell>
        </row>
        <row r="2249">
          <cell r="B2249" t="str">
            <v>164712</v>
          </cell>
          <cell r="C2249" t="str">
            <v>DIAMETRO 300-300 MM</v>
          </cell>
          <cell r="D2249" t="str">
            <v>UN</v>
          </cell>
          <cell r="E2249">
            <v>57.15</v>
          </cell>
        </row>
        <row r="2250">
          <cell r="B2250" t="str">
            <v>164713</v>
          </cell>
          <cell r="C2250" t="str">
            <v>DIAMETRO 400-300 MM</v>
          </cell>
          <cell r="D2250" t="str">
            <v>UN</v>
          </cell>
          <cell r="E2250">
            <v>72.95</v>
          </cell>
        </row>
        <row r="2251">
          <cell r="B2251" t="str">
            <v>164714</v>
          </cell>
          <cell r="C2251" t="str">
            <v>DIAMETRO 400-400 MM</v>
          </cell>
          <cell r="D2251" t="str">
            <v>UN</v>
          </cell>
          <cell r="E2251">
            <v>79.08</v>
          </cell>
        </row>
        <row r="2253">
          <cell r="B2253" t="str">
            <v>164800</v>
          </cell>
          <cell r="C2253" t="str">
            <v>MONTAGEM DE FLANGES CEGOS DE FERRO FUNDIDO</v>
          </cell>
        </row>
        <row r="2254">
          <cell r="B2254" t="str">
            <v>164801</v>
          </cell>
          <cell r="C2254" t="str">
            <v>DIAMETRO 100 MM</v>
          </cell>
          <cell r="D2254" t="str">
            <v>UN</v>
          </cell>
          <cell r="E2254">
            <v>6.02</v>
          </cell>
        </row>
        <row r="2255">
          <cell r="B2255" t="str">
            <v>164802</v>
          </cell>
          <cell r="C2255" t="str">
            <v>DIAMETRO 150 MM</v>
          </cell>
          <cell r="D2255" t="str">
            <v>UN</v>
          </cell>
          <cell r="E2255">
            <v>8.64</v>
          </cell>
        </row>
        <row r="2256">
          <cell r="B2256" t="str">
            <v>164803</v>
          </cell>
          <cell r="C2256" t="str">
            <v>DIAMETRO 200 MM</v>
          </cell>
          <cell r="D2256" t="str">
            <v>UN</v>
          </cell>
          <cell r="E2256">
            <v>10.34</v>
          </cell>
        </row>
        <row r="2257">
          <cell r="B2257" t="str">
            <v>164804</v>
          </cell>
          <cell r="C2257" t="str">
            <v>DIAMETRO 250 MM</v>
          </cell>
          <cell r="D2257" t="str">
            <v>UN</v>
          </cell>
          <cell r="E2257">
            <v>13.69</v>
          </cell>
        </row>
        <row r="2258">
          <cell r="B2258" t="str">
            <v>164805</v>
          </cell>
          <cell r="C2258" t="str">
            <v>DIAMETRO 300 MM</v>
          </cell>
          <cell r="D2258" t="str">
            <v>UN</v>
          </cell>
          <cell r="E2258">
            <v>18.100000000000001</v>
          </cell>
        </row>
        <row r="2259">
          <cell r="B2259" t="str">
            <v>164806</v>
          </cell>
          <cell r="C2259" t="str">
            <v>DIAMETRO 400 MM</v>
          </cell>
          <cell r="D2259" t="str">
            <v>UN</v>
          </cell>
          <cell r="E2259">
            <v>24.76</v>
          </cell>
        </row>
        <row r="2260">
          <cell r="B2260" t="str">
            <v>164807</v>
          </cell>
          <cell r="C2260" t="str">
            <v>DIAMETRO 500 MM</v>
          </cell>
          <cell r="D2260" t="str">
            <v>UN</v>
          </cell>
          <cell r="E2260">
            <v>32.99</v>
          </cell>
        </row>
        <row r="2261">
          <cell r="B2261" t="str">
            <v>164808</v>
          </cell>
          <cell r="C2261" t="str">
            <v>DIAMETRO 600 MM</v>
          </cell>
          <cell r="D2261" t="str">
            <v>UN</v>
          </cell>
          <cell r="E2261">
            <v>43.85</v>
          </cell>
        </row>
        <row r="2262">
          <cell r="B2262" t="str">
            <v>164809</v>
          </cell>
          <cell r="C2262" t="str">
            <v>DIAMETRO 700 MM</v>
          </cell>
          <cell r="D2262" t="str">
            <v>UN</v>
          </cell>
          <cell r="E2262">
            <v>58.29</v>
          </cell>
        </row>
        <row r="2263">
          <cell r="B2263" t="str">
            <v>164810</v>
          </cell>
          <cell r="C2263" t="str">
            <v>DIAMETRO 800 MM</v>
          </cell>
          <cell r="D2263" t="str">
            <v>UN</v>
          </cell>
          <cell r="E2263">
            <v>83.15</v>
          </cell>
        </row>
        <row r="2264">
          <cell r="B2264" t="str">
            <v>164811</v>
          </cell>
          <cell r="C2264" t="str">
            <v>DIAMETRO 900 MM</v>
          </cell>
          <cell r="D2264" t="str">
            <v>UN</v>
          </cell>
          <cell r="E2264">
            <v>101.61</v>
          </cell>
        </row>
        <row r="2265">
          <cell r="B2265" t="str">
            <v>164812</v>
          </cell>
          <cell r="C2265" t="str">
            <v>DIAMETRO 1000 MM</v>
          </cell>
          <cell r="D2265" t="str">
            <v>UN</v>
          </cell>
          <cell r="E2265">
            <v>124.2</v>
          </cell>
        </row>
        <row r="2267">
          <cell r="B2267" t="str">
            <v>164900</v>
          </cell>
          <cell r="C2267" t="str">
            <v>MONTAGEM DE REGISTROS DE FERRO FUNDIDO FLANGEADOS</v>
          </cell>
        </row>
        <row r="2268">
          <cell r="B2268" t="str">
            <v>164901</v>
          </cell>
          <cell r="C2268" t="str">
            <v>DIAMETRO 100 MM</v>
          </cell>
          <cell r="D2268" t="str">
            <v>UN</v>
          </cell>
          <cell r="E2268">
            <v>14.8</v>
          </cell>
        </row>
        <row r="2269">
          <cell r="B2269" t="str">
            <v>164902</v>
          </cell>
          <cell r="C2269" t="str">
            <v>DIAMETRO 150 MM</v>
          </cell>
          <cell r="D2269" t="str">
            <v>UN</v>
          </cell>
          <cell r="E2269">
            <v>21.58</v>
          </cell>
        </row>
        <row r="2270">
          <cell r="B2270" t="str">
            <v>164903</v>
          </cell>
          <cell r="C2270" t="str">
            <v>DIAMETRO 200 MM</v>
          </cell>
          <cell r="D2270" t="str">
            <v>UN</v>
          </cell>
          <cell r="E2270">
            <v>28.12</v>
          </cell>
        </row>
        <row r="2271">
          <cell r="B2271" t="str">
            <v>164904</v>
          </cell>
          <cell r="C2271" t="str">
            <v>DIAMETRO 250 MM</v>
          </cell>
          <cell r="D2271" t="str">
            <v>UN</v>
          </cell>
          <cell r="E2271">
            <v>40.04</v>
          </cell>
        </row>
        <row r="2272">
          <cell r="B2272" t="str">
            <v>164905</v>
          </cell>
          <cell r="C2272" t="str">
            <v>DIAMETRO 300 MM</v>
          </cell>
          <cell r="D2272" t="str">
            <v>UN</v>
          </cell>
          <cell r="E2272">
            <v>53.47</v>
          </cell>
        </row>
        <row r="2273">
          <cell r="B2273" t="str">
            <v>164906</v>
          </cell>
          <cell r="C2273" t="str">
            <v>DIAMETRO 350 MM</v>
          </cell>
          <cell r="D2273" t="str">
            <v>UN</v>
          </cell>
          <cell r="E2273">
            <v>68.540000000000006</v>
          </cell>
        </row>
        <row r="2274">
          <cell r="B2274" t="str">
            <v>164907</v>
          </cell>
          <cell r="C2274" t="str">
            <v>DIAMETRO 400 MM</v>
          </cell>
          <cell r="D2274" t="str">
            <v>UN</v>
          </cell>
          <cell r="E2274">
            <v>84.68</v>
          </cell>
        </row>
        <row r="2275">
          <cell r="B2275" t="str">
            <v>164908</v>
          </cell>
          <cell r="C2275" t="str">
            <v>DIAMETRO 450 MM</v>
          </cell>
          <cell r="D2275" t="str">
            <v>UN</v>
          </cell>
          <cell r="E2275">
            <v>108.52</v>
          </cell>
        </row>
        <row r="2276">
          <cell r="B2276" t="str">
            <v>164909</v>
          </cell>
          <cell r="C2276" t="str">
            <v>DIAMETRO 500 MM</v>
          </cell>
          <cell r="D2276" t="str">
            <v>UN</v>
          </cell>
          <cell r="E2276">
            <v>120.24</v>
          </cell>
        </row>
        <row r="2277">
          <cell r="B2277" t="str">
            <v>164910</v>
          </cell>
          <cell r="C2277" t="str">
            <v>DIAMETRO 600 MM</v>
          </cell>
          <cell r="D2277" t="str">
            <v>UN</v>
          </cell>
          <cell r="E2277">
            <v>168.27</v>
          </cell>
        </row>
        <row r="2278">
          <cell r="B2278" t="str">
            <v>164911</v>
          </cell>
          <cell r="C2278" t="str">
            <v>DIAMETRO 700 MM</v>
          </cell>
          <cell r="D2278" t="str">
            <v>UN</v>
          </cell>
          <cell r="E2278">
            <v>241.75</v>
          </cell>
        </row>
        <row r="2279">
          <cell r="B2279" t="str">
            <v>164912</v>
          </cell>
          <cell r="C2279" t="str">
            <v>DIAMETRO 800 MM</v>
          </cell>
          <cell r="D2279" t="str">
            <v>UN</v>
          </cell>
          <cell r="E2279">
            <v>313.49</v>
          </cell>
        </row>
        <row r="2280">
          <cell r="B2280" t="str">
            <v>164913</v>
          </cell>
          <cell r="C2280" t="str">
            <v>DIAMETRO 900 MM</v>
          </cell>
          <cell r="D2280" t="str">
            <v>UN</v>
          </cell>
          <cell r="E2280">
            <v>408.24</v>
          </cell>
        </row>
        <row r="2281">
          <cell r="B2281" t="str">
            <v>164914</v>
          </cell>
          <cell r="C2281" t="str">
            <v>DIAMETRO 1000 MM</v>
          </cell>
          <cell r="D2281" t="str">
            <v>UN</v>
          </cell>
          <cell r="E2281">
            <v>508.57</v>
          </cell>
        </row>
        <row r="2282">
          <cell r="B2282" t="str">
            <v>164915</v>
          </cell>
          <cell r="C2282" t="str">
            <v>DIAMETRO 1200 MM</v>
          </cell>
          <cell r="D2282" t="str">
            <v>UN</v>
          </cell>
          <cell r="E2282">
            <v>912.63</v>
          </cell>
        </row>
        <row r="2284">
          <cell r="B2284" t="str">
            <v>165000</v>
          </cell>
          <cell r="C2284" t="str">
            <v>MONTAGEM DE VALVULAS BORBOLETA DE FERRO FUNDIDO FLANGEADOS COMANDO MANUAL</v>
          </cell>
        </row>
        <row r="2285">
          <cell r="B2285" t="str">
            <v>165001</v>
          </cell>
          <cell r="C2285" t="str">
            <v>DIAMETRO 400 MM</v>
          </cell>
          <cell r="D2285" t="str">
            <v>UN</v>
          </cell>
          <cell r="E2285">
            <v>57.64</v>
          </cell>
        </row>
        <row r="2286">
          <cell r="B2286" t="str">
            <v>165002</v>
          </cell>
          <cell r="C2286" t="str">
            <v>DIAMETRO 500 MM</v>
          </cell>
          <cell r="D2286" t="str">
            <v>UN</v>
          </cell>
          <cell r="E2286">
            <v>50.43</v>
          </cell>
        </row>
        <row r="2287">
          <cell r="B2287" t="str">
            <v>165003</v>
          </cell>
          <cell r="C2287" t="str">
            <v>DIAMETRO 600 MM</v>
          </cell>
          <cell r="D2287" t="str">
            <v>UN</v>
          </cell>
          <cell r="E2287">
            <v>106.14</v>
          </cell>
        </row>
        <row r="2288">
          <cell r="B2288" t="str">
            <v>165004</v>
          </cell>
          <cell r="C2288" t="str">
            <v>DIAMETRO 700 MM</v>
          </cell>
          <cell r="D2288" t="str">
            <v>UN</v>
          </cell>
          <cell r="E2288">
            <v>136.52000000000001</v>
          </cell>
        </row>
        <row r="2289">
          <cell r="B2289" t="str">
            <v>165005</v>
          </cell>
          <cell r="C2289" t="str">
            <v>DIAMETRO 800 MM</v>
          </cell>
          <cell r="D2289" t="str">
            <v>UN</v>
          </cell>
          <cell r="E2289">
            <v>209.74</v>
          </cell>
        </row>
        <row r="2290">
          <cell r="B2290" t="str">
            <v>165006</v>
          </cell>
          <cell r="C2290" t="str">
            <v>DIAMETRO 900 MM</v>
          </cell>
          <cell r="D2290" t="str">
            <v>UN</v>
          </cell>
          <cell r="E2290">
            <v>250.57</v>
          </cell>
        </row>
        <row r="2291">
          <cell r="B2291" t="str">
            <v>165007</v>
          </cell>
          <cell r="C2291" t="str">
            <v>DIAMETRO 1000 MM</v>
          </cell>
          <cell r="D2291" t="str">
            <v>UN</v>
          </cell>
          <cell r="E2291">
            <v>296.57</v>
          </cell>
        </row>
        <row r="2292">
          <cell r="B2292" t="str">
            <v>165008</v>
          </cell>
          <cell r="C2292" t="str">
            <v>DIAMETRO 1200 MM</v>
          </cell>
          <cell r="D2292" t="str">
            <v>UN</v>
          </cell>
          <cell r="E2292">
            <v>398.88</v>
          </cell>
        </row>
        <row r="2294">
          <cell r="B2294" t="str">
            <v>165100</v>
          </cell>
          <cell r="C2294" t="str">
            <v>MONTAGEM DE REGISTROS DE FERRO FUNDIDO FLANGEADOS COMANDO ELETRICO/PNEUMATICO</v>
          </cell>
        </row>
        <row r="2295">
          <cell r="B2295" t="str">
            <v>165101</v>
          </cell>
          <cell r="C2295" t="str">
            <v>DIAMETRO 100 MM</v>
          </cell>
          <cell r="D2295" t="str">
            <v>UN</v>
          </cell>
          <cell r="E2295">
            <v>15.17</v>
          </cell>
        </row>
        <row r="2296">
          <cell r="B2296" t="str">
            <v>165102</v>
          </cell>
          <cell r="C2296" t="str">
            <v>DIAMETRO 150 MM</v>
          </cell>
          <cell r="D2296" t="str">
            <v>UN</v>
          </cell>
          <cell r="E2296">
            <v>21.7</v>
          </cell>
        </row>
        <row r="2297">
          <cell r="B2297" t="str">
            <v>165103</v>
          </cell>
          <cell r="C2297" t="str">
            <v>DIAMETRO 200 MM</v>
          </cell>
          <cell r="D2297" t="str">
            <v>UN</v>
          </cell>
          <cell r="E2297">
            <v>29.15</v>
          </cell>
        </row>
        <row r="2298">
          <cell r="B2298" t="str">
            <v>165104</v>
          </cell>
          <cell r="C2298" t="str">
            <v>DIAMETRO 250 MM</v>
          </cell>
          <cell r="D2298" t="str">
            <v>UN</v>
          </cell>
          <cell r="E2298">
            <v>40.83</v>
          </cell>
        </row>
        <row r="2299">
          <cell r="B2299" t="str">
            <v>165105</v>
          </cell>
          <cell r="C2299" t="str">
            <v>DIAMETRO 300 MM</v>
          </cell>
          <cell r="D2299" t="str">
            <v>UN</v>
          </cell>
          <cell r="E2299">
            <v>54.58</v>
          </cell>
        </row>
        <row r="2300">
          <cell r="B2300" t="str">
            <v>165106</v>
          </cell>
          <cell r="C2300" t="str">
            <v>DIAMETRO 350 MM</v>
          </cell>
          <cell r="D2300" t="str">
            <v>UN</v>
          </cell>
          <cell r="E2300">
            <v>69.58</v>
          </cell>
        </row>
        <row r="2301">
          <cell r="B2301" t="str">
            <v>165107</v>
          </cell>
          <cell r="C2301" t="str">
            <v>DIAMETRO 400 MM</v>
          </cell>
          <cell r="D2301" t="str">
            <v>UN</v>
          </cell>
          <cell r="E2301">
            <v>86.09</v>
          </cell>
        </row>
        <row r="2302">
          <cell r="B2302" t="str">
            <v>165108</v>
          </cell>
          <cell r="C2302" t="str">
            <v>DIAMETRO 450 MM</v>
          </cell>
          <cell r="D2302" t="str">
            <v>UN</v>
          </cell>
          <cell r="E2302">
            <v>111.66</v>
          </cell>
        </row>
        <row r="2303">
          <cell r="B2303" t="str">
            <v>165109</v>
          </cell>
          <cell r="C2303" t="str">
            <v>DIAMETRO 500 MM</v>
          </cell>
          <cell r="D2303" t="str">
            <v>UN</v>
          </cell>
          <cell r="E2303">
            <v>122.74</v>
          </cell>
        </row>
        <row r="2304">
          <cell r="B2304" t="str">
            <v>165110</v>
          </cell>
          <cell r="C2304" t="str">
            <v>DIAMETRO 600 MM</v>
          </cell>
          <cell r="D2304" t="str">
            <v>UN</v>
          </cell>
          <cell r="E2304">
            <v>170.66</v>
          </cell>
        </row>
        <row r="2305">
          <cell r="B2305" t="str">
            <v>165111</v>
          </cell>
          <cell r="C2305" t="str">
            <v>DIAMETRO 700 MM</v>
          </cell>
          <cell r="D2305" t="str">
            <v>UN</v>
          </cell>
          <cell r="E2305">
            <v>243.57</v>
          </cell>
        </row>
        <row r="2306">
          <cell r="B2306" t="str">
            <v>165112</v>
          </cell>
          <cell r="C2306" t="str">
            <v>DIAMETRO 800 MM</v>
          </cell>
          <cell r="D2306" t="str">
            <v>UN</v>
          </cell>
          <cell r="E2306">
            <v>315.63</v>
          </cell>
        </row>
        <row r="2307">
          <cell r="B2307" t="str">
            <v>165113</v>
          </cell>
          <cell r="C2307" t="str">
            <v>DIAMETRO 900 MM</v>
          </cell>
          <cell r="D2307" t="str">
            <v>UN</v>
          </cell>
          <cell r="E2307">
            <v>409.77</v>
          </cell>
        </row>
        <row r="2308">
          <cell r="B2308" t="str">
            <v>165114</v>
          </cell>
          <cell r="C2308" t="str">
            <v>DIAMETRO 1000 MM</v>
          </cell>
          <cell r="D2308" t="str">
            <v>UN</v>
          </cell>
          <cell r="E2308">
            <v>509.82</v>
          </cell>
        </row>
        <row r="2309">
          <cell r="B2309" t="str">
            <v>165115</v>
          </cell>
          <cell r="C2309" t="str">
            <v>DIAMETRO 1200 MM</v>
          </cell>
          <cell r="D2309" t="str">
            <v>UN</v>
          </cell>
          <cell r="E2309">
            <v>755.33</v>
          </cell>
        </row>
        <row r="2311">
          <cell r="B2311" t="str">
            <v>165200</v>
          </cell>
          <cell r="C2311" t="str">
            <v>MONTAGEM DE VALVULAS BORBOLETA DE FERRO FUNDIDO FLANGEADOS COMANDO ELETRICO/PNEUMATICO</v>
          </cell>
        </row>
        <row r="2312">
          <cell r="B2312" t="str">
            <v>165201</v>
          </cell>
          <cell r="C2312" t="str">
            <v>DIAMETRO 400 MM</v>
          </cell>
          <cell r="D2312" t="str">
            <v>UN</v>
          </cell>
          <cell r="E2312">
            <v>59.05</v>
          </cell>
        </row>
        <row r="2313">
          <cell r="B2313" t="str">
            <v>165202</v>
          </cell>
          <cell r="C2313" t="str">
            <v>DIAMETRO 500 MM</v>
          </cell>
          <cell r="D2313" t="str">
            <v>UN</v>
          </cell>
          <cell r="E2313">
            <v>81.48</v>
          </cell>
        </row>
        <row r="2314">
          <cell r="B2314" t="str">
            <v>165203</v>
          </cell>
          <cell r="C2314" t="str">
            <v>DIAMETRO 600 MM</v>
          </cell>
          <cell r="D2314" t="str">
            <v>UN</v>
          </cell>
          <cell r="E2314">
            <v>109.13</v>
          </cell>
        </row>
        <row r="2315">
          <cell r="B2315" t="str">
            <v>165204</v>
          </cell>
          <cell r="C2315" t="str">
            <v>DIAMETRO 700 MM</v>
          </cell>
          <cell r="D2315" t="str">
            <v>UN</v>
          </cell>
          <cell r="E2315">
            <v>140.12</v>
          </cell>
        </row>
        <row r="2316">
          <cell r="B2316" t="str">
            <v>165205</v>
          </cell>
          <cell r="C2316" t="str">
            <v>DIAMETRO 800 MM</v>
          </cell>
          <cell r="D2316" t="str">
            <v>UN</v>
          </cell>
          <cell r="E2316">
            <v>214.05</v>
          </cell>
        </row>
        <row r="2317">
          <cell r="B2317" t="str">
            <v>165206</v>
          </cell>
          <cell r="C2317" t="str">
            <v>DIAMETRO 900 MM</v>
          </cell>
          <cell r="D2317" t="str">
            <v>UN</v>
          </cell>
          <cell r="E2317">
            <v>351.86</v>
          </cell>
        </row>
        <row r="2318">
          <cell r="B2318" t="str">
            <v>165207</v>
          </cell>
          <cell r="C2318" t="str">
            <v>DIAMETRO 1000 MM</v>
          </cell>
          <cell r="D2318" t="str">
            <v>UN</v>
          </cell>
          <cell r="E2318">
            <v>428.63</v>
          </cell>
        </row>
        <row r="2319">
          <cell r="B2319" t="str">
            <v>165208</v>
          </cell>
          <cell r="C2319" t="str">
            <v>DIAMETRO 1200 MM</v>
          </cell>
          <cell r="D2319" t="str">
            <v>UN</v>
          </cell>
          <cell r="E2319">
            <v>677.71</v>
          </cell>
        </row>
        <row r="2321">
          <cell r="B2321" t="str">
            <v>165300</v>
          </cell>
          <cell r="C2321" t="str">
            <v>MONTAGEM DE VENTOSAS SIMPLES FLANGEADAS</v>
          </cell>
        </row>
        <row r="2322">
          <cell r="B2322" t="str">
            <v>165301</v>
          </cell>
          <cell r="C2322" t="str">
            <v>DIAMETRO 50 MM</v>
          </cell>
          <cell r="D2322" t="str">
            <v>UN</v>
          </cell>
          <cell r="E2322">
            <v>3.61</v>
          </cell>
        </row>
        <row r="2324">
          <cell r="B2324" t="str">
            <v>165400</v>
          </cell>
          <cell r="C2324" t="str">
            <v>MONTAGEM DE VENTOSAS TRIPLICES DE FERRO FUNDIDO TIPO F</v>
          </cell>
        </row>
        <row r="2325">
          <cell r="B2325" t="str">
            <v>165401</v>
          </cell>
          <cell r="C2325" t="str">
            <v>DIAMETRO 100 MM</v>
          </cell>
          <cell r="D2325" t="str">
            <v>UN</v>
          </cell>
          <cell r="E2325">
            <v>9.01</v>
          </cell>
        </row>
        <row r="2326">
          <cell r="B2326" t="str">
            <v>165402</v>
          </cell>
          <cell r="C2326" t="str">
            <v>DIAMETRO 150 MM</v>
          </cell>
          <cell r="D2326" t="str">
            <v>UN</v>
          </cell>
          <cell r="E2326">
            <v>14.31</v>
          </cell>
        </row>
        <row r="2327">
          <cell r="B2327" t="str">
            <v>165403</v>
          </cell>
          <cell r="C2327" t="str">
            <v>DIAMETRO 200 MM</v>
          </cell>
          <cell r="D2327" t="str">
            <v>UN</v>
          </cell>
          <cell r="E2327">
            <v>22.45</v>
          </cell>
        </row>
        <row r="2329">
          <cell r="B2329" t="str">
            <v>165500</v>
          </cell>
          <cell r="C2329" t="str">
            <v>MONTAGEM DE JUNTAS DE EXPANSAO DE FERRO FUNDIDO TIPO FF</v>
          </cell>
        </row>
        <row r="2330">
          <cell r="B2330" t="str">
            <v>165501</v>
          </cell>
          <cell r="C2330" t="str">
            <v>DIAMETRO 100 MM</v>
          </cell>
          <cell r="D2330" t="str">
            <v>UN</v>
          </cell>
          <cell r="E2330">
            <v>15.89</v>
          </cell>
        </row>
        <row r="2331">
          <cell r="B2331" t="str">
            <v>165502</v>
          </cell>
          <cell r="C2331" t="str">
            <v>DIAMETRO 150 MM</v>
          </cell>
          <cell r="D2331" t="str">
            <v>UN</v>
          </cell>
          <cell r="E2331">
            <v>23.56</v>
          </cell>
        </row>
        <row r="2332">
          <cell r="B2332" t="str">
            <v>165503</v>
          </cell>
          <cell r="C2332" t="str">
            <v>DIAMETRO 200 MM</v>
          </cell>
          <cell r="D2332" t="str">
            <v>UN</v>
          </cell>
          <cell r="E2332">
            <v>29.75</v>
          </cell>
        </row>
        <row r="2333">
          <cell r="B2333" t="str">
            <v>165504</v>
          </cell>
          <cell r="C2333" t="str">
            <v>DIAMETRO 250 MM</v>
          </cell>
          <cell r="D2333" t="str">
            <v>UN</v>
          </cell>
          <cell r="E2333">
            <v>38.090000000000003</v>
          </cell>
        </row>
        <row r="2334">
          <cell r="B2334" t="str">
            <v>165505</v>
          </cell>
          <cell r="C2334" t="str">
            <v>DIAMETRO 300 MM</v>
          </cell>
          <cell r="D2334" t="str">
            <v>UN</v>
          </cell>
          <cell r="E2334">
            <v>49.36</v>
          </cell>
        </row>
        <row r="2335">
          <cell r="B2335" t="str">
            <v>165506</v>
          </cell>
          <cell r="C2335" t="str">
            <v>DIAMETRO 400 MM</v>
          </cell>
          <cell r="D2335" t="str">
            <v>UN</v>
          </cell>
          <cell r="E2335">
            <v>73.28</v>
          </cell>
        </row>
        <row r="2336">
          <cell r="B2336" t="str">
            <v>165507</v>
          </cell>
          <cell r="C2336" t="str">
            <v>DIAMETRO 500 MM</v>
          </cell>
          <cell r="D2336" t="str">
            <v>UN</v>
          </cell>
          <cell r="E2336">
            <v>103.7</v>
          </cell>
        </row>
        <row r="2337">
          <cell r="B2337" t="str">
            <v>165508</v>
          </cell>
          <cell r="C2337" t="str">
            <v>DIAMETRO 600 MM</v>
          </cell>
          <cell r="D2337" t="str">
            <v>UN</v>
          </cell>
          <cell r="E2337">
            <v>131.94</v>
          </cell>
        </row>
        <row r="2339">
          <cell r="B2339" t="str">
            <v>165600</v>
          </cell>
          <cell r="C2339" t="str">
            <v>MONTAGEM DE VALVULAS DE ALIVIO DE FERRO FUNDIDO TIPO FF</v>
          </cell>
        </row>
        <row r="2340">
          <cell r="B2340" t="str">
            <v>165601</v>
          </cell>
          <cell r="C2340" t="str">
            <v>DIAMETRO 50-75 MM</v>
          </cell>
          <cell r="D2340" t="str">
            <v>UN</v>
          </cell>
          <cell r="E2340">
            <v>8.08</v>
          </cell>
        </row>
        <row r="2341">
          <cell r="B2341" t="str">
            <v>165602</v>
          </cell>
          <cell r="C2341" t="str">
            <v>DIAMETRO 60-100 MM</v>
          </cell>
          <cell r="D2341" t="str">
            <v>UN</v>
          </cell>
          <cell r="E2341">
            <v>14.56</v>
          </cell>
        </row>
        <row r="2342">
          <cell r="B2342" t="str">
            <v>165603</v>
          </cell>
          <cell r="C2342" t="str">
            <v>DIAMETRO 75-100 MM</v>
          </cell>
          <cell r="D2342" t="str">
            <v>UN</v>
          </cell>
          <cell r="E2342">
            <v>15.26</v>
          </cell>
        </row>
        <row r="2343">
          <cell r="B2343" t="str">
            <v>165604</v>
          </cell>
          <cell r="C2343" t="str">
            <v>DIAMETRO 100-150 MM</v>
          </cell>
          <cell r="D2343" t="str">
            <v>UN</v>
          </cell>
          <cell r="E2343">
            <v>22.15</v>
          </cell>
        </row>
        <row r="2344">
          <cell r="B2344" t="str">
            <v>165605</v>
          </cell>
          <cell r="C2344" t="str">
            <v>DIAMETRO 150-200 MM</v>
          </cell>
          <cell r="D2344" t="str">
            <v>UN</v>
          </cell>
          <cell r="E2344">
            <v>30.52</v>
          </cell>
        </row>
        <row r="2346">
          <cell r="B2346" t="str">
            <v>165700</v>
          </cell>
          <cell r="C2346" t="str">
            <v>MONTAGEM DE CRIVOS DE FERRO FUNDIDO TIPO F</v>
          </cell>
        </row>
        <row r="2347">
          <cell r="B2347" t="str">
            <v>165701</v>
          </cell>
          <cell r="C2347" t="str">
            <v>DIAMETRO 100 MM</v>
          </cell>
          <cell r="D2347" t="str">
            <v>UN</v>
          </cell>
          <cell r="E2347">
            <v>6.06</v>
          </cell>
        </row>
        <row r="2348">
          <cell r="B2348" t="str">
            <v>165702</v>
          </cell>
          <cell r="C2348" t="str">
            <v>DIAMETRO 150 MM</v>
          </cell>
          <cell r="D2348" t="str">
            <v>UN</v>
          </cell>
          <cell r="E2348">
            <v>8.76</v>
          </cell>
        </row>
        <row r="2349">
          <cell r="B2349" t="str">
            <v>165703</v>
          </cell>
          <cell r="C2349" t="str">
            <v>DIAMETRO 200 MM</v>
          </cell>
          <cell r="D2349" t="str">
            <v>UN</v>
          </cell>
          <cell r="E2349">
            <v>10.46</v>
          </cell>
        </row>
        <row r="2350">
          <cell r="B2350" t="str">
            <v>165704</v>
          </cell>
          <cell r="C2350" t="str">
            <v>DIAMETRO 250 MM</v>
          </cell>
          <cell r="D2350" t="str">
            <v>UN</v>
          </cell>
          <cell r="E2350">
            <v>13.79</v>
          </cell>
        </row>
        <row r="2351">
          <cell r="B2351" t="str">
            <v>165705</v>
          </cell>
          <cell r="C2351" t="str">
            <v>DIAMETRO 300 MM</v>
          </cell>
          <cell r="D2351" t="str">
            <v>UN</v>
          </cell>
          <cell r="E2351">
            <v>18.149999999999999</v>
          </cell>
        </row>
        <row r="2352">
          <cell r="B2352" t="str">
            <v>165706</v>
          </cell>
          <cell r="C2352" t="str">
            <v>DIAMETRO 400 MM</v>
          </cell>
          <cell r="D2352" t="str">
            <v>UN</v>
          </cell>
          <cell r="E2352">
            <v>24.83</v>
          </cell>
        </row>
        <row r="2353">
          <cell r="B2353" t="str">
            <v>165707</v>
          </cell>
          <cell r="C2353" t="str">
            <v>DIAMETRO 500 MM</v>
          </cell>
          <cell r="D2353" t="str">
            <v>UN</v>
          </cell>
          <cell r="E2353">
            <v>33.22</v>
          </cell>
        </row>
        <row r="2354">
          <cell r="B2354" t="str">
            <v>165708</v>
          </cell>
          <cell r="C2354" t="str">
            <v>DIAMETRO 600 MM</v>
          </cell>
          <cell r="D2354" t="str">
            <v>UN</v>
          </cell>
          <cell r="E2354">
            <v>43.27</v>
          </cell>
        </row>
        <row r="2356">
          <cell r="B2356" t="str">
            <v>165800</v>
          </cell>
          <cell r="C2356" t="str">
            <v>MONTAGEM DE VALVULAS DE PE C/CRIVO DE FERRO FUNDIDO TIPO F</v>
          </cell>
        </row>
        <row r="2357">
          <cell r="B2357" t="str">
            <v>165801</v>
          </cell>
          <cell r="C2357" t="str">
            <v>DIAMETRO 100 MM</v>
          </cell>
          <cell r="D2357" t="str">
            <v>UN</v>
          </cell>
          <cell r="E2357">
            <v>7.58</v>
          </cell>
        </row>
        <row r="2358">
          <cell r="B2358" t="str">
            <v>165802</v>
          </cell>
          <cell r="C2358" t="str">
            <v>DIAMETRO 150 MM</v>
          </cell>
          <cell r="D2358" t="str">
            <v>UN</v>
          </cell>
          <cell r="E2358">
            <v>11.67</v>
          </cell>
        </row>
        <row r="2359">
          <cell r="B2359" t="str">
            <v>165803</v>
          </cell>
          <cell r="C2359" t="str">
            <v>DIAMETRO 200 MM</v>
          </cell>
          <cell r="D2359" t="str">
            <v>UN</v>
          </cell>
          <cell r="E2359">
            <v>14.77</v>
          </cell>
        </row>
        <row r="2360">
          <cell r="B2360" t="str">
            <v>165804</v>
          </cell>
          <cell r="C2360" t="str">
            <v>DIAMETRO 250 MM</v>
          </cell>
          <cell r="D2360" t="str">
            <v>UN</v>
          </cell>
          <cell r="E2360">
            <v>19.97</v>
          </cell>
        </row>
        <row r="2361">
          <cell r="B2361" t="str">
            <v>165805</v>
          </cell>
          <cell r="C2361" t="str">
            <v>DIAMETRO 300 MM</v>
          </cell>
          <cell r="D2361" t="str">
            <v>UN</v>
          </cell>
          <cell r="E2361">
            <v>26.73</v>
          </cell>
        </row>
        <row r="2362">
          <cell r="B2362" t="str">
            <v>165806</v>
          </cell>
          <cell r="C2362" t="str">
            <v>DIAMETRO 400 MM</v>
          </cell>
          <cell r="D2362" t="str">
            <v>UN</v>
          </cell>
          <cell r="E2362">
            <v>50.88</v>
          </cell>
        </row>
        <row r="2363">
          <cell r="B2363" t="str">
            <v>165807</v>
          </cell>
          <cell r="C2363" t="str">
            <v>DIAMETRO 500 MM</v>
          </cell>
          <cell r="D2363" t="str">
            <v>UN</v>
          </cell>
          <cell r="E2363">
            <v>67.010000000000005</v>
          </cell>
        </row>
        <row r="2364">
          <cell r="B2364" t="str">
            <v>165808</v>
          </cell>
          <cell r="C2364" t="str">
            <v>DIAMETRO 600 MM</v>
          </cell>
          <cell r="D2364" t="str">
            <v>UN</v>
          </cell>
          <cell r="E2364">
            <v>91.75</v>
          </cell>
        </row>
        <row r="2366">
          <cell r="B2366" t="str">
            <v>165900</v>
          </cell>
          <cell r="C2366" t="str">
            <v>MONTAGEM DE VALVULAS DE RETENCAO DE FERRO FUNDIDO TIPO FF</v>
          </cell>
        </row>
        <row r="2367">
          <cell r="B2367" t="str">
            <v>165901</v>
          </cell>
          <cell r="C2367" t="str">
            <v>DIAMETRO 100 MM</v>
          </cell>
          <cell r="D2367" t="str">
            <v>UN</v>
          </cell>
          <cell r="E2367">
            <v>14.29</v>
          </cell>
        </row>
        <row r="2368">
          <cell r="B2368" t="str">
            <v>165902</v>
          </cell>
          <cell r="C2368" t="str">
            <v>DIAMETRO 150 MM</v>
          </cell>
          <cell r="D2368" t="str">
            <v>UN</v>
          </cell>
          <cell r="E2368">
            <v>21.51</v>
          </cell>
        </row>
        <row r="2369">
          <cell r="B2369" t="str">
            <v>165903</v>
          </cell>
          <cell r="C2369" t="str">
            <v>DIAMETRO 200 MM</v>
          </cell>
          <cell r="D2369" t="str">
            <v>UN</v>
          </cell>
          <cell r="E2369">
            <v>27.15</v>
          </cell>
        </row>
        <row r="2370">
          <cell r="B2370" t="str">
            <v>165904</v>
          </cell>
          <cell r="C2370" t="str">
            <v>DIAMETRO 250 MM</v>
          </cell>
          <cell r="D2370" t="str">
            <v>UN</v>
          </cell>
          <cell r="E2370">
            <v>37.090000000000003</v>
          </cell>
        </row>
        <row r="2371">
          <cell r="B2371" t="str">
            <v>165905</v>
          </cell>
          <cell r="C2371" t="str">
            <v>DIAMETRO 300 MM</v>
          </cell>
          <cell r="D2371" t="str">
            <v>UN</v>
          </cell>
          <cell r="E2371">
            <v>48.3</v>
          </cell>
        </row>
        <row r="2372">
          <cell r="B2372" t="str">
            <v>165906</v>
          </cell>
          <cell r="C2372" t="str">
            <v>DIAMETRO 400 MM</v>
          </cell>
          <cell r="D2372" t="str">
            <v>UN</v>
          </cell>
          <cell r="E2372">
            <v>72.83</v>
          </cell>
        </row>
        <row r="2373">
          <cell r="B2373" t="str">
            <v>165907</v>
          </cell>
          <cell r="C2373" t="str">
            <v>DIAMETRO 500 MM</v>
          </cell>
          <cell r="D2373" t="str">
            <v>UN</v>
          </cell>
          <cell r="E2373">
            <v>108.46</v>
          </cell>
        </row>
        <row r="2374">
          <cell r="B2374" t="str">
            <v>165908</v>
          </cell>
          <cell r="C2374" t="str">
            <v>DIAMETRO 600 MM</v>
          </cell>
          <cell r="D2374" t="str">
            <v>UN</v>
          </cell>
          <cell r="E2374">
            <v>149.43</v>
          </cell>
        </row>
        <row r="2376">
          <cell r="B2376" t="str">
            <v>166000</v>
          </cell>
          <cell r="C2376" t="str">
            <v>MONTAGEM DE JUNTAS GIBAULT DE FERRO FUNDIDO</v>
          </cell>
        </row>
        <row r="2377">
          <cell r="B2377" t="str">
            <v>166001</v>
          </cell>
          <cell r="C2377" t="str">
            <v>DIAMETRO 100 MM</v>
          </cell>
          <cell r="D2377" t="str">
            <v>UN</v>
          </cell>
          <cell r="E2377">
            <v>11.99</v>
          </cell>
        </row>
        <row r="2378">
          <cell r="B2378" t="str">
            <v>166002</v>
          </cell>
          <cell r="C2378" t="str">
            <v>DIAMETRO 150 MM</v>
          </cell>
          <cell r="D2378" t="str">
            <v>UN</v>
          </cell>
          <cell r="E2378">
            <v>17.059999999999999</v>
          </cell>
        </row>
        <row r="2379">
          <cell r="B2379" t="str">
            <v>166003</v>
          </cell>
          <cell r="C2379" t="str">
            <v>DIAMETRO 200 MM</v>
          </cell>
          <cell r="D2379" t="str">
            <v>UN</v>
          </cell>
          <cell r="E2379">
            <v>20.5</v>
          </cell>
        </row>
        <row r="2380">
          <cell r="B2380" t="str">
            <v>166004</v>
          </cell>
          <cell r="C2380" t="str">
            <v>DIAMETRO 250 MM</v>
          </cell>
          <cell r="D2380" t="str">
            <v>UN</v>
          </cell>
          <cell r="E2380">
            <v>27.15</v>
          </cell>
        </row>
        <row r="2381">
          <cell r="B2381" t="str">
            <v>166005</v>
          </cell>
          <cell r="C2381" t="str">
            <v>DIAMETRO 300 MM</v>
          </cell>
          <cell r="D2381" t="str">
            <v>UN</v>
          </cell>
          <cell r="E2381">
            <v>35.21</v>
          </cell>
        </row>
        <row r="2382">
          <cell r="B2382" t="str">
            <v>166006</v>
          </cell>
          <cell r="C2382" t="str">
            <v>DIAMETRO 400 MM</v>
          </cell>
          <cell r="D2382" t="str">
            <v>UN</v>
          </cell>
          <cell r="E2382">
            <v>48.09</v>
          </cell>
        </row>
        <row r="2383">
          <cell r="B2383" t="str">
            <v>166007</v>
          </cell>
          <cell r="C2383" t="str">
            <v>DIAMETRO 500 MM</v>
          </cell>
          <cell r="D2383" t="str">
            <v>UN</v>
          </cell>
          <cell r="E2383">
            <v>62.86</v>
          </cell>
        </row>
        <row r="2384">
          <cell r="B2384" t="str">
            <v>166008</v>
          </cell>
          <cell r="C2384" t="str">
            <v>DIAMETRO 600 MM</v>
          </cell>
          <cell r="D2384" t="str">
            <v>UN</v>
          </cell>
          <cell r="E2384">
            <v>82.52</v>
          </cell>
        </row>
        <row r="2386">
          <cell r="B2386" t="str">
            <v>166100</v>
          </cell>
          <cell r="C2386" t="str">
            <v>MONTAGEM DE LUVAS BIPARTIDAS P/BOLSAS</v>
          </cell>
        </row>
        <row r="2387">
          <cell r="B2387" t="str">
            <v>166101</v>
          </cell>
          <cell r="C2387" t="str">
            <v>DIAMETRO 200 MM</v>
          </cell>
          <cell r="D2387" t="str">
            <v>UN</v>
          </cell>
          <cell r="E2387">
            <v>101.54</v>
          </cell>
        </row>
        <row r="2388">
          <cell r="B2388" t="str">
            <v>166102</v>
          </cell>
          <cell r="C2388" t="str">
            <v>DIAMETRO 250 MM</v>
          </cell>
          <cell r="D2388" t="str">
            <v>UN</v>
          </cell>
          <cell r="E2388">
            <v>129.80000000000001</v>
          </cell>
        </row>
        <row r="2389">
          <cell r="B2389" t="str">
            <v>166103</v>
          </cell>
          <cell r="C2389" t="str">
            <v>DIAMETRO 300 MM</v>
          </cell>
          <cell r="D2389" t="str">
            <v>UN</v>
          </cell>
          <cell r="E2389">
            <v>162.11000000000001</v>
          </cell>
        </row>
        <row r="2390">
          <cell r="B2390" t="str">
            <v>166104</v>
          </cell>
          <cell r="C2390" t="str">
            <v>DIAMETRO 400 MM</v>
          </cell>
          <cell r="D2390" t="str">
            <v>UN</v>
          </cell>
          <cell r="E2390">
            <v>229.31</v>
          </cell>
        </row>
        <row r="2391">
          <cell r="B2391" t="str">
            <v>166105</v>
          </cell>
          <cell r="C2391" t="str">
            <v>DIAMETRO 500 MM</v>
          </cell>
          <cell r="D2391" t="str">
            <v>UN</v>
          </cell>
          <cell r="E2391">
            <v>312.69</v>
          </cell>
        </row>
        <row r="2392">
          <cell r="B2392" t="str">
            <v>166106</v>
          </cell>
          <cell r="C2392" t="str">
            <v>DIAMETRO 600 MM</v>
          </cell>
          <cell r="D2392" t="str">
            <v>UN</v>
          </cell>
          <cell r="E2392">
            <v>419.94</v>
          </cell>
        </row>
        <row r="2394">
          <cell r="B2394" t="str">
            <v>166200</v>
          </cell>
          <cell r="C2394" t="str">
            <v>MONTAGEM DE LUVAS BIPARTIDAS PARA CILINDROS</v>
          </cell>
        </row>
        <row r="2395">
          <cell r="B2395" t="str">
            <v>166201</v>
          </cell>
          <cell r="C2395" t="str">
            <v>DIAMETRO 100 MM</v>
          </cell>
          <cell r="D2395" t="str">
            <v>UN</v>
          </cell>
          <cell r="E2395">
            <v>37.46</v>
          </cell>
        </row>
        <row r="2396">
          <cell r="B2396" t="str">
            <v>166202</v>
          </cell>
          <cell r="C2396" t="str">
            <v>DIAMETRO 150 MM</v>
          </cell>
          <cell r="D2396" t="str">
            <v>UN</v>
          </cell>
          <cell r="E2396">
            <v>62.31</v>
          </cell>
        </row>
        <row r="2397">
          <cell r="B2397" t="str">
            <v>166203</v>
          </cell>
          <cell r="C2397" t="str">
            <v>DIAMETRO 200 MM</v>
          </cell>
          <cell r="D2397" t="str">
            <v>UN</v>
          </cell>
          <cell r="E2397">
            <v>87.59</v>
          </cell>
        </row>
        <row r="2398">
          <cell r="B2398" t="str">
            <v>166204</v>
          </cell>
          <cell r="C2398" t="str">
            <v>DIAMETRO 250 MM</v>
          </cell>
          <cell r="D2398" t="str">
            <v>UN</v>
          </cell>
          <cell r="E2398">
            <v>110.13</v>
          </cell>
        </row>
        <row r="2399">
          <cell r="B2399" t="str">
            <v>166205</v>
          </cell>
          <cell r="C2399" t="str">
            <v>DIAMETRO 300 MM</v>
          </cell>
          <cell r="D2399" t="str">
            <v>UN</v>
          </cell>
          <cell r="E2399">
            <v>139.94999999999999</v>
          </cell>
        </row>
        <row r="2400">
          <cell r="B2400" t="str">
            <v>166206</v>
          </cell>
          <cell r="C2400" t="str">
            <v>DIAMETRO 400 MM</v>
          </cell>
          <cell r="D2400" t="str">
            <v>UN</v>
          </cell>
          <cell r="E2400">
            <v>209.68</v>
          </cell>
        </row>
        <row r="2401">
          <cell r="B2401" t="str">
            <v>166207</v>
          </cell>
          <cell r="C2401" t="str">
            <v>DIAMETRO 500 MM</v>
          </cell>
          <cell r="D2401" t="str">
            <v>UN</v>
          </cell>
          <cell r="E2401">
            <v>299.54000000000002</v>
          </cell>
        </row>
        <row r="2402">
          <cell r="B2402" t="str">
            <v>166208</v>
          </cell>
          <cell r="C2402" t="str">
            <v>DIAMETRO 600 MM</v>
          </cell>
          <cell r="D2402" t="str">
            <v>UN</v>
          </cell>
          <cell r="E2402">
            <v>410.54</v>
          </cell>
        </row>
        <row r="2404">
          <cell r="B2404" t="str">
            <v>166300</v>
          </cell>
          <cell r="C2404" t="str">
            <v>MONTAGEM DE PEDESTAIS DE MANOBRA DE FERRO FUNDIDO</v>
          </cell>
        </row>
        <row r="2405">
          <cell r="B2405" t="str">
            <v>166301</v>
          </cell>
          <cell r="C2405" t="str">
            <v>MODELO 01</v>
          </cell>
          <cell r="D2405" t="str">
            <v>UN</v>
          </cell>
          <cell r="E2405">
            <v>388.24</v>
          </cell>
        </row>
        <row r="2406">
          <cell r="B2406" t="str">
            <v>166302</v>
          </cell>
          <cell r="C2406" t="str">
            <v>MODELO 02</v>
          </cell>
          <cell r="D2406" t="str">
            <v>UN</v>
          </cell>
          <cell r="E2406">
            <v>405.57</v>
          </cell>
        </row>
        <row r="2407">
          <cell r="B2407" t="str">
            <v>166303</v>
          </cell>
          <cell r="C2407" t="str">
            <v>MODELO 03</v>
          </cell>
          <cell r="D2407" t="str">
            <v>UN</v>
          </cell>
          <cell r="E2407">
            <v>427.12</v>
          </cell>
        </row>
        <row r="2408">
          <cell r="B2408" t="str">
            <v>166304</v>
          </cell>
          <cell r="C2408" t="str">
            <v>MODELO 04</v>
          </cell>
          <cell r="D2408" t="str">
            <v>UN</v>
          </cell>
          <cell r="E2408">
            <v>433.32</v>
          </cell>
        </row>
        <row r="2409">
          <cell r="B2409" t="str">
            <v>166305</v>
          </cell>
          <cell r="C2409" t="str">
            <v>MODELO 05</v>
          </cell>
          <cell r="D2409" t="str">
            <v>UN</v>
          </cell>
          <cell r="E2409">
            <v>457.2</v>
          </cell>
        </row>
        <row r="2410">
          <cell r="B2410" t="str">
            <v>166306</v>
          </cell>
          <cell r="C2410" t="str">
            <v>MODELO 06</v>
          </cell>
          <cell r="D2410" t="str">
            <v>UN</v>
          </cell>
          <cell r="E2410">
            <v>470.36</v>
          </cell>
        </row>
        <row r="2411">
          <cell r="B2411" t="str">
            <v>166307</v>
          </cell>
          <cell r="C2411" t="str">
            <v>MODELO 07</v>
          </cell>
          <cell r="D2411" t="str">
            <v>UN</v>
          </cell>
          <cell r="E2411">
            <v>488.76</v>
          </cell>
        </row>
        <row r="2412">
          <cell r="B2412" t="str">
            <v>166308</v>
          </cell>
          <cell r="C2412" t="str">
            <v>MODELO 21</v>
          </cell>
          <cell r="D2412" t="str">
            <v>UN</v>
          </cell>
          <cell r="E2412">
            <v>388.24</v>
          </cell>
        </row>
        <row r="2414">
          <cell r="B2414" t="str">
            <v>166400</v>
          </cell>
          <cell r="C2414" t="str">
            <v>MONTAGEM DE PEDESTAIS DE SUSPENSAO DE FERRO FUNDIDO</v>
          </cell>
        </row>
        <row r="2415">
          <cell r="B2415" t="str">
            <v>166401</v>
          </cell>
          <cell r="C2415" t="str">
            <v>MODELO 01</v>
          </cell>
          <cell r="D2415" t="str">
            <v>UN</v>
          </cell>
          <cell r="E2415">
            <v>391.17</v>
          </cell>
        </row>
        <row r="2416">
          <cell r="B2416" t="str">
            <v>166402</v>
          </cell>
          <cell r="C2416" t="str">
            <v>MODELO 02</v>
          </cell>
          <cell r="D2416" t="str">
            <v>UN</v>
          </cell>
          <cell r="E2416">
            <v>409.62</v>
          </cell>
        </row>
        <row r="2417">
          <cell r="B2417" t="str">
            <v>166403</v>
          </cell>
          <cell r="C2417" t="str">
            <v>MODELO 03</v>
          </cell>
          <cell r="D2417" t="str">
            <v>UN</v>
          </cell>
          <cell r="E2417">
            <v>410.41</v>
          </cell>
        </row>
        <row r="2418">
          <cell r="B2418" t="str">
            <v>166404</v>
          </cell>
          <cell r="C2418" t="str">
            <v>MODELO 04</v>
          </cell>
          <cell r="D2418" t="str">
            <v>UN</v>
          </cell>
          <cell r="E2418">
            <v>417.36</v>
          </cell>
        </row>
        <row r="2419">
          <cell r="B2419" t="str">
            <v>166405</v>
          </cell>
          <cell r="C2419" t="str">
            <v>MODELO 05</v>
          </cell>
          <cell r="D2419" t="str">
            <v>UN</v>
          </cell>
          <cell r="E2419">
            <v>418.28</v>
          </cell>
        </row>
        <row r="2420">
          <cell r="B2420" t="str">
            <v>166406</v>
          </cell>
          <cell r="C2420" t="str">
            <v>MODELO 06</v>
          </cell>
          <cell r="D2420" t="str">
            <v>UN</v>
          </cell>
          <cell r="E2420">
            <v>419.16</v>
          </cell>
        </row>
        <row r="2421">
          <cell r="B2421" t="str">
            <v>166407</v>
          </cell>
          <cell r="C2421" t="str">
            <v>MODELO 08</v>
          </cell>
          <cell r="D2421" t="str">
            <v>UN</v>
          </cell>
          <cell r="E2421">
            <v>420.93</v>
          </cell>
        </row>
        <row r="2422">
          <cell r="B2422" t="str">
            <v>166408</v>
          </cell>
          <cell r="C2422" t="str">
            <v>MODELO 10</v>
          </cell>
          <cell r="D2422" t="str">
            <v>UN</v>
          </cell>
          <cell r="E2422">
            <v>491.18</v>
          </cell>
        </row>
        <row r="2423">
          <cell r="B2423" t="str">
            <v>166409</v>
          </cell>
          <cell r="C2423" t="str">
            <v>MODELO 11</v>
          </cell>
          <cell r="D2423" t="str">
            <v>UN</v>
          </cell>
          <cell r="E2423">
            <v>493</v>
          </cell>
        </row>
        <row r="2424">
          <cell r="B2424" t="str">
            <v>166410</v>
          </cell>
          <cell r="C2424" t="str">
            <v>MODELO 12</v>
          </cell>
          <cell r="D2424" t="str">
            <v>UN</v>
          </cell>
          <cell r="E2424">
            <v>494.83</v>
          </cell>
        </row>
        <row r="2425">
          <cell r="B2425" t="str">
            <v>166411</v>
          </cell>
          <cell r="C2425" t="str">
            <v>MODELO 13</v>
          </cell>
          <cell r="D2425" t="str">
            <v>UN</v>
          </cell>
          <cell r="E2425">
            <v>496.62</v>
          </cell>
        </row>
        <row r="2426">
          <cell r="B2426" t="str">
            <v>166412</v>
          </cell>
          <cell r="C2426" t="str">
            <v>MODELO 14</v>
          </cell>
          <cell r="D2426" t="str">
            <v>UN</v>
          </cell>
          <cell r="E2426">
            <v>498.41</v>
          </cell>
        </row>
        <row r="2427">
          <cell r="B2427" t="str">
            <v>166413</v>
          </cell>
          <cell r="C2427" t="str">
            <v>MODELO 16</v>
          </cell>
          <cell r="D2427" t="str">
            <v>UN</v>
          </cell>
          <cell r="E2427">
            <v>502</v>
          </cell>
        </row>
        <row r="2428">
          <cell r="B2428" t="str">
            <v>166414</v>
          </cell>
          <cell r="C2428" t="str">
            <v>MODELO 18</v>
          </cell>
          <cell r="D2428" t="str">
            <v>UN</v>
          </cell>
          <cell r="E2428">
            <v>399.99</v>
          </cell>
        </row>
        <row r="2429">
          <cell r="B2429" t="str">
            <v>166415</v>
          </cell>
          <cell r="C2429" t="str">
            <v>MODELO 19</v>
          </cell>
          <cell r="D2429" t="str">
            <v>UN</v>
          </cell>
          <cell r="E2429">
            <v>455.68</v>
          </cell>
        </row>
        <row r="2430">
          <cell r="B2430" t="str">
            <v>166416</v>
          </cell>
          <cell r="C2430" t="str">
            <v>MODELO 20</v>
          </cell>
          <cell r="D2430" t="str">
            <v>UN</v>
          </cell>
          <cell r="E2430">
            <v>503.16</v>
          </cell>
        </row>
        <row r="2431">
          <cell r="B2431" t="str">
            <v>166417</v>
          </cell>
          <cell r="C2431" t="str">
            <v>MODELO 21</v>
          </cell>
          <cell r="D2431" t="str">
            <v>UN</v>
          </cell>
          <cell r="E2431">
            <v>461.65</v>
          </cell>
        </row>
        <row r="2432">
          <cell r="B2432" t="str">
            <v>166418</v>
          </cell>
          <cell r="C2432" t="str">
            <v>MODELO 22</v>
          </cell>
          <cell r="D2432" t="str">
            <v>UN</v>
          </cell>
          <cell r="E2432">
            <v>467.46</v>
          </cell>
        </row>
        <row r="2433">
          <cell r="B2433" t="str">
            <v>166419</v>
          </cell>
          <cell r="C2433" t="str">
            <v>MODELO 23</v>
          </cell>
          <cell r="D2433" t="str">
            <v>UN</v>
          </cell>
          <cell r="E2433">
            <v>473.24</v>
          </cell>
        </row>
        <row r="2434">
          <cell r="B2434" t="str">
            <v>166420</v>
          </cell>
          <cell r="C2434" t="str">
            <v>MODELO 25</v>
          </cell>
          <cell r="D2434" t="str">
            <v>UN</v>
          </cell>
          <cell r="E2434">
            <v>484.81</v>
          </cell>
        </row>
        <row r="2435">
          <cell r="B2435" t="str">
            <v>166421</v>
          </cell>
          <cell r="C2435" t="str">
            <v>MODELO 27</v>
          </cell>
          <cell r="D2435" t="str">
            <v>UN</v>
          </cell>
          <cell r="E2435">
            <v>586.29</v>
          </cell>
        </row>
        <row r="2436">
          <cell r="B2436" t="str">
            <v>166422</v>
          </cell>
          <cell r="C2436" t="str">
            <v>MODELO 28</v>
          </cell>
          <cell r="D2436" t="str">
            <v>UN</v>
          </cell>
          <cell r="E2436">
            <v>589.16</v>
          </cell>
        </row>
        <row r="2437">
          <cell r="B2437" t="str">
            <v>166423</v>
          </cell>
          <cell r="C2437" t="str">
            <v>MODELO 29</v>
          </cell>
          <cell r="D2437" t="str">
            <v>UN</v>
          </cell>
          <cell r="E2437">
            <v>592.07000000000005</v>
          </cell>
        </row>
        <row r="2438">
          <cell r="B2438" t="str">
            <v>166424</v>
          </cell>
          <cell r="C2438" t="str">
            <v>MODELO 30</v>
          </cell>
          <cell r="D2438" t="str">
            <v>UN</v>
          </cell>
          <cell r="E2438">
            <v>594.96</v>
          </cell>
        </row>
        <row r="2439">
          <cell r="B2439" t="str">
            <v>166425</v>
          </cell>
          <cell r="C2439" t="str">
            <v>MODELO 31</v>
          </cell>
          <cell r="D2439" t="str">
            <v>UN</v>
          </cell>
          <cell r="E2439">
            <v>600.74</v>
          </cell>
        </row>
        <row r="2440">
          <cell r="B2440" t="str">
            <v>166426</v>
          </cell>
          <cell r="C2440" t="str">
            <v>MODELO 33</v>
          </cell>
          <cell r="D2440" t="str">
            <v>UN</v>
          </cell>
          <cell r="E2440">
            <v>543.41999999999996</v>
          </cell>
        </row>
        <row r="2442">
          <cell r="B2442" t="str">
            <v>166500</v>
          </cell>
          <cell r="C2442" t="str">
            <v>MANUSEIO DE TUBOS DE ACO (MONTAGEM)</v>
          </cell>
        </row>
        <row r="2443">
          <cell r="B2443" t="str">
            <v>166501</v>
          </cell>
          <cell r="C2443" t="str">
            <v>DIAMETRO 2 POLEGADA</v>
          </cell>
          <cell r="D2443" t="str">
            <v>M</v>
          </cell>
          <cell r="E2443">
            <v>12.74</v>
          </cell>
        </row>
        <row r="2444">
          <cell r="B2444" t="str">
            <v>166502</v>
          </cell>
          <cell r="C2444" t="str">
            <v>DIAMETRO 3 POLEGADA</v>
          </cell>
          <cell r="D2444" t="str">
            <v>M</v>
          </cell>
          <cell r="E2444">
            <v>19</v>
          </cell>
        </row>
        <row r="2445">
          <cell r="B2445" t="str">
            <v>166503</v>
          </cell>
          <cell r="C2445" t="str">
            <v>DIAMETRO 4 POLEGADA</v>
          </cell>
          <cell r="D2445" t="str">
            <v>M</v>
          </cell>
          <cell r="E2445">
            <v>17.899999999999999</v>
          </cell>
        </row>
        <row r="2446">
          <cell r="B2446" t="str">
            <v>166504</v>
          </cell>
          <cell r="C2446" t="str">
            <v>DIAMETRO 6 POLEGADA</v>
          </cell>
          <cell r="D2446" t="str">
            <v>M</v>
          </cell>
          <cell r="E2446">
            <v>21.42</v>
          </cell>
        </row>
        <row r="2447">
          <cell r="B2447" t="str">
            <v>166505</v>
          </cell>
          <cell r="C2447" t="str">
            <v>DIAMETRO 8 POLEGADA</v>
          </cell>
          <cell r="D2447" t="str">
            <v>M</v>
          </cell>
          <cell r="E2447">
            <v>25.07</v>
          </cell>
        </row>
        <row r="2448">
          <cell r="B2448" t="str">
            <v>166506</v>
          </cell>
          <cell r="C2448" t="str">
            <v>DIAMETRO 10 POLEGADA</v>
          </cell>
          <cell r="D2448" t="str">
            <v>M</v>
          </cell>
          <cell r="E2448">
            <v>31.22</v>
          </cell>
        </row>
        <row r="2449">
          <cell r="B2449" t="str">
            <v>166507</v>
          </cell>
          <cell r="C2449" t="str">
            <v>DIAMETRO 12 POLEGADA</v>
          </cell>
          <cell r="D2449" t="str">
            <v>M</v>
          </cell>
          <cell r="E2449">
            <v>38.47</v>
          </cell>
        </row>
        <row r="2450">
          <cell r="B2450" t="str">
            <v>166508</v>
          </cell>
          <cell r="C2450" t="str">
            <v>DIAMETRO 16 POLEGADA</v>
          </cell>
          <cell r="D2450" t="str">
            <v>M</v>
          </cell>
          <cell r="E2450">
            <v>55.36</v>
          </cell>
        </row>
        <row r="2451">
          <cell r="B2451" t="str">
            <v>166509</v>
          </cell>
          <cell r="C2451" t="str">
            <v>DIAMETRO 20 POLEGADA</v>
          </cell>
          <cell r="D2451" t="str">
            <v>M</v>
          </cell>
          <cell r="E2451">
            <v>75.39</v>
          </cell>
        </row>
        <row r="2452">
          <cell r="B2452" t="str">
            <v>166510</v>
          </cell>
          <cell r="C2452" t="str">
            <v>DIAMETRO 24 POLEGADA</v>
          </cell>
          <cell r="D2452" t="str">
            <v>M</v>
          </cell>
          <cell r="E2452">
            <v>85.18</v>
          </cell>
        </row>
        <row r="2453">
          <cell r="B2453" t="str">
            <v>166511</v>
          </cell>
          <cell r="C2453" t="str">
            <v>DIAMETRO 28 POLEGADA</v>
          </cell>
          <cell r="D2453" t="str">
            <v>M</v>
          </cell>
          <cell r="E2453">
            <v>92.94</v>
          </cell>
        </row>
        <row r="2454">
          <cell r="B2454" t="str">
            <v>166512</v>
          </cell>
          <cell r="C2454" t="str">
            <v>DIAMETRO 32 POLEGADA</v>
          </cell>
          <cell r="D2454" t="str">
            <v>M</v>
          </cell>
          <cell r="E2454">
            <v>107.99</v>
          </cell>
        </row>
        <row r="2455">
          <cell r="B2455" t="str">
            <v>166513</v>
          </cell>
          <cell r="C2455" t="str">
            <v>DIAMETRO 36 POLEGADA</v>
          </cell>
          <cell r="D2455" t="str">
            <v>M</v>
          </cell>
          <cell r="E2455">
            <v>112.59</v>
          </cell>
        </row>
        <row r="2456">
          <cell r="B2456" t="str">
            <v>166514</v>
          </cell>
          <cell r="C2456" t="str">
            <v>DIAMETRO 40 POLEGADA</v>
          </cell>
          <cell r="D2456" t="str">
            <v>M</v>
          </cell>
          <cell r="E2456">
            <v>113.48</v>
          </cell>
        </row>
        <row r="2458">
          <cell r="B2458" t="str">
            <v>166600</v>
          </cell>
          <cell r="C2458" t="str">
            <v>MANUSEIO DE CONEXOES, PECAS ESPECIAIS E MISCELANEOS DE ACO ATE 2 TONELADA (MONTAGEM)</v>
          </cell>
        </row>
        <row r="2459">
          <cell r="B2459" t="str">
            <v>166601</v>
          </cell>
          <cell r="C2459" t="str">
            <v>DIAMETRO 2 POLEGADA</v>
          </cell>
          <cell r="D2459" t="str">
            <v>KG</v>
          </cell>
          <cell r="E2459">
            <v>0.74</v>
          </cell>
        </row>
        <row r="2460">
          <cell r="B2460" t="str">
            <v>166602</v>
          </cell>
          <cell r="C2460" t="str">
            <v>DIAMETRO 3 POLEGADA</v>
          </cell>
          <cell r="D2460" t="str">
            <v>KG</v>
          </cell>
          <cell r="E2460">
            <v>0.73</v>
          </cell>
        </row>
        <row r="2461">
          <cell r="B2461" t="str">
            <v>166603</v>
          </cell>
          <cell r="C2461" t="str">
            <v>DIAMETRO 4 POLEGADA</v>
          </cell>
          <cell r="D2461" t="str">
            <v>KG</v>
          </cell>
          <cell r="E2461">
            <v>0.73</v>
          </cell>
        </row>
        <row r="2462">
          <cell r="B2462" t="str">
            <v>166604</v>
          </cell>
          <cell r="C2462" t="str">
            <v>DIAMETRO 6 POLEGADA</v>
          </cell>
          <cell r="D2462" t="str">
            <v>KG</v>
          </cell>
          <cell r="E2462">
            <v>0.73</v>
          </cell>
        </row>
        <row r="2463">
          <cell r="B2463" t="str">
            <v>166605</v>
          </cell>
          <cell r="C2463" t="str">
            <v>DIAMETRO 8 POLEGADA</v>
          </cell>
          <cell r="D2463" t="str">
            <v>KG</v>
          </cell>
          <cell r="E2463">
            <v>0.61</v>
          </cell>
        </row>
        <row r="2464">
          <cell r="B2464" t="str">
            <v>166606</v>
          </cell>
          <cell r="C2464" t="str">
            <v>DIAMETRO 10 POLEGADA</v>
          </cell>
          <cell r="D2464" t="str">
            <v>KG</v>
          </cell>
          <cell r="E2464">
            <v>0.61</v>
          </cell>
        </row>
        <row r="2465">
          <cell r="B2465" t="str">
            <v>166607</v>
          </cell>
          <cell r="C2465" t="str">
            <v>DIAMETRO 12 POLEGADA</v>
          </cell>
          <cell r="D2465" t="str">
            <v>KG</v>
          </cell>
          <cell r="E2465">
            <v>0.43</v>
          </cell>
        </row>
        <row r="2466">
          <cell r="B2466" t="str">
            <v>166608</v>
          </cell>
          <cell r="C2466" t="str">
            <v>DIAMETRO 16 POLEGADA</v>
          </cell>
          <cell r="D2466" t="str">
            <v>KG</v>
          </cell>
          <cell r="E2466">
            <v>0.43</v>
          </cell>
        </row>
        <row r="2467">
          <cell r="B2467" t="str">
            <v>166609</v>
          </cell>
          <cell r="C2467" t="str">
            <v>DIAMETRO 20 POLEGADA</v>
          </cell>
          <cell r="D2467" t="str">
            <v>KG</v>
          </cell>
          <cell r="E2467">
            <v>0.43</v>
          </cell>
        </row>
        <row r="2468">
          <cell r="B2468" t="str">
            <v>166610</v>
          </cell>
          <cell r="C2468" t="str">
            <v>DIAMETRO 24 POLEGADA</v>
          </cell>
          <cell r="D2468" t="str">
            <v>KG</v>
          </cell>
          <cell r="E2468">
            <v>0.34</v>
          </cell>
        </row>
        <row r="2469">
          <cell r="B2469" t="str">
            <v>166611</v>
          </cell>
          <cell r="C2469" t="str">
            <v>DIAMETRO 28 POLEGADA</v>
          </cell>
          <cell r="D2469" t="str">
            <v>KG</v>
          </cell>
          <cell r="E2469">
            <v>0.34</v>
          </cell>
        </row>
        <row r="2470">
          <cell r="B2470" t="str">
            <v>166612</v>
          </cell>
          <cell r="C2470" t="str">
            <v>DIAMETRO 32 POLEGADA</v>
          </cell>
          <cell r="D2470" t="str">
            <v>KG</v>
          </cell>
          <cell r="E2470">
            <v>0.34</v>
          </cell>
        </row>
        <row r="2471">
          <cell r="B2471" t="str">
            <v>166613</v>
          </cell>
          <cell r="C2471" t="str">
            <v>DIAMETRO 36 POLEGADA</v>
          </cell>
          <cell r="D2471" t="str">
            <v>KG</v>
          </cell>
          <cell r="E2471">
            <v>0.34</v>
          </cell>
        </row>
        <row r="2472">
          <cell r="B2472" t="str">
            <v>166614</v>
          </cell>
          <cell r="C2472" t="str">
            <v>DIAMETRO 40 POLEGADA</v>
          </cell>
          <cell r="D2472" t="str">
            <v>KG</v>
          </cell>
          <cell r="E2472">
            <v>0.34</v>
          </cell>
        </row>
        <row r="2474">
          <cell r="B2474" t="str">
            <v>166700</v>
          </cell>
          <cell r="C2474" t="str">
            <v>MANUSEIO DE CONEXOES, PECAS ESPECIAIS E MISCELANEOS DE ACO DE 2 A 5 TONELADA (MONTAGEM)</v>
          </cell>
        </row>
        <row r="2475">
          <cell r="B2475" t="str">
            <v>166701</v>
          </cell>
          <cell r="C2475" t="str">
            <v>DIAMETRO 28 POLEGADA</v>
          </cell>
          <cell r="D2475" t="str">
            <v>KG</v>
          </cell>
          <cell r="E2475">
            <v>0.39</v>
          </cell>
        </row>
        <row r="2476">
          <cell r="B2476" t="str">
            <v>166702</v>
          </cell>
          <cell r="C2476" t="str">
            <v>DIAMETRO 32 POLEGADA</v>
          </cell>
          <cell r="D2476" t="str">
            <v>KG</v>
          </cell>
          <cell r="E2476">
            <v>0.39</v>
          </cell>
        </row>
        <row r="2477">
          <cell r="B2477" t="str">
            <v>166703</v>
          </cell>
          <cell r="C2477" t="str">
            <v>DIAMETRO 36 POLEGADA</v>
          </cell>
          <cell r="D2477" t="str">
            <v>KG</v>
          </cell>
          <cell r="E2477">
            <v>0.39</v>
          </cell>
        </row>
        <row r="2478">
          <cell r="B2478" t="str">
            <v>166704</v>
          </cell>
          <cell r="C2478" t="str">
            <v>DIAMETRO 40 POLEGADA</v>
          </cell>
          <cell r="D2478" t="str">
            <v>KG</v>
          </cell>
          <cell r="E2478">
            <v>0.39</v>
          </cell>
        </row>
        <row r="2480">
          <cell r="B2480" t="str">
            <v>166800</v>
          </cell>
          <cell r="C2480" t="str">
            <v>MANUSEIO DE CONEXOES, PECAS ESPECIAIS E MISCELANEOS DE ACO DE 5 A 9 TONELADA</v>
          </cell>
        </row>
        <row r="2481">
          <cell r="B2481" t="str">
            <v>166801</v>
          </cell>
          <cell r="C2481" t="str">
            <v>DIAMETRO 28 POLEGADA</v>
          </cell>
          <cell r="D2481" t="str">
            <v>KG</v>
          </cell>
          <cell r="E2481">
            <v>0.37</v>
          </cell>
        </row>
        <row r="2482">
          <cell r="B2482" t="str">
            <v>166802</v>
          </cell>
          <cell r="C2482" t="str">
            <v>DIAMETRO 32 POLEGADA</v>
          </cell>
          <cell r="D2482" t="str">
            <v>KG</v>
          </cell>
          <cell r="E2482">
            <v>0.37</v>
          </cell>
        </row>
        <row r="2483">
          <cell r="B2483" t="str">
            <v>166803</v>
          </cell>
          <cell r="C2483" t="str">
            <v>DIAMETRO 36 POLEGADA</v>
          </cell>
          <cell r="D2483" t="str">
            <v>KG</v>
          </cell>
          <cell r="E2483">
            <v>0.37</v>
          </cell>
        </row>
        <row r="2484">
          <cell r="B2484" t="str">
            <v>166804</v>
          </cell>
          <cell r="C2484" t="str">
            <v>DIAMETRO 40 POLEGADA</v>
          </cell>
          <cell r="D2484" t="str">
            <v>KG</v>
          </cell>
          <cell r="E2484">
            <v>0.37</v>
          </cell>
        </row>
        <row r="2486">
          <cell r="B2486" t="str">
            <v>166900</v>
          </cell>
          <cell r="C2486" t="str">
            <v>MONTAGEM DE FLANGES AVULSOS DE ACO (PRE.MONTAGEM)</v>
          </cell>
        </row>
        <row r="2487">
          <cell r="B2487" t="str">
            <v>166901</v>
          </cell>
          <cell r="C2487" t="str">
            <v>DIAMETRO 4 POLEGADA</v>
          </cell>
          <cell r="D2487" t="str">
            <v>UN</v>
          </cell>
          <cell r="E2487">
            <v>91.86</v>
          </cell>
        </row>
        <row r="2488">
          <cell r="B2488" t="str">
            <v>166902</v>
          </cell>
          <cell r="C2488" t="str">
            <v>DIAMETRO 6 POLEGADA</v>
          </cell>
          <cell r="D2488" t="str">
            <v>UN</v>
          </cell>
          <cell r="E2488">
            <v>148.4</v>
          </cell>
        </row>
        <row r="2489">
          <cell r="B2489" t="str">
            <v>166903</v>
          </cell>
          <cell r="C2489" t="str">
            <v>DIAMETRO 8 POLEGADA</v>
          </cell>
          <cell r="D2489" t="str">
            <v>UN</v>
          </cell>
          <cell r="E2489">
            <v>197.89</v>
          </cell>
        </row>
        <row r="2490">
          <cell r="B2490" t="str">
            <v>166904</v>
          </cell>
          <cell r="C2490" t="str">
            <v>DIAMETRO 10 POLEGADA</v>
          </cell>
          <cell r="D2490" t="str">
            <v>UN</v>
          </cell>
          <cell r="E2490">
            <v>247.39</v>
          </cell>
        </row>
        <row r="2491">
          <cell r="B2491" t="str">
            <v>166905</v>
          </cell>
          <cell r="C2491" t="str">
            <v>DIAMETRO 12 POLEGADA</v>
          </cell>
          <cell r="D2491" t="str">
            <v>UN</v>
          </cell>
          <cell r="E2491">
            <v>296.94</v>
          </cell>
        </row>
        <row r="2492">
          <cell r="B2492" t="str">
            <v>166906</v>
          </cell>
          <cell r="C2492" t="str">
            <v>DIAMETRO 16 POLEGADA</v>
          </cell>
          <cell r="D2492" t="str">
            <v>UN</v>
          </cell>
          <cell r="E2492">
            <v>395.91</v>
          </cell>
        </row>
        <row r="2493">
          <cell r="B2493" t="str">
            <v>166907</v>
          </cell>
          <cell r="C2493" t="str">
            <v>DIAMETRO 20 POLEGADA</v>
          </cell>
          <cell r="D2493" t="str">
            <v>UN</v>
          </cell>
          <cell r="E2493">
            <v>494.93</v>
          </cell>
        </row>
        <row r="2494">
          <cell r="B2494" t="str">
            <v>166908</v>
          </cell>
          <cell r="C2494" t="str">
            <v>DIAMETRO 24 POLEGADA</v>
          </cell>
          <cell r="D2494" t="str">
            <v>UN</v>
          </cell>
          <cell r="E2494">
            <v>593.91999999999996</v>
          </cell>
        </row>
        <row r="2495">
          <cell r="B2495" t="str">
            <v>166909</v>
          </cell>
          <cell r="C2495" t="str">
            <v>DIAMETRO 28 POLEGADA</v>
          </cell>
          <cell r="D2495" t="str">
            <v>UN</v>
          </cell>
          <cell r="E2495">
            <v>693.02</v>
          </cell>
        </row>
        <row r="2496">
          <cell r="B2496" t="str">
            <v>166910</v>
          </cell>
          <cell r="C2496" t="str">
            <v>DIAMETRO 30 POLEGADA</v>
          </cell>
          <cell r="D2496" t="str">
            <v>UN</v>
          </cell>
          <cell r="E2496">
            <v>742.48</v>
          </cell>
        </row>
        <row r="2497">
          <cell r="B2497" t="str">
            <v>166911</v>
          </cell>
          <cell r="C2497" t="str">
            <v>DIAMETRO 32 POLEGADA</v>
          </cell>
          <cell r="D2497" t="str">
            <v>UN</v>
          </cell>
          <cell r="E2497">
            <v>792.01</v>
          </cell>
        </row>
        <row r="2498">
          <cell r="B2498" t="str">
            <v>166912</v>
          </cell>
          <cell r="C2498" t="str">
            <v>DIAMETRO 36 POLEGADA</v>
          </cell>
          <cell r="D2498" t="str">
            <v>UN</v>
          </cell>
          <cell r="E2498">
            <v>891.06</v>
          </cell>
        </row>
        <row r="2499">
          <cell r="B2499" t="str">
            <v>166913</v>
          </cell>
          <cell r="C2499" t="str">
            <v>DIAMETRO 40 POLEGADA</v>
          </cell>
          <cell r="D2499" t="str">
            <v>UN</v>
          </cell>
          <cell r="E2499">
            <v>990.06</v>
          </cell>
        </row>
        <row r="2501">
          <cell r="B2501" t="str">
            <v>167000</v>
          </cell>
          <cell r="C2501" t="str">
            <v>CONEXAO DE FLANGES AWWA C207</v>
          </cell>
        </row>
        <row r="2502">
          <cell r="B2502" t="str">
            <v>167001</v>
          </cell>
          <cell r="C2502" t="str">
            <v>DIAMETRO 4 POLEGADA</v>
          </cell>
          <cell r="D2502" t="str">
            <v>UN</v>
          </cell>
          <cell r="E2502">
            <v>9.61</v>
          </cell>
        </row>
        <row r="2503">
          <cell r="B2503" t="str">
            <v>167002</v>
          </cell>
          <cell r="C2503" t="str">
            <v>DIAMETRO 6 POLEGADA</v>
          </cell>
          <cell r="D2503" t="str">
            <v>UN</v>
          </cell>
          <cell r="E2503">
            <v>10.1</v>
          </cell>
        </row>
        <row r="2504">
          <cell r="B2504" t="str">
            <v>167003</v>
          </cell>
          <cell r="C2504" t="str">
            <v>DIAMETRO 8 POLEGADA</v>
          </cell>
          <cell r="D2504" t="str">
            <v>UN</v>
          </cell>
          <cell r="E2504">
            <v>10.050000000000001</v>
          </cell>
        </row>
        <row r="2505">
          <cell r="B2505" t="str">
            <v>167004</v>
          </cell>
          <cell r="C2505" t="str">
            <v>DIAMETRO 10 POLEGADA</v>
          </cell>
          <cell r="D2505" t="str">
            <v>UN</v>
          </cell>
          <cell r="E2505">
            <v>17.84</v>
          </cell>
        </row>
        <row r="2506">
          <cell r="B2506" t="str">
            <v>167005</v>
          </cell>
          <cell r="C2506" t="str">
            <v>DIAMETRO 12 POLEGADA</v>
          </cell>
          <cell r="D2506" t="str">
            <v>UN</v>
          </cell>
          <cell r="E2506">
            <v>22.64</v>
          </cell>
        </row>
        <row r="2507">
          <cell r="B2507" t="str">
            <v>167006</v>
          </cell>
          <cell r="C2507" t="str">
            <v>DIAMETRO 16 POLEGADA</v>
          </cell>
          <cell r="D2507" t="str">
            <v>UN</v>
          </cell>
          <cell r="E2507">
            <v>29.16</v>
          </cell>
        </row>
        <row r="2508">
          <cell r="B2508" t="str">
            <v>167007</v>
          </cell>
          <cell r="C2508" t="str">
            <v>DIAMETRO 20 POLEGADA</v>
          </cell>
          <cell r="D2508" t="str">
            <v>UN</v>
          </cell>
          <cell r="E2508">
            <v>36.94</v>
          </cell>
        </row>
        <row r="2509">
          <cell r="B2509" t="str">
            <v>167008</v>
          </cell>
          <cell r="C2509" t="str">
            <v>DIAMETRO 24 POLEGADA</v>
          </cell>
          <cell r="D2509" t="str">
            <v>UN</v>
          </cell>
          <cell r="E2509">
            <v>43.99</v>
          </cell>
        </row>
        <row r="2510">
          <cell r="B2510" t="str">
            <v>167009</v>
          </cell>
          <cell r="C2510" t="str">
            <v>DIAMETRO 28 POLEGADA</v>
          </cell>
          <cell r="D2510" t="str">
            <v>UN</v>
          </cell>
          <cell r="E2510">
            <v>66.64</v>
          </cell>
        </row>
        <row r="2511">
          <cell r="B2511" t="str">
            <v>167010</v>
          </cell>
          <cell r="C2511" t="str">
            <v>DIAMETRO 30 POLEGADA</v>
          </cell>
          <cell r="D2511" t="str">
            <v>UN</v>
          </cell>
          <cell r="E2511">
            <v>66.64</v>
          </cell>
        </row>
        <row r="2512">
          <cell r="B2512" t="str">
            <v>167011</v>
          </cell>
          <cell r="C2512" t="str">
            <v>DIAMETRO 32 POLEGADA</v>
          </cell>
          <cell r="D2512" t="str">
            <v>UN</v>
          </cell>
          <cell r="E2512">
            <v>71.95</v>
          </cell>
        </row>
        <row r="2513">
          <cell r="B2513" t="str">
            <v>167012</v>
          </cell>
          <cell r="C2513" t="str">
            <v>DIAMETRO 36 POLEGADA</v>
          </cell>
          <cell r="D2513" t="str">
            <v>UN</v>
          </cell>
          <cell r="E2513">
            <v>82.57</v>
          </cell>
        </row>
        <row r="2514">
          <cell r="B2514" t="str">
            <v>167013</v>
          </cell>
          <cell r="C2514" t="str">
            <v>DIAMETRO 40 POLEGADA</v>
          </cell>
          <cell r="D2514" t="str">
            <v>UN</v>
          </cell>
          <cell r="E2514">
            <v>93.27</v>
          </cell>
        </row>
        <row r="2516">
          <cell r="B2516" t="str">
            <v>167100</v>
          </cell>
          <cell r="C2516" t="str">
            <v>ASSENTAMENTO DE TUBOS PVC RIGIDO (MONTAGEM) EB-892</v>
          </cell>
        </row>
        <row r="2517">
          <cell r="B2517" t="str">
            <v>167101</v>
          </cell>
          <cell r="C2517" t="str">
            <v>DIAMETRO 1/2 POLEGADA</v>
          </cell>
          <cell r="D2517" t="str">
            <v>M</v>
          </cell>
          <cell r="E2517">
            <v>3.48</v>
          </cell>
        </row>
        <row r="2518">
          <cell r="B2518" t="str">
            <v>167102</v>
          </cell>
          <cell r="C2518" t="str">
            <v>DIAMETRO 3/4 POLEGADA</v>
          </cell>
          <cell r="D2518" t="str">
            <v>M</v>
          </cell>
          <cell r="E2518">
            <v>3.49</v>
          </cell>
        </row>
        <row r="2519">
          <cell r="B2519" t="str">
            <v>167103</v>
          </cell>
          <cell r="C2519" t="str">
            <v>DIAMETRO 1 POLEGADA</v>
          </cell>
          <cell r="D2519" t="str">
            <v>M</v>
          </cell>
          <cell r="E2519">
            <v>3.49</v>
          </cell>
        </row>
        <row r="2520">
          <cell r="B2520" t="str">
            <v>167104</v>
          </cell>
          <cell r="C2520" t="str">
            <v>DIAMETRO 1 1/4 POLEGADA</v>
          </cell>
          <cell r="D2520" t="str">
            <v>M</v>
          </cell>
          <cell r="E2520">
            <v>3.93</v>
          </cell>
        </row>
        <row r="2521">
          <cell r="B2521" t="str">
            <v>167105</v>
          </cell>
          <cell r="C2521" t="str">
            <v>DIAMETRO 1 1/2 POLEGADA</v>
          </cell>
          <cell r="D2521" t="str">
            <v>M</v>
          </cell>
          <cell r="E2521">
            <v>3.93</v>
          </cell>
        </row>
        <row r="2522">
          <cell r="B2522" t="str">
            <v>167106</v>
          </cell>
          <cell r="C2522" t="str">
            <v>DIAMETRO 2 POLEGADA</v>
          </cell>
          <cell r="D2522" t="str">
            <v>M</v>
          </cell>
          <cell r="E2522">
            <v>4.38</v>
          </cell>
        </row>
        <row r="2523">
          <cell r="B2523" t="str">
            <v>167107</v>
          </cell>
          <cell r="C2523" t="str">
            <v>DIAMETRO 2 1/2 POLEGADA</v>
          </cell>
          <cell r="D2523" t="str">
            <v>M</v>
          </cell>
          <cell r="E2523">
            <v>4.4000000000000004</v>
          </cell>
        </row>
        <row r="2524">
          <cell r="B2524" t="str">
            <v>167108</v>
          </cell>
          <cell r="C2524" t="str">
            <v>DIAMETRO 3 POLEGADA</v>
          </cell>
          <cell r="D2524" t="str">
            <v>M</v>
          </cell>
          <cell r="E2524">
            <v>4.93</v>
          </cell>
        </row>
        <row r="2525">
          <cell r="B2525" t="str">
            <v>167109</v>
          </cell>
          <cell r="C2525" t="str">
            <v>DIAMETRO 4 POLEGADA</v>
          </cell>
          <cell r="D2525" t="str">
            <v>M</v>
          </cell>
          <cell r="E2525">
            <v>5.47</v>
          </cell>
        </row>
        <row r="2526">
          <cell r="B2526" t="str">
            <v>167110</v>
          </cell>
          <cell r="C2526" t="str">
            <v>DIAMETRO 5 POLEGADA</v>
          </cell>
          <cell r="D2526" t="str">
            <v>M</v>
          </cell>
          <cell r="E2526">
            <v>5.81</v>
          </cell>
        </row>
        <row r="2527">
          <cell r="B2527" t="str">
            <v>167111</v>
          </cell>
          <cell r="C2527" t="str">
            <v>DIAMETRO 6 POLEGADA</v>
          </cell>
          <cell r="D2527" t="str">
            <v>M</v>
          </cell>
          <cell r="E2527">
            <v>6.06</v>
          </cell>
        </row>
        <row r="2529">
          <cell r="B2529" t="str">
            <v>167200</v>
          </cell>
          <cell r="C2529" t="str">
            <v>CONEXOES PVC SOLDAVEIS (EB-892)</v>
          </cell>
        </row>
        <row r="2530">
          <cell r="B2530" t="str">
            <v>167201</v>
          </cell>
          <cell r="C2530" t="str">
            <v>DIAMETRO 1/2 POLEGADA</v>
          </cell>
          <cell r="D2530" t="str">
            <v>UN</v>
          </cell>
          <cell r="E2530">
            <v>1.19</v>
          </cell>
        </row>
        <row r="2531">
          <cell r="B2531" t="str">
            <v>167202</v>
          </cell>
          <cell r="C2531" t="str">
            <v>DIAMETRO 3/4 POLEGADA</v>
          </cell>
          <cell r="D2531" t="str">
            <v>UN</v>
          </cell>
          <cell r="E2531">
            <v>1.83</v>
          </cell>
        </row>
        <row r="2532">
          <cell r="B2532" t="str">
            <v>167203</v>
          </cell>
          <cell r="C2532" t="str">
            <v>DIAMETRO 1 POLEGADA</v>
          </cell>
          <cell r="D2532" t="str">
            <v>UN</v>
          </cell>
          <cell r="E2532">
            <v>2.46</v>
          </cell>
        </row>
        <row r="2533">
          <cell r="B2533" t="str">
            <v>167204</v>
          </cell>
          <cell r="C2533" t="str">
            <v>DIAMETRO 1 1/4 POLEGADA</v>
          </cell>
          <cell r="D2533" t="str">
            <v>UN</v>
          </cell>
          <cell r="E2533">
            <v>3.09</v>
          </cell>
        </row>
        <row r="2534">
          <cell r="B2534" t="str">
            <v>167205</v>
          </cell>
          <cell r="C2534" t="str">
            <v>DIAMETRO 1 1/2 POLEGADA</v>
          </cell>
          <cell r="D2534" t="str">
            <v>UN</v>
          </cell>
          <cell r="E2534">
            <v>3.72</v>
          </cell>
        </row>
        <row r="2535">
          <cell r="B2535" t="str">
            <v>167206</v>
          </cell>
          <cell r="C2535" t="str">
            <v>DIAMETRO 2 POLEGADA</v>
          </cell>
          <cell r="D2535" t="str">
            <v>UN</v>
          </cell>
          <cell r="E2535">
            <v>4.97</v>
          </cell>
        </row>
        <row r="2536">
          <cell r="B2536" t="str">
            <v>167207</v>
          </cell>
          <cell r="C2536" t="str">
            <v>DIAMETRO 2 1/2 POLEGADA</v>
          </cell>
          <cell r="D2536" t="str">
            <v>UN</v>
          </cell>
          <cell r="E2536">
            <v>6.23</v>
          </cell>
        </row>
        <row r="2537">
          <cell r="B2537" t="str">
            <v>167208</v>
          </cell>
          <cell r="C2537" t="str">
            <v>DIAMETRO 3 POLEGADA</v>
          </cell>
          <cell r="D2537" t="str">
            <v>UN</v>
          </cell>
          <cell r="E2537">
            <v>7.5</v>
          </cell>
        </row>
        <row r="2538">
          <cell r="B2538" t="str">
            <v>167209</v>
          </cell>
          <cell r="C2538" t="str">
            <v>DIAMETRO 4 POLEGADA</v>
          </cell>
          <cell r="D2538" t="str">
            <v>UN</v>
          </cell>
          <cell r="E2538">
            <v>9.98</v>
          </cell>
        </row>
        <row r="2539">
          <cell r="B2539" t="str">
            <v>167210</v>
          </cell>
          <cell r="C2539" t="str">
            <v>DIAMETRO 5 POLEGADA</v>
          </cell>
          <cell r="D2539" t="str">
            <v>UN</v>
          </cell>
          <cell r="E2539">
            <v>12.48</v>
          </cell>
        </row>
        <row r="2540">
          <cell r="B2540" t="str">
            <v>167211</v>
          </cell>
          <cell r="C2540" t="str">
            <v>DIAMETRO 6 POLEGADA</v>
          </cell>
          <cell r="D2540" t="str">
            <v>UN</v>
          </cell>
          <cell r="E2540">
            <v>15.01</v>
          </cell>
        </row>
        <row r="2542">
          <cell r="B2542" t="str">
            <v>167300</v>
          </cell>
          <cell r="C2542" t="str">
            <v>CONEXOES DE PVC ROSQUEAVEIS</v>
          </cell>
        </row>
        <row r="2543">
          <cell r="B2543" t="str">
            <v>167301</v>
          </cell>
          <cell r="C2543" t="str">
            <v>DIAMETRO 1/2 POLEGADA</v>
          </cell>
          <cell r="D2543" t="str">
            <v>UN</v>
          </cell>
          <cell r="E2543">
            <v>3.03</v>
          </cell>
        </row>
        <row r="2544">
          <cell r="B2544" t="str">
            <v>167302</v>
          </cell>
          <cell r="C2544" t="str">
            <v>DIAMETRO 3/4 POLEGADA</v>
          </cell>
          <cell r="D2544" t="str">
            <v>UN</v>
          </cell>
          <cell r="E2544">
            <v>4.5599999999999996</v>
          </cell>
        </row>
        <row r="2545">
          <cell r="B2545" t="str">
            <v>167303</v>
          </cell>
          <cell r="C2545" t="str">
            <v>DIAMETRO 1 POLEGADA</v>
          </cell>
          <cell r="D2545" t="str">
            <v>UN</v>
          </cell>
          <cell r="E2545">
            <v>6.1</v>
          </cell>
        </row>
        <row r="2546">
          <cell r="B2546" t="str">
            <v>167304</v>
          </cell>
          <cell r="C2546" t="str">
            <v>DIAMETRO 1 1/4 POLEGADA</v>
          </cell>
          <cell r="D2546" t="str">
            <v>UN</v>
          </cell>
          <cell r="E2546">
            <v>7.63</v>
          </cell>
        </row>
        <row r="2547">
          <cell r="B2547" t="str">
            <v>167305</v>
          </cell>
          <cell r="C2547" t="str">
            <v>DIAMETRO 1 1/2 POLEGADA</v>
          </cell>
          <cell r="D2547" t="str">
            <v>UN</v>
          </cell>
          <cell r="E2547">
            <v>9.16</v>
          </cell>
        </row>
        <row r="2548">
          <cell r="B2548" t="str">
            <v>167306</v>
          </cell>
          <cell r="C2548" t="str">
            <v>DIAMETRO 2 POLEGADA</v>
          </cell>
          <cell r="D2548" t="str">
            <v>UN</v>
          </cell>
          <cell r="E2548">
            <v>12.23</v>
          </cell>
        </row>
        <row r="2549">
          <cell r="B2549" t="str">
            <v>167307</v>
          </cell>
          <cell r="C2549" t="str">
            <v>DIAMETRO 2 1/2 POLEGADA</v>
          </cell>
          <cell r="D2549" t="str">
            <v>UN</v>
          </cell>
          <cell r="E2549">
            <v>15.29</v>
          </cell>
        </row>
        <row r="2550">
          <cell r="B2550" t="str">
            <v>167308</v>
          </cell>
          <cell r="C2550" t="str">
            <v>DIAMETRO 3 POLEGADA</v>
          </cell>
          <cell r="D2550" t="str">
            <v>UN</v>
          </cell>
          <cell r="E2550">
            <v>18.350000000000001</v>
          </cell>
        </row>
        <row r="2551">
          <cell r="B2551" t="str">
            <v>167309</v>
          </cell>
          <cell r="C2551" t="str">
            <v>DIAMETRO 4 POLEGADA</v>
          </cell>
          <cell r="D2551" t="str">
            <v>UN</v>
          </cell>
          <cell r="E2551">
            <v>24.51</v>
          </cell>
        </row>
        <row r="2552">
          <cell r="B2552" t="str">
            <v>167310</v>
          </cell>
          <cell r="C2552" t="str">
            <v>DIAMETRO 6 POLEGADA</v>
          </cell>
          <cell r="D2552" t="str">
            <v>UN</v>
          </cell>
          <cell r="E2552">
            <v>36.78</v>
          </cell>
        </row>
        <row r="2554">
          <cell r="B2554" t="str">
            <v>170000</v>
          </cell>
          <cell r="C2554" t="str">
            <v>URBANIZACAO</v>
          </cell>
        </row>
        <row r="2555">
          <cell r="B2555" t="str">
            <v>170100</v>
          </cell>
          <cell r="C2555" t="str">
            <v>PORTOES, CERCAS, MUROS E ALAMBRADOS</v>
          </cell>
        </row>
        <row r="2556">
          <cell r="B2556" t="str">
            <v>170101</v>
          </cell>
          <cell r="C2556" t="str">
            <v>PORTAO DE TELA</v>
          </cell>
          <cell r="D2556" t="str">
            <v>M2</v>
          </cell>
          <cell r="E2556">
            <v>262.95</v>
          </cell>
        </row>
        <row r="2557">
          <cell r="B2557" t="str">
            <v>170102</v>
          </cell>
          <cell r="C2557" t="str">
            <v>CERCA DE ARAME FARPADO - 5 FIOS</v>
          </cell>
          <cell r="D2557" t="str">
            <v>M</v>
          </cell>
          <cell r="E2557">
            <v>29.07</v>
          </cell>
        </row>
        <row r="2558">
          <cell r="B2558" t="str">
            <v>170103</v>
          </cell>
          <cell r="C2558" t="str">
            <v>CERCA DE ARAME FARPADO - 11 FIOS</v>
          </cell>
          <cell r="D2558" t="str">
            <v>M</v>
          </cell>
          <cell r="E2558">
            <v>30.92</v>
          </cell>
        </row>
        <row r="2559">
          <cell r="B2559" t="str">
            <v>170104</v>
          </cell>
          <cell r="C2559" t="str">
            <v>ALAMBRADO</v>
          </cell>
          <cell r="D2559" t="str">
            <v>M</v>
          </cell>
          <cell r="E2559">
            <v>81.14</v>
          </cell>
        </row>
        <row r="2561">
          <cell r="B2561" t="str">
            <v>170200</v>
          </cell>
          <cell r="C2561" t="str">
            <v>PAISAGISMO</v>
          </cell>
        </row>
        <row r="2562">
          <cell r="B2562" t="str">
            <v>170201</v>
          </cell>
          <cell r="C2562" t="str">
            <v>PLANTIO DE GRAMA EM PLACAS</v>
          </cell>
          <cell r="D2562" t="str">
            <v>M2</v>
          </cell>
          <cell r="E2562">
            <v>5.08</v>
          </cell>
        </row>
        <row r="2563">
          <cell r="B2563" t="str">
            <v>170202</v>
          </cell>
          <cell r="C2563" t="str">
            <v>PLANTIO DE ARBUSTOS H &lt;= 1,00 M</v>
          </cell>
          <cell r="D2563" t="str">
            <v>UN</v>
          </cell>
          <cell r="E2563">
            <v>17.21</v>
          </cell>
        </row>
        <row r="2564">
          <cell r="B2564" t="str">
            <v>170203</v>
          </cell>
          <cell r="C2564" t="str">
            <v>PLANTIO DE ARVORES H=&gt; 2,00 M</v>
          </cell>
          <cell r="D2564" t="str">
            <v>UN</v>
          </cell>
          <cell r="E2564">
            <v>44.43</v>
          </cell>
        </row>
        <row r="2566">
          <cell r="B2566" t="str">
            <v>170300</v>
          </cell>
          <cell r="C2566" t="str">
            <v>ESCADA EM TALUDE</v>
          </cell>
        </row>
        <row r="2567">
          <cell r="B2567" t="str">
            <v>170301</v>
          </cell>
          <cell r="C2567" t="str">
            <v>ESCADA EM TALUDE</v>
          </cell>
          <cell r="D2567" t="str">
            <v>M3</v>
          </cell>
          <cell r="E2567">
            <v>804.63</v>
          </cell>
        </row>
        <row r="2569">
          <cell r="B2569" t="str">
            <v>180000</v>
          </cell>
          <cell r="C2569" t="str">
            <v>SERVICOS DIVERSOS</v>
          </cell>
        </row>
        <row r="2570">
          <cell r="B2570" t="str">
            <v>180100</v>
          </cell>
          <cell r="C2570" t="str">
            <v>INTERLIGACOES COM REDES DE AGUA EXISTENTES</v>
          </cell>
        </row>
        <row r="2571">
          <cell r="B2571" t="str">
            <v>180101</v>
          </cell>
          <cell r="C2571" t="str">
            <v>DIAMETRO 50 MM - LUVA TRIPARTIDA</v>
          </cell>
          <cell r="D2571" t="str">
            <v>UN</v>
          </cell>
          <cell r="E2571">
            <v>73.680000000000007</v>
          </cell>
        </row>
        <row r="2572">
          <cell r="B2572" t="str">
            <v>180102</v>
          </cell>
          <cell r="C2572" t="str">
            <v>DIAMETRO 75 MM - LUVA TRIPARTIDA</v>
          </cell>
          <cell r="D2572" t="str">
            <v>UN</v>
          </cell>
          <cell r="E2572">
            <v>91.5</v>
          </cell>
        </row>
        <row r="2573">
          <cell r="B2573" t="str">
            <v>180103</v>
          </cell>
          <cell r="C2573" t="str">
            <v>DIAMETRO 100 MM - LUVA TRIPARTIDA</v>
          </cell>
          <cell r="D2573" t="str">
            <v>UN</v>
          </cell>
          <cell r="E2573">
            <v>94.89</v>
          </cell>
        </row>
        <row r="2574">
          <cell r="B2574" t="str">
            <v>180104</v>
          </cell>
          <cell r="C2574" t="str">
            <v>DIAMETRO 150 MM - LUVA TRIPARTIDA</v>
          </cell>
          <cell r="D2574" t="str">
            <v>UN</v>
          </cell>
          <cell r="E2574">
            <v>100.82</v>
          </cell>
        </row>
        <row r="2575">
          <cell r="B2575" t="str">
            <v>180105</v>
          </cell>
          <cell r="C2575" t="str">
            <v>DIAMETRO 200 MM - LUVA TRIPARTIDA</v>
          </cell>
          <cell r="D2575" t="str">
            <v>UN</v>
          </cell>
          <cell r="E2575">
            <v>104.25</v>
          </cell>
        </row>
        <row r="2576">
          <cell r="B2576" t="str">
            <v>180106</v>
          </cell>
          <cell r="C2576" t="str">
            <v>DIAMETRO 250 MM - LUVA TRIPARTIDA</v>
          </cell>
          <cell r="D2576" t="str">
            <v>UN</v>
          </cell>
          <cell r="E2576">
            <v>131.49</v>
          </cell>
        </row>
        <row r="2577">
          <cell r="B2577" t="str">
            <v>180107</v>
          </cell>
          <cell r="C2577" t="str">
            <v>DIAMETRO 300 MM - LUVA TRIPARTIDA</v>
          </cell>
          <cell r="D2577" t="str">
            <v>UN</v>
          </cell>
          <cell r="E2577">
            <v>162.88999999999999</v>
          </cell>
        </row>
        <row r="2578">
          <cell r="B2578" t="str">
            <v>180108</v>
          </cell>
          <cell r="C2578" t="str">
            <v>DIAMETRO 350 MM - LUVA TRIPARTIDA</v>
          </cell>
          <cell r="D2578" t="str">
            <v>UN</v>
          </cell>
          <cell r="E2578">
            <v>178.55</v>
          </cell>
        </row>
        <row r="2579">
          <cell r="B2579" t="str">
            <v>180109</v>
          </cell>
          <cell r="C2579" t="str">
            <v>DIAMETRO 400 MM - LUVA TRIPARTIDA</v>
          </cell>
          <cell r="D2579" t="str">
            <v>UN</v>
          </cell>
          <cell r="E2579">
            <v>186.86</v>
          </cell>
        </row>
        <row r="2580">
          <cell r="B2580" t="str">
            <v>180110</v>
          </cell>
          <cell r="C2580" t="str">
            <v>DIAMETRO 500 MM - LUVA TRIPARTIDA</v>
          </cell>
          <cell r="D2580" t="str">
            <v>UN</v>
          </cell>
          <cell r="E2580">
            <v>222.49</v>
          </cell>
        </row>
        <row r="2581">
          <cell r="B2581" t="str">
            <v>180111</v>
          </cell>
          <cell r="C2581" t="str">
            <v>DIAMETRO 50  MM - CONVENCIONAL - PVC</v>
          </cell>
          <cell r="D2581" t="str">
            <v>UN</v>
          </cell>
          <cell r="E2581">
            <v>111.91</v>
          </cell>
        </row>
        <row r="2582">
          <cell r="B2582" t="str">
            <v>180112</v>
          </cell>
          <cell r="C2582" t="str">
            <v>DIAMETRO 75 MM - CONVENCIONAL - PVC</v>
          </cell>
          <cell r="D2582" t="str">
            <v>UN</v>
          </cell>
          <cell r="E2582">
            <v>116.58</v>
          </cell>
        </row>
        <row r="2583">
          <cell r="B2583" t="str">
            <v>180113</v>
          </cell>
          <cell r="C2583" t="str">
            <v>DIAMETRO 100 MM - CONVENCIONAL - PVC</v>
          </cell>
          <cell r="D2583" t="str">
            <v>UN</v>
          </cell>
          <cell r="E2583">
            <v>120.61</v>
          </cell>
        </row>
        <row r="2584">
          <cell r="B2584" t="str">
            <v>180114</v>
          </cell>
          <cell r="C2584" t="str">
            <v>DIAMETRO 50 MM - CONVENCIONAL - FERRO FUNDIDO</v>
          </cell>
          <cell r="D2584" t="str">
            <v>UN</v>
          </cell>
          <cell r="E2584">
            <v>130.32</v>
          </cell>
        </row>
        <row r="2585">
          <cell r="B2585" t="str">
            <v>180115</v>
          </cell>
          <cell r="C2585" t="str">
            <v>DIAMETRO 75 MM - CONVENCIONAL - FERRO FUNDIDO</v>
          </cell>
          <cell r="D2585" t="str">
            <v>UN</v>
          </cell>
          <cell r="E2585">
            <v>134.99</v>
          </cell>
        </row>
        <row r="2586">
          <cell r="B2586" t="str">
            <v>180116</v>
          </cell>
          <cell r="C2586" t="str">
            <v>DIAMETRO 100MM - CONVENCIONAL - FERRO FUNDIDO</v>
          </cell>
          <cell r="D2586" t="str">
            <v>UN</v>
          </cell>
          <cell r="E2586">
            <v>139.02000000000001</v>
          </cell>
        </row>
        <row r="2587">
          <cell r="B2587" t="str">
            <v>180117</v>
          </cell>
          <cell r="C2587" t="str">
            <v>DIAMETRO 150MM - CONVENCIONAL - FERRO FUNDIDO</v>
          </cell>
          <cell r="D2587" t="str">
            <v>UN</v>
          </cell>
          <cell r="E2587">
            <v>164.06</v>
          </cell>
        </row>
        <row r="2588">
          <cell r="B2588" t="str">
            <v>180118</v>
          </cell>
          <cell r="C2588" t="str">
            <v>DIAMETRO 200MM - CONVENCIONAL - FERRO FUNDIDO</v>
          </cell>
          <cell r="D2588" t="str">
            <v>UN</v>
          </cell>
          <cell r="E2588">
            <v>175.36</v>
          </cell>
        </row>
        <row r="2589">
          <cell r="B2589" t="str">
            <v>180119</v>
          </cell>
          <cell r="C2589" t="str">
            <v>DIAMETRO 250MM - CONVENCIONAL - FERRO FUNDIDO</v>
          </cell>
          <cell r="D2589" t="str">
            <v>UN</v>
          </cell>
          <cell r="E2589">
            <v>211.81</v>
          </cell>
        </row>
        <row r="2590">
          <cell r="B2590" t="str">
            <v>180120</v>
          </cell>
          <cell r="C2590" t="str">
            <v>DIAMETRO 300MM - CONVENCIONAL - FERRO FUNDIDO</v>
          </cell>
          <cell r="D2590" t="str">
            <v>UN</v>
          </cell>
          <cell r="E2590">
            <v>226.52</v>
          </cell>
        </row>
        <row r="2591">
          <cell r="B2591" t="str">
            <v>180121</v>
          </cell>
          <cell r="C2591" t="str">
            <v>DIAMETRO 350MM - CONVENCIONAL - FERRO FUNDIDO</v>
          </cell>
          <cell r="D2591" t="str">
            <v>UN</v>
          </cell>
          <cell r="E2591">
            <v>288.49</v>
          </cell>
        </row>
        <row r="2592">
          <cell r="B2592" t="str">
            <v>180122</v>
          </cell>
          <cell r="C2592" t="str">
            <v>DIAMETRO 400MM - CONVENCIONAL - FERRO FUNDIDO</v>
          </cell>
          <cell r="D2592" t="str">
            <v>UN</v>
          </cell>
          <cell r="E2592">
            <v>308.67</v>
          </cell>
        </row>
        <row r="2593">
          <cell r="B2593" t="str">
            <v>180123</v>
          </cell>
          <cell r="C2593" t="str">
            <v>DIAMETRO 500MM - CONVENCIONAL - FERRO FUNDIDO</v>
          </cell>
          <cell r="D2593" t="str">
            <v>UN</v>
          </cell>
          <cell r="E2593">
            <v>408.34</v>
          </cell>
        </row>
        <row r="2594">
          <cell r="B2594" t="str">
            <v>180124</v>
          </cell>
          <cell r="C2594" t="str">
            <v>DIAMETRO 600MM - CONVENCIONAL - FERRO FUNDIDO</v>
          </cell>
          <cell r="D2594" t="str">
            <v>UN</v>
          </cell>
          <cell r="E2594">
            <v>596.13</v>
          </cell>
        </row>
        <row r="2595">
          <cell r="B2595" t="str">
            <v>180125</v>
          </cell>
          <cell r="C2595" t="str">
            <v>DIAMETRO 700MM - CONVENCIONAL - FERRO FUNDIDO</v>
          </cell>
          <cell r="D2595" t="str">
            <v>UN</v>
          </cell>
          <cell r="E2595">
            <v>765.89</v>
          </cell>
        </row>
        <row r="2596">
          <cell r="B2596" t="str">
            <v>180126</v>
          </cell>
          <cell r="C2596" t="str">
            <v>DIAMETRO 800MM - CONVENCIONAL - FERRO FUNDIDO</v>
          </cell>
          <cell r="D2596" t="str">
            <v>UN</v>
          </cell>
          <cell r="E2596">
            <v>952.46</v>
          </cell>
        </row>
        <row r="2597">
          <cell r="B2597" t="str">
            <v>180127</v>
          </cell>
          <cell r="C2597" t="str">
            <v>DIAMETRO  50 MM - CONVENCIONAL</v>
          </cell>
          <cell r="D2597" t="str">
            <v>UN</v>
          </cell>
          <cell r="E2597">
            <v>114.96</v>
          </cell>
        </row>
        <row r="2598">
          <cell r="B2598" t="str">
            <v>180128</v>
          </cell>
          <cell r="C2598" t="str">
            <v>DIAMETRO  75 MM - CONVENCIONAL</v>
          </cell>
          <cell r="D2598" t="str">
            <v>UN</v>
          </cell>
          <cell r="E2598">
            <v>119.63</v>
          </cell>
        </row>
        <row r="2599">
          <cell r="B2599" t="str">
            <v>180129</v>
          </cell>
          <cell r="C2599" t="str">
            <v>DIAMETRO 100 MM - CONVENCIONAL</v>
          </cell>
          <cell r="D2599" t="str">
            <v>UN</v>
          </cell>
          <cell r="E2599">
            <v>123.66</v>
          </cell>
        </row>
        <row r="2600">
          <cell r="B2600" t="str">
            <v>180130</v>
          </cell>
          <cell r="C2600" t="str">
            <v>DIAMETRO 150 MM - CONVENCIONAL</v>
          </cell>
          <cell r="D2600" t="str">
            <v>UN</v>
          </cell>
          <cell r="E2600">
            <v>144.62</v>
          </cell>
        </row>
        <row r="2601">
          <cell r="B2601" t="str">
            <v>180131</v>
          </cell>
          <cell r="C2601" t="str">
            <v>DIAMETRO 200 MM - CONVENCIONAL</v>
          </cell>
          <cell r="D2601" t="str">
            <v>UN</v>
          </cell>
          <cell r="E2601">
            <v>156.1</v>
          </cell>
        </row>
        <row r="2602">
          <cell r="B2602" t="str">
            <v>180132</v>
          </cell>
          <cell r="C2602" t="str">
            <v>DIAMETRO 250 MM - CONVENCIONAL</v>
          </cell>
          <cell r="D2602" t="str">
            <v>UN</v>
          </cell>
          <cell r="E2602">
            <v>188.22</v>
          </cell>
        </row>
        <row r="2603">
          <cell r="B2603" t="str">
            <v>180133</v>
          </cell>
          <cell r="C2603" t="str">
            <v>DIAMETRO 300 MM - CONVENCIONAL</v>
          </cell>
          <cell r="D2603" t="str">
            <v>UN</v>
          </cell>
          <cell r="E2603">
            <v>203.13</v>
          </cell>
        </row>
        <row r="2604">
          <cell r="B2604" t="str">
            <v>180134</v>
          </cell>
          <cell r="C2604" t="str">
            <v>DIAMETRO 350 MM - CONVENCIONAL</v>
          </cell>
          <cell r="D2604" t="str">
            <v>UN</v>
          </cell>
          <cell r="E2604">
            <v>257.89999999999998</v>
          </cell>
        </row>
        <row r="2605">
          <cell r="B2605" t="str">
            <v>180135</v>
          </cell>
          <cell r="C2605" t="str">
            <v>DIAMETRO 400 MM - CONVENCIONAL</v>
          </cell>
          <cell r="D2605" t="str">
            <v>UN</v>
          </cell>
          <cell r="E2605">
            <v>278.08</v>
          </cell>
        </row>
        <row r="2606">
          <cell r="B2606" t="str">
            <v>180136</v>
          </cell>
          <cell r="C2606" t="str">
            <v>DIAMETRO 450 MM - CONVENCIONAL</v>
          </cell>
          <cell r="D2606" t="str">
            <v>UN</v>
          </cell>
          <cell r="E2606">
            <v>369.39</v>
          </cell>
        </row>
        <row r="2608">
          <cell r="B2608" t="str">
            <v>180200</v>
          </cell>
          <cell r="C2608" t="str">
            <v>VIGA DE PEROBA APARELHADA</v>
          </cell>
        </row>
        <row r="2609">
          <cell r="B2609" t="str">
            <v>180201</v>
          </cell>
          <cell r="C2609" t="str">
            <v>(6 X 12)CM</v>
          </cell>
          <cell r="D2609" t="str">
            <v>M</v>
          </cell>
          <cell r="E2609">
            <v>17.84</v>
          </cell>
        </row>
        <row r="2610">
          <cell r="B2610" t="str">
            <v>180202</v>
          </cell>
          <cell r="C2610" t="str">
            <v>(6 X 16)CM</v>
          </cell>
          <cell r="D2610" t="str">
            <v>M</v>
          </cell>
          <cell r="E2610">
            <v>22.8</v>
          </cell>
        </row>
        <row r="2612">
          <cell r="B2612" t="str">
            <v>180300</v>
          </cell>
          <cell r="C2612" t="str">
            <v>ENCHIMENTO DA LAGOA</v>
          </cell>
        </row>
        <row r="2613">
          <cell r="B2613" t="str">
            <v>180301</v>
          </cell>
          <cell r="C2613" t="str">
            <v>ENCHIMENTO DA LAGOA</v>
          </cell>
          <cell r="D2613" t="str">
            <v>HPXH</v>
          </cell>
          <cell r="E2613">
            <v>0.46</v>
          </cell>
        </row>
        <row r="2615">
          <cell r="B2615" t="str">
            <v>200000</v>
          </cell>
          <cell r="C2615" t="str">
            <v>SERVICOS REFERENTES A POCOS TUBULARES PROFUNDOS</v>
          </cell>
        </row>
        <row r="2616">
          <cell r="B2616" t="str">
            <v>200100</v>
          </cell>
          <cell r="C2616" t="str">
            <v>CANTEIRO DE OBRAS</v>
          </cell>
        </row>
        <row r="2617">
          <cell r="B2617" t="str">
            <v>200101</v>
          </cell>
          <cell r="C2617" t="str">
            <v>INSTALACAO DO CANTEIRO - PERCUSSAO</v>
          </cell>
          <cell r="D2617" t="str">
            <v>GB</v>
          </cell>
          <cell r="E2617">
            <v>9506.4599999999991</v>
          </cell>
        </row>
        <row r="2618">
          <cell r="B2618" t="str">
            <v>200102</v>
          </cell>
          <cell r="C2618" t="str">
            <v>INSTALACAO DO CANTEIRO - ROTO-PERCUSSAO</v>
          </cell>
          <cell r="D2618" t="str">
            <v>GB</v>
          </cell>
          <cell r="E2618">
            <v>15861</v>
          </cell>
        </row>
        <row r="2619">
          <cell r="B2619" t="str">
            <v>200103</v>
          </cell>
          <cell r="C2619" t="str">
            <v>INSTALACAO DO CANTEIRO - ROTATIVA EQ. ATE 300 M</v>
          </cell>
          <cell r="D2619" t="str">
            <v>GB</v>
          </cell>
          <cell r="E2619">
            <v>9676.5</v>
          </cell>
        </row>
        <row r="2620">
          <cell r="B2620" t="str">
            <v>200104</v>
          </cell>
          <cell r="C2620" t="str">
            <v>INSTALACAO DO CANTEIRO - ROTATIVA EQ. DE 301 A   600 M</v>
          </cell>
          <cell r="D2620" t="str">
            <v>GB</v>
          </cell>
          <cell r="E2620">
            <v>34268.54</v>
          </cell>
        </row>
        <row r="2621">
          <cell r="B2621" t="str">
            <v>200105</v>
          </cell>
          <cell r="C2621" t="str">
            <v>INSTALACAO DO CANTEIRO - ROTATIVA EQ. DE 601 A 1.000 M</v>
          </cell>
          <cell r="D2621" t="str">
            <v>GB</v>
          </cell>
          <cell r="E2621">
            <v>87401.77</v>
          </cell>
        </row>
        <row r="2622">
          <cell r="B2622" t="str">
            <v>200106</v>
          </cell>
          <cell r="C2622" t="str">
            <v>INSTALACAO DO CANTEIRO - ROTATIVA EQ. ACIMA DE 1.001 M</v>
          </cell>
          <cell r="D2622" t="str">
            <v>GB</v>
          </cell>
          <cell r="E2622">
            <v>105714.9</v>
          </cell>
        </row>
        <row r="2624">
          <cell r="B2624" t="str">
            <v>200200</v>
          </cell>
          <cell r="C2624" t="str">
            <v>TRANSPORTE DE MATERIAIS E EQUIPAMENTOS</v>
          </cell>
        </row>
        <row r="2625">
          <cell r="B2625" t="str">
            <v>200201</v>
          </cell>
          <cell r="C2625" t="str">
            <v>REVESTIMENTO - TUBOS DE ACO LISO-DIST.DE TRANSPORTE ATE 100 KM</v>
          </cell>
          <cell r="D2625" t="str">
            <v>TXKM</v>
          </cell>
          <cell r="E2625">
            <v>0.49</v>
          </cell>
        </row>
        <row r="2626">
          <cell r="B2626" t="str">
            <v>200202</v>
          </cell>
          <cell r="C2626" t="str">
            <v>REVESTIMENTO - TUBOS DE ACO LISO-DIST.DE TRANSPORTE DE 101 KM ATE 300 KM</v>
          </cell>
          <cell r="D2626" t="str">
            <v>TXKM</v>
          </cell>
          <cell r="E2626">
            <v>0.33</v>
          </cell>
        </row>
        <row r="2627">
          <cell r="B2627" t="str">
            <v>200203</v>
          </cell>
          <cell r="C2627" t="str">
            <v>REVESTIMENTO - TUBOS DE ACO LISO-DIST.DE TRANSPORTE ALEM DE 301 KM</v>
          </cell>
          <cell r="D2627" t="str">
            <v>TXKM</v>
          </cell>
          <cell r="E2627">
            <v>0.3</v>
          </cell>
        </row>
        <row r="2628">
          <cell r="B2628" t="str">
            <v>200204</v>
          </cell>
          <cell r="C2628" t="str">
            <v>REVESTIMENTO - TUBOS EM PVC-DIST.DE TRANSPORTE ATE 100 KM</v>
          </cell>
          <cell r="D2628" t="str">
            <v>KMXKM</v>
          </cell>
          <cell r="E2628">
            <v>10.36</v>
          </cell>
        </row>
        <row r="2629">
          <cell r="B2629" t="str">
            <v>200205</v>
          </cell>
          <cell r="C2629" t="str">
            <v>REVESTIMENTO - TUBOS EM PVC-DIST.DE TRANSPORTE DE 101 KM ATE 300 KM</v>
          </cell>
          <cell r="D2629" t="str">
            <v>KMXKM</v>
          </cell>
          <cell r="E2629">
            <v>9.5299999999999994</v>
          </cell>
        </row>
        <row r="2630">
          <cell r="B2630" t="str">
            <v>200206</v>
          </cell>
          <cell r="C2630" t="str">
            <v>REVESTIMENTO - TUBOS EM PVC-DIST.DE TRANSPORTE ALEM DE 301 KM</v>
          </cell>
          <cell r="D2630" t="str">
            <v>KMXKM</v>
          </cell>
          <cell r="E2630">
            <v>9.5299999999999994</v>
          </cell>
        </row>
        <row r="2631">
          <cell r="B2631" t="str">
            <v>200207</v>
          </cell>
          <cell r="C2631" t="str">
            <v>FILTROS ESPIRALADOS, PERFIL V, DIST.DE TRANSPORTE ATE 100 KM</v>
          </cell>
          <cell r="D2631" t="str">
            <v>KMXKM</v>
          </cell>
          <cell r="E2631">
            <v>31.09</v>
          </cell>
        </row>
        <row r="2632">
          <cell r="B2632" t="str">
            <v>200208</v>
          </cell>
          <cell r="C2632" t="str">
            <v>FILTROS ESPIRALADOS, PERFIL V-DIST.DE TRANSPORTE DE 101 KM ATE 300 KM</v>
          </cell>
          <cell r="D2632" t="str">
            <v>KMXKM</v>
          </cell>
          <cell r="E2632">
            <v>19.91</v>
          </cell>
        </row>
        <row r="2633">
          <cell r="B2633" t="str">
            <v>200209</v>
          </cell>
          <cell r="C2633" t="str">
            <v>FILTROS ESPIRALADOS, PERFIL V-DIST.DE TRANSPORTE ALEM DE 301 KM</v>
          </cell>
          <cell r="D2633" t="str">
            <v>KMXKM</v>
          </cell>
          <cell r="E2633">
            <v>19.079999999999998</v>
          </cell>
        </row>
        <row r="2634">
          <cell r="B2634" t="str">
            <v>200210</v>
          </cell>
          <cell r="C2634" t="str">
            <v>FILTROS ESTAMPADOS - DIST.DE TRANSPORTE ATE 100 KM</v>
          </cell>
          <cell r="D2634" t="str">
            <v>KMXKM</v>
          </cell>
          <cell r="E2634">
            <v>10.36</v>
          </cell>
        </row>
        <row r="2635">
          <cell r="B2635" t="str">
            <v>200211</v>
          </cell>
          <cell r="C2635" t="str">
            <v>FILTROS ESTAMPADOS - DIST. DE TRANSPORTE DE 101 KM ATE 300 KM</v>
          </cell>
          <cell r="D2635" t="str">
            <v>KMXKM</v>
          </cell>
          <cell r="E2635">
            <v>9.5299999999999994</v>
          </cell>
        </row>
        <row r="2636">
          <cell r="B2636" t="str">
            <v>200212</v>
          </cell>
          <cell r="C2636" t="str">
            <v>FILTROS ESTAMPADOS - DIST. DE TRANSPORTE ALEM DE 301 KM</v>
          </cell>
          <cell r="D2636" t="str">
            <v>KMXKM</v>
          </cell>
          <cell r="E2636">
            <v>9.5299999999999994</v>
          </cell>
        </row>
        <row r="2637">
          <cell r="B2637" t="str">
            <v>200213</v>
          </cell>
          <cell r="C2637" t="str">
            <v>PRE FILTROS-DIST. DE TRANSPORTE ATE 100 KM (1,5 T/M3)</v>
          </cell>
          <cell r="D2637" t="str">
            <v>TXKM</v>
          </cell>
          <cell r="E2637">
            <v>0.49</v>
          </cell>
        </row>
        <row r="2638">
          <cell r="B2638" t="str">
            <v>200214</v>
          </cell>
          <cell r="C2638" t="str">
            <v>PRE FILTROS-DIST.DE TRANSPORTE DE 101 KM ATE 300 KM (1,5 T/M3)</v>
          </cell>
          <cell r="D2638" t="str">
            <v>TXKM</v>
          </cell>
          <cell r="E2638">
            <v>0.33</v>
          </cell>
        </row>
        <row r="2639">
          <cell r="B2639" t="str">
            <v>200215</v>
          </cell>
          <cell r="C2639" t="str">
            <v>PRE FILTROS - DIST. DE TRANSPORTE ALEM DE 301 KM (1,5 T/M3)</v>
          </cell>
          <cell r="D2639" t="str">
            <v>TXKM</v>
          </cell>
          <cell r="E2639">
            <v>0.3</v>
          </cell>
        </row>
        <row r="2640">
          <cell r="B2640" t="str">
            <v>200216</v>
          </cell>
          <cell r="C2640" t="str">
            <v>DESENVOLVIMENTO - DIST. DE TRANSPORTE ATE 100 KM</v>
          </cell>
          <cell r="D2640" t="str">
            <v>CJXKM</v>
          </cell>
          <cell r="E2640">
            <v>6.38</v>
          </cell>
        </row>
        <row r="2641">
          <cell r="B2641" t="str">
            <v>200217</v>
          </cell>
          <cell r="C2641" t="str">
            <v>DESENVOLVIMENTO-DIST. DE TRANSP. DE 101 KM ATE 300 KM</v>
          </cell>
          <cell r="D2641" t="str">
            <v>CJXKM</v>
          </cell>
          <cell r="E2641">
            <v>4.3</v>
          </cell>
        </row>
        <row r="2642">
          <cell r="B2642" t="str">
            <v>200218</v>
          </cell>
          <cell r="C2642" t="str">
            <v>DESENVOLVIMENTO - DIST. DE TRANSPORTE ALEM DE 301 KM</v>
          </cell>
          <cell r="D2642" t="str">
            <v>CJXKM</v>
          </cell>
          <cell r="E2642">
            <v>3.96</v>
          </cell>
        </row>
        <row r="2643">
          <cell r="B2643" t="str">
            <v>200219</v>
          </cell>
          <cell r="C2643" t="str">
            <v>ENSAIOS DE VAZAO COM BOMBA - DIST. DE TRANSPORTE ATE 100 KM</v>
          </cell>
          <cell r="D2643" t="str">
            <v>CJXKM</v>
          </cell>
          <cell r="E2643">
            <v>6.38</v>
          </cell>
        </row>
        <row r="2644">
          <cell r="B2644" t="str">
            <v>200220</v>
          </cell>
          <cell r="C2644" t="str">
            <v>ENSAIOS DE VAZAO COM BOMBA - DIST. DE TRANSPORTE DE 101 KM ATE 300 KM</v>
          </cell>
          <cell r="D2644" t="str">
            <v>CJXKM</v>
          </cell>
          <cell r="E2644">
            <v>4.3</v>
          </cell>
        </row>
        <row r="2645">
          <cell r="B2645" t="str">
            <v>200221</v>
          </cell>
          <cell r="C2645" t="str">
            <v>ENSAIOS DE VAZAO COM BOMBA - DIST. DE TRANSPORTE ALEM DE 301 KM</v>
          </cell>
          <cell r="D2645" t="str">
            <v>CJXKM</v>
          </cell>
          <cell r="E2645">
            <v>3.96</v>
          </cell>
        </row>
        <row r="2646">
          <cell r="B2646" t="str">
            <v>200222</v>
          </cell>
          <cell r="C2646" t="str">
            <v>FLUIDO - DIST. DE TRANSPORTE ATE 100 KM</v>
          </cell>
          <cell r="D2646" t="str">
            <v>TXKM</v>
          </cell>
          <cell r="E2646">
            <v>0.49</v>
          </cell>
        </row>
        <row r="2647">
          <cell r="B2647" t="str">
            <v>200223</v>
          </cell>
          <cell r="C2647" t="str">
            <v>FLUIDO - DIST. DE TRANSPORTE DE 101 KM ATE 300 KM</v>
          </cell>
          <cell r="D2647" t="str">
            <v>TXKM</v>
          </cell>
          <cell r="E2647">
            <v>0.33</v>
          </cell>
        </row>
        <row r="2648">
          <cell r="B2648" t="str">
            <v>200224</v>
          </cell>
          <cell r="C2648" t="str">
            <v>FLUIDO - DIST. DE TRANSPORTE ALEM DE 301 KM</v>
          </cell>
          <cell r="D2648" t="str">
            <v>TXKM</v>
          </cell>
          <cell r="E2648">
            <v>0.3</v>
          </cell>
        </row>
        <row r="2650">
          <cell r="B2650" t="str">
            <v>200300</v>
          </cell>
          <cell r="C2650" t="str">
            <v>PERFILAGEM ELETRICA</v>
          </cell>
        </row>
        <row r="2651">
          <cell r="B2651" t="str">
            <v>200301</v>
          </cell>
          <cell r="C2651" t="str">
            <v>TAXA DE TRANSPORTE</v>
          </cell>
          <cell r="D2651" t="str">
            <v>KM</v>
          </cell>
          <cell r="E2651">
            <v>4.05</v>
          </cell>
        </row>
        <row r="2652">
          <cell r="B2652" t="str">
            <v>200302</v>
          </cell>
          <cell r="C2652" t="str">
            <v>TAXA BASICA OU DE SERVICO</v>
          </cell>
          <cell r="D2652" t="str">
            <v>GB</v>
          </cell>
          <cell r="E2652">
            <v>3138.8</v>
          </cell>
        </row>
        <row r="2653">
          <cell r="B2653" t="str">
            <v>200303</v>
          </cell>
          <cell r="C2653" t="str">
            <v>TAXA DE PROFUNDIDADE - INDUCAO - ELETRICO IEL</v>
          </cell>
          <cell r="D2653" t="str">
            <v>M</v>
          </cell>
          <cell r="E2653">
            <v>5.32</v>
          </cell>
        </row>
        <row r="2654">
          <cell r="B2654" t="str">
            <v>200304</v>
          </cell>
          <cell r="C2654" t="str">
            <v>TAXA DE PROFUNDIDADE - SONICO COMPENSADO BHC</v>
          </cell>
          <cell r="D2654" t="str">
            <v>M</v>
          </cell>
          <cell r="E2654">
            <v>5.98</v>
          </cell>
        </row>
        <row r="2655">
          <cell r="B2655" t="str">
            <v>200305</v>
          </cell>
          <cell r="C2655" t="str">
            <v>TAXA DE PROFUNDIDADE - CONTROLE DE CIMENTACAO CBL/VDL</v>
          </cell>
          <cell r="D2655" t="str">
            <v>M</v>
          </cell>
          <cell r="E2655">
            <v>5.58</v>
          </cell>
        </row>
        <row r="2656">
          <cell r="B2656" t="str">
            <v>200306</v>
          </cell>
          <cell r="C2656" t="str">
            <v>TAXA DE PROFUNDIDADE - RAIOS GAMA GR</v>
          </cell>
          <cell r="D2656" t="str">
            <v>M</v>
          </cell>
          <cell r="E2656">
            <v>4.92</v>
          </cell>
        </row>
        <row r="2657">
          <cell r="B2657" t="str">
            <v>200307</v>
          </cell>
          <cell r="C2657" t="str">
            <v>TAXA DE PROFUNDIDADE - RAIOS GAMA EM COMBINACAO/GR</v>
          </cell>
          <cell r="D2657" t="str">
            <v>M</v>
          </cell>
          <cell r="E2657">
            <v>4.18</v>
          </cell>
        </row>
        <row r="2658">
          <cell r="B2658" t="str">
            <v>200308</v>
          </cell>
          <cell r="C2658" t="str">
            <v>TAXA DE PROFUNDIDADE - CALIBRADOR DE 4 BRACOS XYC</v>
          </cell>
          <cell r="D2658" t="str">
            <v>M</v>
          </cell>
          <cell r="E2658">
            <v>4.18</v>
          </cell>
        </row>
        <row r="2659">
          <cell r="B2659" t="str">
            <v>200309</v>
          </cell>
          <cell r="C2659" t="str">
            <v>TAXA DE PROFUNDIDADE - PERFIL DE TEMPERATURA TEMP</v>
          </cell>
          <cell r="D2659" t="str">
            <v>M</v>
          </cell>
          <cell r="E2659">
            <v>3.65</v>
          </cell>
        </row>
        <row r="2660">
          <cell r="B2660" t="str">
            <v>200310</v>
          </cell>
          <cell r="C2660" t="str">
            <v>TAXA DE PESQUISA - INDUCAO - ELETRICO IEL</v>
          </cell>
          <cell r="D2660" t="str">
            <v>M</v>
          </cell>
          <cell r="E2660">
            <v>4.6500000000000004</v>
          </cell>
        </row>
        <row r="2661">
          <cell r="B2661" t="str">
            <v>200311</v>
          </cell>
          <cell r="C2661" t="str">
            <v>TAXA DE PESQUISA - SONICO COMPENSADO BHC</v>
          </cell>
          <cell r="D2661" t="str">
            <v>M</v>
          </cell>
          <cell r="E2661">
            <v>5.32</v>
          </cell>
        </row>
        <row r="2662">
          <cell r="B2662" t="str">
            <v>200312</v>
          </cell>
          <cell r="C2662" t="str">
            <v>TAXA DE PESQUISA - CONTROLE DE CIMENTACAO CBL/VDL</v>
          </cell>
          <cell r="D2662" t="str">
            <v>M</v>
          </cell>
          <cell r="E2662">
            <v>5.98</v>
          </cell>
        </row>
        <row r="2663">
          <cell r="B2663" t="str">
            <v>200313</v>
          </cell>
          <cell r="C2663" t="str">
            <v>TAXA DE PESQUISA - RAIOS GAMA GR</v>
          </cell>
          <cell r="D2663" t="str">
            <v>M</v>
          </cell>
          <cell r="E2663">
            <v>4.78</v>
          </cell>
        </row>
        <row r="2664">
          <cell r="B2664" t="str">
            <v>200314</v>
          </cell>
          <cell r="C2664" t="str">
            <v>TAXA DE PESQUISA - RAIOS GAMA EM COMBINACAO/GR</v>
          </cell>
          <cell r="D2664" t="str">
            <v>M</v>
          </cell>
          <cell r="E2664">
            <v>4.18</v>
          </cell>
        </row>
        <row r="2665">
          <cell r="B2665" t="str">
            <v>200315</v>
          </cell>
          <cell r="C2665" t="str">
            <v>TAXA DE PESQUISA - CALIBRADOR DE 4 BRACOS XYC</v>
          </cell>
          <cell r="D2665" t="str">
            <v>M</v>
          </cell>
          <cell r="E2665">
            <v>4.18</v>
          </cell>
        </row>
        <row r="2666">
          <cell r="B2666" t="str">
            <v>200316</v>
          </cell>
          <cell r="C2666" t="str">
            <v>TAXA DE PESQUISA - PERFIL DE TEMPERATURA TEMP</v>
          </cell>
          <cell r="D2666" t="str">
            <v>M</v>
          </cell>
          <cell r="E2666">
            <v>3.65</v>
          </cell>
        </row>
        <row r="2667">
          <cell r="B2667" t="str">
            <v>200317</v>
          </cell>
          <cell r="C2667" t="str">
            <v>TAXA DE INTEGRACAO - TEMPO DE TRANSITO DO PERFIL SONICO</v>
          </cell>
          <cell r="D2667" t="str">
            <v>M</v>
          </cell>
          <cell r="E2667">
            <v>1.66</v>
          </cell>
        </row>
        <row r="2668">
          <cell r="B2668" t="str">
            <v>200318</v>
          </cell>
          <cell r="C2668" t="str">
            <v>TAXA DE INTEGRACAO - CALCULO DO VOLUME DO POCO</v>
          </cell>
          <cell r="D2668" t="str">
            <v>M</v>
          </cell>
          <cell r="E2668">
            <v>1.66</v>
          </cell>
        </row>
        <row r="2669">
          <cell r="B2669" t="str">
            <v>200319</v>
          </cell>
          <cell r="C2669" t="str">
            <v>TAXA PARA ESCALAS EXTRAS</v>
          </cell>
          <cell r="D2669" t="str">
            <v>M</v>
          </cell>
          <cell r="E2669">
            <v>9.0399999999999991</v>
          </cell>
        </row>
        <row r="2670">
          <cell r="B2670" t="str">
            <v>200320</v>
          </cell>
          <cell r="C2670" t="str">
            <v>TAXA PARA COPIAS ADICIONAIS</v>
          </cell>
          <cell r="D2670" t="str">
            <v>M</v>
          </cell>
          <cell r="E2670">
            <v>9.0399999999999991</v>
          </cell>
        </row>
        <row r="2671">
          <cell r="B2671" t="str">
            <v>200322</v>
          </cell>
          <cell r="C2671" t="str">
            <v>TAXA PARA FORNECIMENTO DE DISQUETES ADICIONAIS - 3 1/2" - 1,44 MB</v>
          </cell>
          <cell r="D2671" t="str">
            <v>UN</v>
          </cell>
          <cell r="E2671">
            <v>39.9</v>
          </cell>
        </row>
        <row r="2673">
          <cell r="B2673" t="str">
            <v>200400</v>
          </cell>
          <cell r="C2673" t="str">
            <v>PERFURACAO DE FURO-GUIA</v>
          </cell>
        </row>
        <row r="2674">
          <cell r="B2674" t="str">
            <v>200401</v>
          </cell>
          <cell r="C2674" t="str">
            <v>DIAMETRO 311 MM (12 1/4") - EQ. ATE 300 M</v>
          </cell>
          <cell r="D2674" t="str">
            <v>M</v>
          </cell>
          <cell r="E2674">
            <v>149.81</v>
          </cell>
        </row>
        <row r="2675">
          <cell r="B2675" t="str">
            <v>200402</v>
          </cell>
          <cell r="C2675" t="str">
            <v>DIAMETRO 311 MM (12 1/4") - EQ. DE 301 A 1000 M</v>
          </cell>
          <cell r="D2675" t="str">
            <v>M</v>
          </cell>
          <cell r="E2675">
            <v>230.36</v>
          </cell>
        </row>
        <row r="2676">
          <cell r="B2676" t="str">
            <v>200403</v>
          </cell>
          <cell r="C2676" t="str">
            <v>DIAMETRO 311 MM (12 1/4 POL.) - EQ. ACIMA DE 1001 M</v>
          </cell>
          <cell r="D2676" t="str">
            <v>M</v>
          </cell>
          <cell r="E2676">
            <v>299.54000000000002</v>
          </cell>
        </row>
        <row r="2677">
          <cell r="B2677" t="str">
            <v>200404</v>
          </cell>
          <cell r="C2677" t="str">
            <v>DIAMETRO 251 MM ( 9 7/8 POL.)</v>
          </cell>
          <cell r="D2677" t="str">
            <v>M</v>
          </cell>
          <cell r="E2677">
            <v>134.66</v>
          </cell>
        </row>
        <row r="2678">
          <cell r="B2678" t="str">
            <v>200405</v>
          </cell>
          <cell r="C2678" t="str">
            <v>DIAMETRO 216 MM ( 8 1/2 POL.)</v>
          </cell>
          <cell r="D2678" t="str">
            <v>M</v>
          </cell>
          <cell r="E2678">
            <v>119.52</v>
          </cell>
        </row>
        <row r="2680">
          <cell r="B2680" t="str">
            <v>200500</v>
          </cell>
          <cell r="C2680" t="str">
            <v>PERFURACAO PARA TUBO DE BOCA</v>
          </cell>
        </row>
        <row r="2681">
          <cell r="B2681" t="str">
            <v>200501</v>
          </cell>
          <cell r="C2681" t="str">
            <v>DIAMETRO 914 MM (36 POL.)/864 MM(34") - EQ. DE 301 A 1.000 M</v>
          </cell>
          <cell r="D2681" t="str">
            <v>M</v>
          </cell>
          <cell r="E2681">
            <v>361.93</v>
          </cell>
        </row>
        <row r="2682">
          <cell r="B2682" t="str">
            <v>200502</v>
          </cell>
          <cell r="C2682" t="str">
            <v>DIAMETRO 914 MM (36 POL.)/864 MM(34") - EQ. ACIMA DE 1.001 M</v>
          </cell>
          <cell r="D2682" t="str">
            <v>M</v>
          </cell>
          <cell r="E2682">
            <v>470.2</v>
          </cell>
        </row>
        <row r="2683">
          <cell r="B2683" t="str">
            <v>200503</v>
          </cell>
          <cell r="C2683" t="str">
            <v>DIAMETRO 813 MM (32 POL.)/762 MM(30") - EQ. DE 301 A 1.000 M</v>
          </cell>
          <cell r="D2683" t="str">
            <v>M</v>
          </cell>
          <cell r="E2683">
            <v>353.92</v>
          </cell>
        </row>
        <row r="2684">
          <cell r="B2684" t="str">
            <v>200504</v>
          </cell>
          <cell r="C2684" t="str">
            <v>DIAMETRO 813 MM (32 POL.)/762 MM(30") - EQ. ACIMA DE 1.001 M</v>
          </cell>
          <cell r="D2684" t="str">
            <v>M</v>
          </cell>
          <cell r="E2684">
            <v>451.64</v>
          </cell>
        </row>
        <row r="2685">
          <cell r="B2685" t="str">
            <v>200505</v>
          </cell>
          <cell r="C2685" t="str">
            <v>DIAMETRO 711 MM (28 POL.)/660 MM(26") - EQ. DE 301 A 1.000 M</v>
          </cell>
          <cell r="D2685" t="str">
            <v>M</v>
          </cell>
          <cell r="E2685">
            <v>342.24</v>
          </cell>
        </row>
        <row r="2686">
          <cell r="B2686" t="str">
            <v>200506</v>
          </cell>
          <cell r="C2686" t="str">
            <v>DIAMETRO 711 MM (28 POL.)/660 MM(26") - EQ. ACIMA DE 1001 M</v>
          </cell>
          <cell r="D2686" t="str">
            <v>M</v>
          </cell>
          <cell r="E2686">
            <v>441.5</v>
          </cell>
        </row>
        <row r="2687">
          <cell r="B2687" t="str">
            <v>200507</v>
          </cell>
          <cell r="C2687" t="str">
            <v>DIAMETRO 610 MM (24 POL.)/560 MM (22") - EQ. DE 301 A 1000 M</v>
          </cell>
          <cell r="D2687" t="str">
            <v>M</v>
          </cell>
          <cell r="E2687">
            <v>334.29</v>
          </cell>
        </row>
        <row r="2688">
          <cell r="B2688" t="str">
            <v>200508</v>
          </cell>
          <cell r="C2688" t="str">
            <v>DIAMETRO 610 MM (24 POL.)/560 MM(22") - EQ. ACIMA DE 1001 M</v>
          </cell>
          <cell r="D2688" t="str">
            <v>M</v>
          </cell>
          <cell r="E2688">
            <v>431.38</v>
          </cell>
        </row>
        <row r="2689">
          <cell r="B2689" t="str">
            <v>200509</v>
          </cell>
          <cell r="C2689" t="str">
            <v>DIAMETRO 508 MM (20 POL.)</v>
          </cell>
          <cell r="D2689" t="str">
            <v>M</v>
          </cell>
          <cell r="E2689">
            <v>207.69</v>
          </cell>
        </row>
        <row r="2690">
          <cell r="B2690" t="str">
            <v>200510</v>
          </cell>
          <cell r="C2690" t="str">
            <v>DIAMETRO 444 MM (17 1/2 POL.)</v>
          </cell>
          <cell r="D2690" t="str">
            <v>M</v>
          </cell>
          <cell r="E2690">
            <v>205.07</v>
          </cell>
        </row>
        <row r="2691">
          <cell r="B2691" t="str">
            <v>200511</v>
          </cell>
          <cell r="C2691" t="str">
            <v>DIAMETRO 406 MM (16 POL.)</v>
          </cell>
          <cell r="D2691" t="str">
            <v>M</v>
          </cell>
          <cell r="E2691">
            <v>199.97</v>
          </cell>
        </row>
        <row r="2692">
          <cell r="B2692" t="str">
            <v>200512</v>
          </cell>
          <cell r="C2692" t="str">
            <v>DIAMETRO 356 MM (14 POL.)</v>
          </cell>
          <cell r="D2692" t="str">
            <v>M</v>
          </cell>
          <cell r="E2692">
            <v>173.84</v>
          </cell>
        </row>
        <row r="2694">
          <cell r="B2694" t="str">
            <v>200600</v>
          </cell>
          <cell r="C2694" t="str">
            <v>PERFURACAO EM ROCHA FRIAVEL</v>
          </cell>
        </row>
        <row r="2695">
          <cell r="B2695" t="str">
            <v>200601</v>
          </cell>
          <cell r="C2695" t="str">
            <v>DIAMETRO 660 MM (26 POL.)/610 MM(24")/560 MM(22") - EQ. DE 301 A 1000 M</v>
          </cell>
          <cell r="D2695" t="str">
            <v>M</v>
          </cell>
          <cell r="E2695">
            <v>556.36</v>
          </cell>
        </row>
        <row r="2696">
          <cell r="B2696" t="str">
            <v>200602</v>
          </cell>
          <cell r="C2696" t="str">
            <v>DIAMETRO 660 MM (26 POL.)/610 MM (24")/560 MM(22") - EQ. ACIMA DE 1001 M</v>
          </cell>
          <cell r="D2696" t="str">
            <v>M</v>
          </cell>
          <cell r="E2696">
            <v>721.6</v>
          </cell>
        </row>
        <row r="2697">
          <cell r="B2697" t="str">
            <v>200603</v>
          </cell>
          <cell r="C2697" t="str">
            <v>DIAMETRO 508 MM (20 POL.)/444 MM (17 1/2") - EQ. ATE 300 M</v>
          </cell>
          <cell r="D2697" t="str">
            <v>M</v>
          </cell>
          <cell r="E2697">
            <v>217.64</v>
          </cell>
        </row>
        <row r="2698">
          <cell r="B2698" t="str">
            <v>200604</v>
          </cell>
          <cell r="C2698" t="str">
            <v>DIAMETRO 508 MM (20 POL.)/444 MM (17 1/2") - EQ. DE 301 A 1000 M</v>
          </cell>
          <cell r="D2698" t="str">
            <v>M</v>
          </cell>
          <cell r="E2698">
            <v>341.47</v>
          </cell>
        </row>
        <row r="2699">
          <cell r="B2699" t="str">
            <v>200605</v>
          </cell>
          <cell r="C2699" t="str">
            <v>DIAMETRO 508 MM (20 POL.)/444 MM (17 1/2") - EQ. ACIMA DE 1001 M</v>
          </cell>
          <cell r="D2699" t="str">
            <v>M</v>
          </cell>
          <cell r="E2699">
            <v>440.73</v>
          </cell>
        </row>
        <row r="2700">
          <cell r="B2700" t="str">
            <v>200606</v>
          </cell>
          <cell r="C2700" t="str">
            <v>DIAMETRO 375 MM (14 3/4 POL.) - EQ. ATE 300 M</v>
          </cell>
          <cell r="D2700" t="str">
            <v>M</v>
          </cell>
          <cell r="E2700">
            <v>181.23</v>
          </cell>
        </row>
        <row r="2701">
          <cell r="B2701" t="str">
            <v>200607</v>
          </cell>
          <cell r="C2701" t="str">
            <v>DIAMETRO 375 MM (14 3/4 POL.) - EQ. DE 301 A 1000 M</v>
          </cell>
          <cell r="D2701" t="str">
            <v>M</v>
          </cell>
          <cell r="E2701">
            <v>276.58</v>
          </cell>
        </row>
        <row r="2702">
          <cell r="B2702" t="str">
            <v>200608</v>
          </cell>
          <cell r="C2702" t="str">
            <v>DIAMETRO 375 MM (14 3/4 POL.) - EQ. ACIMA DE 1001 M</v>
          </cell>
          <cell r="D2702" t="str">
            <v>M</v>
          </cell>
          <cell r="E2702">
            <v>357.59</v>
          </cell>
        </row>
        <row r="2703">
          <cell r="B2703" t="str">
            <v>200609</v>
          </cell>
          <cell r="C2703" t="str">
            <v>DIAMETRO 311 MM (12 1/4 POL.) - EQ. ATE 300 M</v>
          </cell>
          <cell r="D2703" t="str">
            <v>M</v>
          </cell>
          <cell r="E2703">
            <v>152.21</v>
          </cell>
        </row>
        <row r="2704">
          <cell r="B2704" t="str">
            <v>200610</v>
          </cell>
          <cell r="C2704" t="str">
            <v>DIAMETRO 311 MM (12 1/4 POL.) - EQ. DE 301 A 1000 M</v>
          </cell>
          <cell r="D2704" t="str">
            <v>M</v>
          </cell>
          <cell r="E2704">
            <v>237.13</v>
          </cell>
        </row>
        <row r="2705">
          <cell r="B2705" t="str">
            <v>200611</v>
          </cell>
          <cell r="C2705" t="str">
            <v>DIAMETRO 311 MM (12 1/4 POL.) - EQ. ACIMA DE 1001 M</v>
          </cell>
          <cell r="D2705" t="str">
            <v>M</v>
          </cell>
          <cell r="E2705">
            <v>307.38</v>
          </cell>
        </row>
        <row r="2706">
          <cell r="B2706" t="str">
            <v>200612</v>
          </cell>
          <cell r="C2706" t="str">
            <v>DIAMETRO 251 MM (9 7/8 POL.) - EQ. ATE 300 M</v>
          </cell>
          <cell r="D2706" t="str">
            <v>M</v>
          </cell>
          <cell r="E2706">
            <v>137.09</v>
          </cell>
        </row>
        <row r="2707">
          <cell r="B2707" t="str">
            <v>200613</v>
          </cell>
          <cell r="C2707" t="str">
            <v>DIAMETRO 251 MM (9 7/8 POL.) - EQ. DE 301 A 1000 M</v>
          </cell>
          <cell r="D2707" t="str">
            <v>M</v>
          </cell>
          <cell r="E2707">
            <v>212.3</v>
          </cell>
        </row>
        <row r="2708">
          <cell r="B2708" t="str">
            <v>200614</v>
          </cell>
          <cell r="C2708" t="str">
            <v>DIAMETRO 251 MM ( 9 7/8 POL.) - EQ. ACIMA DE 1001 M</v>
          </cell>
          <cell r="D2708" t="str">
            <v>M</v>
          </cell>
          <cell r="E2708">
            <v>270.66000000000003</v>
          </cell>
        </row>
        <row r="2709">
          <cell r="B2709" t="str">
            <v>200615</v>
          </cell>
          <cell r="C2709" t="str">
            <v>DIAMETRO 216 MM ( 8 1/2 POL.)</v>
          </cell>
          <cell r="D2709" t="str">
            <v>M</v>
          </cell>
          <cell r="E2709">
            <v>121.89</v>
          </cell>
        </row>
        <row r="2710">
          <cell r="B2710" t="str">
            <v>200616</v>
          </cell>
          <cell r="C2710" t="str">
            <v>UNDERREAMER: DIAMETRO 508 MM (20 POL.) - EQ. DE 301 A 1.000 M</v>
          </cell>
          <cell r="D2710" t="str">
            <v>M</v>
          </cell>
          <cell r="E2710">
            <v>401.47</v>
          </cell>
        </row>
        <row r="2711">
          <cell r="B2711" t="str">
            <v>200617</v>
          </cell>
          <cell r="C2711" t="str">
            <v>UNDERREAMER: DIAMETRO 508 MM (20 POL.) - EQ. ACIMA DE 1.001 M</v>
          </cell>
          <cell r="D2711" t="str">
            <v>M</v>
          </cell>
          <cell r="E2711">
            <v>517.86</v>
          </cell>
        </row>
        <row r="2712">
          <cell r="B2712" t="str">
            <v>200618</v>
          </cell>
          <cell r="C2712" t="str">
            <v>UNDERREAMER: DIAMETRO 444 mm (17 1/2 POL.) - EQ. DE 301 A 1.000 M</v>
          </cell>
          <cell r="D2712" t="str">
            <v>M</v>
          </cell>
          <cell r="E2712">
            <v>341.47</v>
          </cell>
        </row>
        <row r="2713">
          <cell r="B2713" t="str">
            <v>200619</v>
          </cell>
          <cell r="C2713" t="str">
            <v>UNDERREAMER: DIAMETRO 444 MM (17 1/2 POL.) - EQ. ACIMA DE 1.001 M</v>
          </cell>
          <cell r="D2713" t="str">
            <v>M</v>
          </cell>
          <cell r="E2713">
            <v>440.73</v>
          </cell>
        </row>
        <row r="2714">
          <cell r="B2714" t="str">
            <v>200620</v>
          </cell>
          <cell r="C2714" t="str">
            <v>UNDERREAMER: DIAMETRO 375 MM (14 3/4 POL.) - EQ. DE 301 A 1000 M</v>
          </cell>
          <cell r="D2714" t="str">
            <v>M</v>
          </cell>
          <cell r="E2714">
            <v>276.97000000000003</v>
          </cell>
        </row>
        <row r="2715">
          <cell r="B2715" t="str">
            <v>200621</v>
          </cell>
          <cell r="C2715" t="str">
            <v>UNDERREAMER: DIAMETRO 375 MM (14 3/4 POL.) - EQ. ACIMA DE 1001 M</v>
          </cell>
          <cell r="D2715" t="str">
            <v>M</v>
          </cell>
          <cell r="E2715">
            <v>357.98</v>
          </cell>
        </row>
        <row r="2717">
          <cell r="B2717" t="str">
            <v>200700</v>
          </cell>
          <cell r="C2717" t="str">
            <v>PERFURACAO ROCHA CRISTALINA</v>
          </cell>
        </row>
        <row r="2718">
          <cell r="B2718" t="str">
            <v>200701</v>
          </cell>
          <cell r="C2718" t="str">
            <v>DIAMETRO 762 MM (30 POL.)/711 MM (28") - EQ. DE 301 A 1000 M</v>
          </cell>
          <cell r="D2718" t="str">
            <v>M</v>
          </cell>
          <cell r="E2718">
            <v>1141.55</v>
          </cell>
        </row>
        <row r="2719">
          <cell r="B2719" t="str">
            <v>200702</v>
          </cell>
          <cell r="C2719" t="str">
            <v>DIAMETRO 762 MM (30 POL.)/711 MM (28") - EQ. ACIMA DE 1001 M</v>
          </cell>
          <cell r="D2719" t="str">
            <v>M</v>
          </cell>
          <cell r="E2719">
            <v>1458.29</v>
          </cell>
        </row>
        <row r="2720">
          <cell r="B2720" t="str">
            <v>200703</v>
          </cell>
          <cell r="C2720" t="str">
            <v>DIAMETRO 660 MM (26 POL.)/610 MM (24") - EQ. DE 301 A 1000 M</v>
          </cell>
          <cell r="D2720" t="str">
            <v>M</v>
          </cell>
          <cell r="E2720">
            <v>1052.81</v>
          </cell>
        </row>
        <row r="2721">
          <cell r="B2721" t="str">
            <v>200704</v>
          </cell>
          <cell r="C2721" t="str">
            <v>DIAMETRO 660 MM (26 POL.)/610 MM (24") - EQ. ACIMA DE 1001 M</v>
          </cell>
          <cell r="D2721" t="str">
            <v>M</v>
          </cell>
          <cell r="E2721">
            <v>1344.82</v>
          </cell>
        </row>
        <row r="2722">
          <cell r="B2722" t="str">
            <v>200705</v>
          </cell>
          <cell r="C2722" t="str">
            <v>DIAMETRO 559 MM (22 POL.)/508 MM(20") - EQ. DE 301 A 1000 M</v>
          </cell>
          <cell r="D2722" t="str">
            <v>M</v>
          </cell>
          <cell r="E2722">
            <v>1002.6</v>
          </cell>
        </row>
        <row r="2723">
          <cell r="B2723" t="str">
            <v>200706</v>
          </cell>
          <cell r="C2723" t="str">
            <v>DIAMETRO 559 MM (22 POL.)/508 MM (20") - EQ. ACIMA DE 1001 M</v>
          </cell>
          <cell r="D2723" t="str">
            <v>M</v>
          </cell>
          <cell r="E2723">
            <v>1280.6500000000001</v>
          </cell>
        </row>
        <row r="2724">
          <cell r="B2724" t="str">
            <v>200707</v>
          </cell>
          <cell r="C2724" t="str">
            <v>DIAMETRO 444 MM (17 1/2 POL.) - EQ. ATE 300 M</v>
          </cell>
          <cell r="D2724" t="str">
            <v>M</v>
          </cell>
          <cell r="E2724">
            <v>564.87</v>
          </cell>
        </row>
        <row r="2725">
          <cell r="B2725" t="str">
            <v>200708</v>
          </cell>
          <cell r="C2725" t="str">
            <v>DIAMETRO 444 MM (17 1/2 POL.) - EQ. DE 301 A 1.000 M</v>
          </cell>
          <cell r="D2725" t="str">
            <v>M</v>
          </cell>
          <cell r="E2725">
            <v>894.33</v>
          </cell>
        </row>
        <row r="2726">
          <cell r="B2726" t="str">
            <v>200709</v>
          </cell>
          <cell r="C2726" t="str">
            <v>DIAMETRO 444 MM (17 1/2 POL.) - EQ. ACIMA DE 1.001 M</v>
          </cell>
          <cell r="D2726" t="str">
            <v>M</v>
          </cell>
          <cell r="E2726">
            <v>1142.3499999999999</v>
          </cell>
        </row>
        <row r="2727">
          <cell r="B2727" t="str">
            <v>200710</v>
          </cell>
          <cell r="C2727" t="str">
            <v>DIAMETRO 375 MM (14 3/4 POL.) - EQ. ATE 300 M</v>
          </cell>
          <cell r="D2727" t="str">
            <v>M</v>
          </cell>
          <cell r="E2727">
            <v>489.12</v>
          </cell>
        </row>
        <row r="2728">
          <cell r="B2728" t="str">
            <v>200711</v>
          </cell>
          <cell r="C2728" t="str">
            <v>DIAMETRO 375 MM (14 3/4 POL.) - EQ. DE 301 A 1.000 M</v>
          </cell>
          <cell r="D2728" t="str">
            <v>M</v>
          </cell>
          <cell r="E2728">
            <v>774.39</v>
          </cell>
        </row>
        <row r="2729">
          <cell r="B2729" t="str">
            <v>200712</v>
          </cell>
          <cell r="C2729" t="str">
            <v>DIAMETRO 375 MM (14 3/4 POL.) - EQ. ACIMA DE 1.001 M</v>
          </cell>
          <cell r="D2729" t="str">
            <v>M</v>
          </cell>
          <cell r="E2729">
            <v>989.12</v>
          </cell>
        </row>
        <row r="2730">
          <cell r="B2730" t="str">
            <v>200713</v>
          </cell>
          <cell r="C2730" t="str">
            <v>DIAMETRO 311 MM (12 1/4 POL.) - EQ. ATE 300 M</v>
          </cell>
          <cell r="D2730" t="str">
            <v>M</v>
          </cell>
          <cell r="E2730">
            <v>463.55</v>
          </cell>
        </row>
        <row r="2731">
          <cell r="B2731" t="str">
            <v>200714</v>
          </cell>
          <cell r="C2731" t="str">
            <v>DIAMETRO 311 MM (12 1/4 POL.) - EQ. DE 301 A 1.000 M</v>
          </cell>
          <cell r="D2731" t="str">
            <v>M</v>
          </cell>
          <cell r="E2731">
            <v>731.42</v>
          </cell>
        </row>
        <row r="2732">
          <cell r="B2732" t="str">
            <v>200715</v>
          </cell>
          <cell r="C2732" t="str">
            <v>DIAMETRO 311 MM (12 1/4 POL.) - EQ. ACIMA DE 1.001 M</v>
          </cell>
          <cell r="D2732" t="str">
            <v>M</v>
          </cell>
          <cell r="E2732">
            <v>934.35</v>
          </cell>
        </row>
        <row r="2733">
          <cell r="B2733" t="str">
            <v>200716</v>
          </cell>
          <cell r="C2733" t="str">
            <v>DIAMETRO 305 MM (12 POL.)</v>
          </cell>
          <cell r="D2733" t="str">
            <v>M</v>
          </cell>
          <cell r="E2733">
            <v>524.77</v>
          </cell>
        </row>
        <row r="2734">
          <cell r="B2734" t="str">
            <v>200717</v>
          </cell>
          <cell r="C2734" t="str">
            <v>DIAMETRO 254 MM (10 POL. OU 9 7/8")</v>
          </cell>
          <cell r="D2734" t="str">
            <v>M</v>
          </cell>
          <cell r="E2734">
            <v>428.11</v>
          </cell>
        </row>
        <row r="2735">
          <cell r="B2735" t="str">
            <v>200718</v>
          </cell>
          <cell r="C2735" t="str">
            <v>DIAMETRO 203 MM ( 8 POL.)</v>
          </cell>
          <cell r="D2735" t="str">
            <v>M</v>
          </cell>
          <cell r="E2735">
            <v>362.54</v>
          </cell>
        </row>
        <row r="2736">
          <cell r="B2736" t="str">
            <v>200719</v>
          </cell>
          <cell r="C2736" t="str">
            <v>DIAMETRO 152 MM ( 6 POL.)</v>
          </cell>
          <cell r="D2736" t="str">
            <v>M</v>
          </cell>
          <cell r="E2736">
            <v>242.57</v>
          </cell>
        </row>
        <row r="2738">
          <cell r="B2738" t="str">
            <v>200800</v>
          </cell>
          <cell r="C2738" t="str">
            <v>PERFURACAO ROCHA CRISTALINA COMPACTA</v>
          </cell>
        </row>
        <row r="2739">
          <cell r="B2739" t="str">
            <v>200801</v>
          </cell>
          <cell r="C2739" t="str">
            <v>DIAMETRO 305 MM (12 POL.)</v>
          </cell>
          <cell r="D2739" t="str">
            <v>M</v>
          </cell>
          <cell r="E2739">
            <v>701.81</v>
          </cell>
        </row>
        <row r="2740">
          <cell r="B2740" t="str">
            <v>200802</v>
          </cell>
          <cell r="C2740" t="str">
            <v>DIAMETRO 254 MM (10 POL.)</v>
          </cell>
          <cell r="D2740" t="str">
            <v>M</v>
          </cell>
          <cell r="E2740">
            <v>584.45000000000005</v>
          </cell>
        </row>
        <row r="2741">
          <cell r="B2741" t="str">
            <v>200803</v>
          </cell>
          <cell r="C2741" t="str">
            <v>DIAMETRO 203 MM ( 8 POL.)</v>
          </cell>
          <cell r="D2741" t="str">
            <v>M</v>
          </cell>
          <cell r="E2741">
            <v>498.2</v>
          </cell>
        </row>
        <row r="2742">
          <cell r="B2742" t="str">
            <v>200804</v>
          </cell>
          <cell r="C2742" t="str">
            <v>DIAMETRO 152 MM ( 6 POL.)</v>
          </cell>
          <cell r="D2742" t="str">
            <v>M</v>
          </cell>
          <cell r="E2742">
            <v>362.54</v>
          </cell>
        </row>
        <row r="2744">
          <cell r="B2744" t="str">
            <v>200900</v>
          </cell>
          <cell r="C2744" t="str">
            <v>REVESTIMENTO - TUBO DE ACO LISO</v>
          </cell>
        </row>
        <row r="2745">
          <cell r="B2745" t="str">
            <v>200901</v>
          </cell>
          <cell r="C2745" t="str">
            <v>SCH.10, 147,36 KG/M:DIAM.762 MM(30 POL.) - EQ. DE 301 A 1000 M</v>
          </cell>
          <cell r="D2745" t="str">
            <v>M</v>
          </cell>
          <cell r="E2745">
            <v>0</v>
          </cell>
        </row>
        <row r="2746">
          <cell r="B2746" t="str">
            <v>200902</v>
          </cell>
          <cell r="C2746" t="str">
            <v>SCH.10, 147,36 KG/M:DIAM.762 MM (30 POL.) - EQ. ACIMA DE 1001 M</v>
          </cell>
          <cell r="D2746" t="str">
            <v>M</v>
          </cell>
          <cell r="E2746">
            <v>0</v>
          </cell>
        </row>
        <row r="2747">
          <cell r="B2747" t="str">
            <v>200903</v>
          </cell>
          <cell r="C2747" t="str">
            <v>SCH.10, 137,42 KG/M:DIAM.711 MM (28 POL.) - EQ. DE 301 A 1000 M</v>
          </cell>
          <cell r="D2747" t="str">
            <v>M</v>
          </cell>
          <cell r="E2747">
            <v>0</v>
          </cell>
        </row>
        <row r="2748">
          <cell r="B2748" t="str">
            <v>200904</v>
          </cell>
          <cell r="C2748" t="str">
            <v>SCH.10, 137,42 KG/M:DIAM. 711 MM (28 POL.) - EQ. ACIMA DE 1001 M</v>
          </cell>
          <cell r="D2748" t="str">
            <v>M</v>
          </cell>
          <cell r="E2748">
            <v>0</v>
          </cell>
        </row>
        <row r="2749">
          <cell r="B2749" t="str">
            <v>200905</v>
          </cell>
          <cell r="C2749" t="str">
            <v>SCH.10, 127,50 KG/M:DIAM. 660 MM (26 POL.) - EQ. DE 301 A 1000 M</v>
          </cell>
          <cell r="D2749" t="str">
            <v>M</v>
          </cell>
          <cell r="E2749">
            <v>0</v>
          </cell>
        </row>
        <row r="2750">
          <cell r="B2750" t="str">
            <v>200906</v>
          </cell>
          <cell r="C2750" t="str">
            <v>SCH.10, 127,50 KG/M:DIAM. 660 MM (26 POL.) - EQ. ACIMA DE 1001 M</v>
          </cell>
          <cell r="D2750" t="str">
            <v>M</v>
          </cell>
          <cell r="E2750">
            <v>0</v>
          </cell>
        </row>
        <row r="2751">
          <cell r="B2751" t="str">
            <v>200907</v>
          </cell>
          <cell r="C2751" t="str">
            <v>SCH.10, 94,45 KG/M:DIAM. 609 MM (24 POL.) - EQ. DE 301 A 1000 M</v>
          </cell>
          <cell r="D2751" t="str">
            <v>M</v>
          </cell>
          <cell r="E2751">
            <v>0</v>
          </cell>
        </row>
        <row r="2752">
          <cell r="B2752" t="str">
            <v>200908</v>
          </cell>
          <cell r="C2752" t="str">
            <v>SCH.10, 94,45 KG/M:DIAM.609 MM (24 POL.) - EQ. ACIMA DE 1001 M</v>
          </cell>
          <cell r="D2752" t="str">
            <v>M</v>
          </cell>
          <cell r="E2752">
            <v>0</v>
          </cell>
        </row>
        <row r="2753">
          <cell r="B2753" t="str">
            <v>200909</v>
          </cell>
          <cell r="C2753" t="str">
            <v>SCH.10, 86,50 KG/M:DIAM.560 MM (22 POL.) - EQ. DE 301 A 1000 M</v>
          </cell>
          <cell r="D2753" t="str">
            <v>M</v>
          </cell>
          <cell r="E2753">
            <v>0</v>
          </cell>
        </row>
        <row r="2754">
          <cell r="B2754" t="str">
            <v>200910</v>
          </cell>
          <cell r="C2754" t="str">
            <v>SCH.10, 86,50 KG/M:DIAM. 560 MM (22 POL.) - EQ. ACIMA DE 1001 M</v>
          </cell>
          <cell r="D2754" t="str">
            <v>M</v>
          </cell>
          <cell r="E2754">
            <v>0</v>
          </cell>
        </row>
        <row r="2755">
          <cell r="B2755" t="str">
            <v>200911</v>
          </cell>
          <cell r="C2755" t="str">
            <v>SCH.10, 78,54 KG/M:DIAM.508 MM (20 POL.) - EQ. ATE 300 M</v>
          </cell>
          <cell r="D2755" t="str">
            <v>M</v>
          </cell>
          <cell r="E2755">
            <v>0</v>
          </cell>
        </row>
        <row r="2756">
          <cell r="B2756" t="str">
            <v>200912</v>
          </cell>
          <cell r="C2756" t="str">
            <v>SCH.10, 78,54 KG/M:DIAM. 508 MM (20 POL.) - EQ. DE 301 A 1000 M</v>
          </cell>
          <cell r="D2756" t="str">
            <v>M</v>
          </cell>
          <cell r="E2756">
            <v>0</v>
          </cell>
        </row>
        <row r="2757">
          <cell r="B2757" t="str">
            <v>200913</v>
          </cell>
          <cell r="C2757" t="str">
            <v>SCH.10, 78,54 KG/M:DIAM. 508 MM (20 POL.) - EQ. ACIMA DE 1001 M</v>
          </cell>
          <cell r="D2757" t="str">
            <v>M</v>
          </cell>
          <cell r="E2757">
            <v>0</v>
          </cell>
        </row>
        <row r="2758">
          <cell r="B2758" t="str">
            <v>200914</v>
          </cell>
          <cell r="C2758" t="str">
            <v>SCH.20, 117,07 KG/M:DIAM. 508 MM (20 POL.) - EQ. ATE 300 M</v>
          </cell>
          <cell r="D2758" t="str">
            <v>M</v>
          </cell>
          <cell r="E2758">
            <v>0</v>
          </cell>
        </row>
        <row r="2759">
          <cell r="B2759" t="str">
            <v>200915</v>
          </cell>
          <cell r="C2759" t="str">
            <v>SCH.20, 117,07 KG/M:DIAM. 508 MM (20 POL.) - EQ. DE 301 A 1000 M</v>
          </cell>
          <cell r="D2759" t="str">
            <v>M</v>
          </cell>
          <cell r="E2759">
            <v>0</v>
          </cell>
        </row>
        <row r="2760">
          <cell r="B2760" t="str">
            <v>200916</v>
          </cell>
          <cell r="C2760" t="str">
            <v>SCH.20, 117,07 KG/M:DIAM. 508 MM (20 POL.) - EQ. ACIMA DE 1001 M</v>
          </cell>
          <cell r="D2760" t="str">
            <v>M</v>
          </cell>
          <cell r="E2760">
            <v>0</v>
          </cell>
        </row>
        <row r="2761">
          <cell r="B2761" t="str">
            <v>200917</v>
          </cell>
          <cell r="C2761" t="str">
            <v>SCH.10, 70,59 KG/M:DIAM. 457 MM (18 POL.) - EQ. ATE 300 M</v>
          </cell>
          <cell r="D2761" t="str">
            <v>M</v>
          </cell>
          <cell r="E2761">
            <v>0</v>
          </cell>
        </row>
        <row r="2762">
          <cell r="B2762" t="str">
            <v>200918</v>
          </cell>
          <cell r="C2762" t="str">
            <v>SCH.10, 70,59 KG/M:DIAM. 457 MM (18 POL.) - EQ. DE 301 A 1000 M</v>
          </cell>
          <cell r="D2762" t="str">
            <v>M</v>
          </cell>
          <cell r="E2762">
            <v>0</v>
          </cell>
        </row>
        <row r="2763">
          <cell r="B2763" t="str">
            <v>200919</v>
          </cell>
          <cell r="C2763" t="str">
            <v>SCH.10, 70,59 KG/M:DIAM. 457 MM (18 POL.) - EQ. ACIMA DE 1001 M</v>
          </cell>
          <cell r="D2763" t="str">
            <v>M</v>
          </cell>
          <cell r="E2763">
            <v>0</v>
          </cell>
        </row>
        <row r="2764">
          <cell r="B2764" t="str">
            <v>200920</v>
          </cell>
          <cell r="C2764" t="str">
            <v>SCH.20, 87,79 KG/M:DIAM. 457 MM (18 POL.) - EQ. ATE 300 M</v>
          </cell>
          <cell r="D2764" t="str">
            <v>M</v>
          </cell>
          <cell r="E2764">
            <v>0</v>
          </cell>
        </row>
        <row r="2765">
          <cell r="B2765" t="str">
            <v>200921</v>
          </cell>
          <cell r="C2765" t="str">
            <v>SCH.20, 87,79 KG/M:DIAM. 457 MM (18 POL.) - EQ. DE 301 A 1000 M</v>
          </cell>
          <cell r="D2765" t="str">
            <v>M</v>
          </cell>
          <cell r="E2765">
            <v>0</v>
          </cell>
        </row>
        <row r="2766">
          <cell r="B2766" t="str">
            <v>200922</v>
          </cell>
          <cell r="C2766" t="str">
            <v>SCH.20, 87,79 KG/M:DIAM. 457 MM (18 POL.) - EQ. ACIMA DE 1001 M</v>
          </cell>
          <cell r="D2766" t="str">
            <v>M</v>
          </cell>
          <cell r="E2766">
            <v>0</v>
          </cell>
        </row>
        <row r="2767">
          <cell r="B2767" t="str">
            <v>200923</v>
          </cell>
          <cell r="C2767" t="str">
            <v>SCH.10, 62,63 KG/M:DIAM. 406 MM (16 POL.)</v>
          </cell>
          <cell r="D2767" t="str">
            <v>M</v>
          </cell>
          <cell r="E2767">
            <v>0</v>
          </cell>
        </row>
        <row r="2768">
          <cell r="B2768" t="str">
            <v>200924</v>
          </cell>
          <cell r="C2768" t="str">
            <v>SCH.20, 77,86 KG/M:DIAM. 406 MM (16 POL.)</v>
          </cell>
          <cell r="D2768" t="str">
            <v>M</v>
          </cell>
          <cell r="E2768">
            <v>0</v>
          </cell>
        </row>
        <row r="2769">
          <cell r="B2769" t="str">
            <v>200925</v>
          </cell>
          <cell r="C2769" t="str">
            <v>SCH.10, 54,68 KG/M:DIAM. 356 MM (14 POL.)</v>
          </cell>
          <cell r="D2769" t="str">
            <v>M</v>
          </cell>
          <cell r="E2769">
            <v>0</v>
          </cell>
        </row>
        <row r="2770">
          <cell r="B2770" t="str">
            <v>200926</v>
          </cell>
          <cell r="C2770" t="str">
            <v>SCH.20, 67,94 KG/M:DIAM. 356 MM (14 POL.)</v>
          </cell>
          <cell r="D2770" t="str">
            <v>M</v>
          </cell>
          <cell r="E2770">
            <v>0</v>
          </cell>
        </row>
        <row r="2771">
          <cell r="B2771" t="str">
            <v>200927</v>
          </cell>
          <cell r="C2771" t="str">
            <v>SCH.30, 81,28 KG/M:DIAM. 356 MM (14 POL.) - EQ. ATE 300 M</v>
          </cell>
          <cell r="D2771" t="str">
            <v>M</v>
          </cell>
          <cell r="E2771">
            <v>0</v>
          </cell>
        </row>
        <row r="2772">
          <cell r="B2772" t="str">
            <v>200928</v>
          </cell>
          <cell r="C2772" t="str">
            <v>SCH.30, 81,28 KG/M:DIAM. 356 MM (14 POL.) - EQ. DE 301 A 1000 M</v>
          </cell>
          <cell r="D2772" t="str">
            <v>M</v>
          </cell>
          <cell r="E2772">
            <v>0</v>
          </cell>
        </row>
        <row r="2773">
          <cell r="B2773" t="str">
            <v>200929</v>
          </cell>
          <cell r="C2773" t="str">
            <v>SCH.30, 81,28 KG/M:DIAM. 356 MM (14 POL.) - EQ. ACIMA DE 1001 M</v>
          </cell>
          <cell r="D2773" t="str">
            <v>M</v>
          </cell>
          <cell r="E2773">
            <v>0</v>
          </cell>
        </row>
        <row r="2774">
          <cell r="B2774" t="str">
            <v>200930</v>
          </cell>
          <cell r="C2774" t="str">
            <v>SCH.20, 49,72 KG/M:DIAM. 323 MM (12 3/4 POL.)</v>
          </cell>
          <cell r="D2774" t="str">
            <v>M</v>
          </cell>
          <cell r="E2774">
            <v>0</v>
          </cell>
        </row>
        <row r="2775">
          <cell r="B2775" t="str">
            <v>200931</v>
          </cell>
          <cell r="C2775" t="str">
            <v>SCH.30, 65,20 KG/M:DIAM. 323 MM (12 3/4 POL.)</v>
          </cell>
          <cell r="D2775" t="str">
            <v>M</v>
          </cell>
          <cell r="E2775">
            <v>0</v>
          </cell>
        </row>
        <row r="2776">
          <cell r="B2776" t="str">
            <v>200932</v>
          </cell>
          <cell r="C2776" t="str">
            <v>SCH.40, 79,74 KG/M:DIAM. 323 MM (12 3/4 POL.)</v>
          </cell>
          <cell r="D2776" t="str">
            <v>M</v>
          </cell>
          <cell r="E2776">
            <v>0</v>
          </cell>
        </row>
        <row r="2777">
          <cell r="B2777" t="str">
            <v>200933</v>
          </cell>
          <cell r="C2777" t="str">
            <v>37,57 KG/M: DIAM. 305 MM (12 POL.)</v>
          </cell>
          <cell r="D2777" t="str">
            <v>M</v>
          </cell>
          <cell r="E2777">
            <v>0</v>
          </cell>
        </row>
        <row r="2778">
          <cell r="B2778" t="str">
            <v>200934</v>
          </cell>
          <cell r="C2778" t="str">
            <v>31,59 KG/M:DIAM. 273 MM (10 3/4 POL.)</v>
          </cell>
          <cell r="D2778" t="str">
            <v>M</v>
          </cell>
          <cell r="E2778">
            <v>0</v>
          </cell>
        </row>
        <row r="2779">
          <cell r="B2779" t="str">
            <v>200935</v>
          </cell>
          <cell r="C2779" t="str">
            <v>SCH.20, 41,77 KG/M:DIAM. 273 MM (10 3/4 POL.)</v>
          </cell>
          <cell r="D2779" t="str">
            <v>M</v>
          </cell>
          <cell r="E2779">
            <v>0</v>
          </cell>
        </row>
        <row r="2780">
          <cell r="B2780" t="str">
            <v>200936</v>
          </cell>
          <cell r="C2780" t="str">
            <v>SCH.30, 51,00 KG/M:DIAM. 273 MM (10 3/4 POL.)</v>
          </cell>
          <cell r="D2780" t="str">
            <v>M</v>
          </cell>
          <cell r="E2780">
            <v>0</v>
          </cell>
        </row>
        <row r="2781">
          <cell r="B2781" t="str">
            <v>200937</v>
          </cell>
          <cell r="C2781" t="str">
            <v>SCH.40, 60,29 KG/M:DIAM. 273 MM (10 3/4 POL.)</v>
          </cell>
          <cell r="D2781" t="str">
            <v>M</v>
          </cell>
          <cell r="E2781">
            <v>0</v>
          </cell>
        </row>
        <row r="2782">
          <cell r="B2782" t="str">
            <v>200938</v>
          </cell>
          <cell r="C2782" t="str">
            <v>SCH.20, 33,31 KG/M, GALVANIZADO: DIAM. 203 MM (8 POL.)</v>
          </cell>
          <cell r="D2782" t="str">
            <v>M</v>
          </cell>
          <cell r="E2782">
            <v>0</v>
          </cell>
        </row>
        <row r="2783">
          <cell r="B2783" t="str">
            <v>200939</v>
          </cell>
          <cell r="C2783" t="str">
            <v>DIN 2440, 19,24 KG/M, GALVANIZADO : DIAM. 152 MM (6 POL.)</v>
          </cell>
          <cell r="D2783" t="str">
            <v>M</v>
          </cell>
          <cell r="E2783">
            <v>0</v>
          </cell>
        </row>
        <row r="2784">
          <cell r="B2784" t="str">
            <v>200940</v>
          </cell>
          <cell r="C2784" t="str">
            <v>DIN 2440, GALVANIZADO : DIAM. 38 MM (1 1/2 POL.)</v>
          </cell>
          <cell r="D2784" t="str">
            <v>M</v>
          </cell>
          <cell r="E2784">
            <v>0</v>
          </cell>
        </row>
        <row r="2785">
          <cell r="B2785" t="str">
            <v>200941</v>
          </cell>
          <cell r="C2785" t="str">
            <v>SCH.20, 49,72 KG/M, PRETO : DIAM. 305 MM (12 POL.)</v>
          </cell>
          <cell r="D2785" t="str">
            <v>M</v>
          </cell>
          <cell r="E2785">
            <v>0</v>
          </cell>
        </row>
        <row r="2786">
          <cell r="B2786" t="str">
            <v>200942</v>
          </cell>
          <cell r="C2786" t="str">
            <v>SCH.20, 41,77 KG/M, PRETO : DIAM. 254 MM (10 POL.)</v>
          </cell>
          <cell r="D2786" t="str">
            <v>M</v>
          </cell>
          <cell r="E2786">
            <v>0</v>
          </cell>
        </row>
        <row r="2787">
          <cell r="B2787" t="str">
            <v>200943</v>
          </cell>
          <cell r="C2787" t="str">
            <v>SCH.20, 33,31 KG/M, PRETO : DIAM. 203 MM (8 POL.)</v>
          </cell>
          <cell r="D2787" t="str">
            <v>M</v>
          </cell>
          <cell r="E2787">
            <v>0</v>
          </cell>
        </row>
        <row r="2788">
          <cell r="B2788" t="str">
            <v>200944</v>
          </cell>
          <cell r="C2788" t="str">
            <v>DIN 2440, 19,24 KG/M, PRETO : DIAM. 152 MM (6 POL.)</v>
          </cell>
          <cell r="D2788" t="str">
            <v>M</v>
          </cell>
          <cell r="E2788">
            <v>0</v>
          </cell>
        </row>
        <row r="2789">
          <cell r="B2789" t="str">
            <v>200945</v>
          </cell>
          <cell r="C2789" t="str">
            <v>DIN 2440, 1,69 KG/M, GALV.: DIAM. 19 MM (3/4 POL.)</v>
          </cell>
          <cell r="D2789" t="str">
            <v>M</v>
          </cell>
          <cell r="E2789">
            <v>0</v>
          </cell>
        </row>
        <row r="2791">
          <cell r="B2791" t="str">
            <v>201000</v>
          </cell>
          <cell r="C2791" t="str">
            <v>REVESTIMENTO - TUBOS DE ACO LISO API 5 A</v>
          </cell>
        </row>
        <row r="2792">
          <cell r="B2792" t="str">
            <v>201001</v>
          </cell>
          <cell r="C2792" t="str">
            <v>140,00 KG/M : DIAM. 508 MM (20") J OU K 55 - EQ. ATE 300 M</v>
          </cell>
          <cell r="D2792" t="str">
            <v>M</v>
          </cell>
          <cell r="E2792">
            <v>0</v>
          </cell>
        </row>
        <row r="2793">
          <cell r="B2793" t="str">
            <v>201002</v>
          </cell>
          <cell r="C2793" t="str">
            <v>140,00 KG/M: DIAM. 508 MM (20") J OU K 55 - EQ. DE 301 A 1000 M</v>
          </cell>
          <cell r="D2793" t="str">
            <v>M</v>
          </cell>
          <cell r="E2793">
            <v>0</v>
          </cell>
        </row>
        <row r="2794">
          <cell r="B2794" t="str">
            <v>201003</v>
          </cell>
          <cell r="C2794" t="str">
            <v>140,00 KG/M : DIAM. 508 MM (20") J OU K 55 - EQ. ACIMA DE 1001 M</v>
          </cell>
          <cell r="D2794" t="str">
            <v>M</v>
          </cell>
          <cell r="E2794">
            <v>0</v>
          </cell>
        </row>
        <row r="2795">
          <cell r="B2795" t="str">
            <v>201004</v>
          </cell>
          <cell r="C2795" t="str">
            <v>158,64 KG/M : DIAM. 508 MM (20") J OU K 55 - EQ. ATE 300 M</v>
          </cell>
          <cell r="D2795" t="str">
            <v>M</v>
          </cell>
          <cell r="E2795">
            <v>0</v>
          </cell>
        </row>
        <row r="2796">
          <cell r="B2796" t="str">
            <v>201005</v>
          </cell>
          <cell r="C2796" t="str">
            <v>158,64 KG/M : DIAM. 508 MM (20") J OU K 55 - EQ. DE 301 A 1000 M</v>
          </cell>
          <cell r="D2796" t="str">
            <v>M</v>
          </cell>
          <cell r="E2796">
            <v>0</v>
          </cell>
        </row>
        <row r="2797">
          <cell r="B2797" t="str">
            <v>201006</v>
          </cell>
          <cell r="C2797" t="str">
            <v>158,64 KG/M : DIAM. 508 MM (20") J OU K 55 - EQ. ACIMA DE 1001 M</v>
          </cell>
          <cell r="D2797" t="str">
            <v>M</v>
          </cell>
          <cell r="E2797">
            <v>0</v>
          </cell>
        </row>
        <row r="2798">
          <cell r="B2798" t="str">
            <v>201007</v>
          </cell>
          <cell r="C2798" t="str">
            <v>130,34 KG/M : DIAM. 473 MM (18 5/8") J OU K 55 - EQ. ATE 300 M</v>
          </cell>
          <cell r="D2798" t="str">
            <v>M</v>
          </cell>
          <cell r="E2798">
            <v>0</v>
          </cell>
        </row>
        <row r="2799">
          <cell r="B2799" t="str">
            <v>201008</v>
          </cell>
          <cell r="C2799" t="str">
            <v>130,34 KG/M : DIAM. 473 MM (18 5/8") J OU K 55 - EQ. DE 301 A 1000 M</v>
          </cell>
          <cell r="D2799" t="str">
            <v>M</v>
          </cell>
          <cell r="E2799">
            <v>0</v>
          </cell>
        </row>
        <row r="2800">
          <cell r="B2800" t="str">
            <v>201009</v>
          </cell>
          <cell r="C2800" t="str">
            <v>130,34 KG/M : DIAM. 473 MM (18 5/8") J OU K 55 - EQ. ACIMA DE 1001 M</v>
          </cell>
          <cell r="D2800" t="str">
            <v>M</v>
          </cell>
          <cell r="E2800">
            <v>0</v>
          </cell>
        </row>
        <row r="2801">
          <cell r="B2801" t="str">
            <v>201010</v>
          </cell>
          <cell r="C2801" t="str">
            <v>96,82 KG/M : DIAM. 406 MM (16") H 40 - EQ. ATE 300 M</v>
          </cell>
          <cell r="D2801" t="str">
            <v>M</v>
          </cell>
          <cell r="E2801">
            <v>0</v>
          </cell>
        </row>
        <row r="2802">
          <cell r="B2802" t="str">
            <v>201011</v>
          </cell>
          <cell r="C2802" t="str">
            <v>96,82 KG/M : DIAM. 406 MM (16") H 40 - EQ. DE 301 A 1000 M</v>
          </cell>
          <cell r="D2802" t="str">
            <v>M</v>
          </cell>
          <cell r="E2802">
            <v>0</v>
          </cell>
        </row>
        <row r="2803">
          <cell r="B2803" t="str">
            <v>201012</v>
          </cell>
          <cell r="C2803" t="str">
            <v>96,82 KG/M : DIAM. 406 MM (16") H 40 - EQ. ACIMA DE 1001 M</v>
          </cell>
          <cell r="D2803" t="str">
            <v>M</v>
          </cell>
          <cell r="E2803">
            <v>0</v>
          </cell>
        </row>
        <row r="2804">
          <cell r="B2804" t="str">
            <v>201013</v>
          </cell>
          <cell r="C2804" t="str">
            <v>111,71 KG/M : DIAM. 406 MM (16") J OU K 55 - EQ. ATE 300 M</v>
          </cell>
          <cell r="D2804" t="str">
            <v>M</v>
          </cell>
          <cell r="E2804">
            <v>0</v>
          </cell>
        </row>
        <row r="2805">
          <cell r="B2805" t="str">
            <v>201014</v>
          </cell>
          <cell r="C2805" t="str">
            <v>111,71 KG/M: DIAM. 406 MM (16") J OU K 55 - EQ. DE 301 A 1000 M</v>
          </cell>
          <cell r="D2805" t="str">
            <v>M</v>
          </cell>
          <cell r="E2805">
            <v>0</v>
          </cell>
        </row>
        <row r="2806">
          <cell r="B2806" t="str">
            <v>201015</v>
          </cell>
          <cell r="C2806" t="str">
            <v>111,71 KG/M : DIAM. 406 MM (16") J OU K 55 - EQ. ACIMA DE 1001 M</v>
          </cell>
          <cell r="D2806" t="str">
            <v>M</v>
          </cell>
          <cell r="E2806">
            <v>0</v>
          </cell>
        </row>
        <row r="2807">
          <cell r="B2807" t="str">
            <v>201016</v>
          </cell>
          <cell r="C2807" t="str">
            <v>125,12 KG/M : DIAM. 406 MM (16") J OU K 55 - EQ. ATE 300 M</v>
          </cell>
          <cell r="D2807" t="str">
            <v>M</v>
          </cell>
          <cell r="E2807">
            <v>0</v>
          </cell>
        </row>
        <row r="2808">
          <cell r="B2808" t="str">
            <v>201017</v>
          </cell>
          <cell r="C2808" t="str">
            <v>125,12 KG/M : DIAM. 406 MM (16") J OU K 55 - EQ. DE 301 A 1000 M</v>
          </cell>
          <cell r="D2808" t="str">
            <v>M</v>
          </cell>
          <cell r="E2808">
            <v>0</v>
          </cell>
        </row>
        <row r="2809">
          <cell r="B2809" t="str">
            <v>201018</v>
          </cell>
          <cell r="C2809" t="str">
            <v>125,12 KG/M : DIAM. 406 MM (16") J OU K 55 - EQ. ACIMA DE 1001 M</v>
          </cell>
          <cell r="D2809" t="str">
            <v>M</v>
          </cell>
          <cell r="E2809">
            <v>0</v>
          </cell>
        </row>
        <row r="2810">
          <cell r="B2810" t="str">
            <v>201019</v>
          </cell>
          <cell r="C2810" t="str">
            <v>81,18 KG/M : DIAM. 340 MM (13 3/8") J OU K 55 - EQ. ATE 300 M</v>
          </cell>
          <cell r="D2810" t="str">
            <v>M</v>
          </cell>
          <cell r="E2810">
            <v>0</v>
          </cell>
        </row>
        <row r="2811">
          <cell r="B2811" t="str">
            <v>201020</v>
          </cell>
          <cell r="C2811" t="str">
            <v>81,18 KG/M : DIAM. 340 MM (13 3/8") J OU K 55 - EQ. DE 301 A 1000 M</v>
          </cell>
          <cell r="D2811" t="str">
            <v>M</v>
          </cell>
          <cell r="E2811">
            <v>0</v>
          </cell>
        </row>
        <row r="2812">
          <cell r="B2812" t="str">
            <v>201021</v>
          </cell>
          <cell r="C2812" t="str">
            <v>81,18 KG/M : DIAM. 340 MM (13 3/8") J OU K 55 - EQ. ACIMA DE 1001 M</v>
          </cell>
          <cell r="D2812" t="str">
            <v>M</v>
          </cell>
          <cell r="E2812">
            <v>0</v>
          </cell>
        </row>
        <row r="2813">
          <cell r="B2813" t="str">
            <v>201022</v>
          </cell>
          <cell r="C2813" t="str">
            <v>90,86 KG/M : DIAM. 340 MM (13 3/8") J OU K 55 - EQ. ATE 300 M</v>
          </cell>
          <cell r="D2813" t="str">
            <v>M</v>
          </cell>
          <cell r="E2813">
            <v>0</v>
          </cell>
        </row>
        <row r="2814">
          <cell r="B2814" t="str">
            <v>201023</v>
          </cell>
          <cell r="C2814" t="str">
            <v>90,86 KG/M : DIAM. 340 MM (13 3/8") J OU K 55 - EQ. DE 301 A 1000 M</v>
          </cell>
          <cell r="D2814" t="str">
            <v>M</v>
          </cell>
          <cell r="E2814">
            <v>0</v>
          </cell>
        </row>
        <row r="2815">
          <cell r="B2815" t="str">
            <v>201024</v>
          </cell>
          <cell r="C2815" t="str">
            <v>90,86 KG/M : DIAM. 340 MM (13 3/8") J OU K 55 - EQ. ACIMA DE 1001 M</v>
          </cell>
          <cell r="D2815" t="str">
            <v>M</v>
          </cell>
          <cell r="E2815">
            <v>0</v>
          </cell>
        </row>
        <row r="2816">
          <cell r="B2816" t="str">
            <v>201025</v>
          </cell>
          <cell r="C2816" t="str">
            <v>101,29 KG/M : DIAM. 340 MM (13 3/8") J OU K 55 - EQ. ATE 300 M</v>
          </cell>
          <cell r="D2816" t="str">
            <v>M</v>
          </cell>
          <cell r="E2816">
            <v>0</v>
          </cell>
        </row>
        <row r="2817">
          <cell r="B2817" t="str">
            <v>201026</v>
          </cell>
          <cell r="C2817" t="str">
            <v>101,29 KG/M : DIAM. 340 MM (13 3/8") J OU K 55 - EQ. DE 301 A 1000 M</v>
          </cell>
          <cell r="D2817" t="str">
            <v>M</v>
          </cell>
          <cell r="E2817">
            <v>0</v>
          </cell>
        </row>
        <row r="2818">
          <cell r="B2818" t="str">
            <v>201027</v>
          </cell>
          <cell r="C2818" t="str">
            <v>101,29 KG/M : DIAM. 340 MM (13 3/8") J OU K 55 - EQ. ACIMA DE 1001 M</v>
          </cell>
          <cell r="D2818" t="str">
            <v>M</v>
          </cell>
          <cell r="E2818">
            <v>0</v>
          </cell>
        </row>
        <row r="2819">
          <cell r="B2819" t="str">
            <v>201028</v>
          </cell>
          <cell r="C2819" t="str">
            <v>60,32 KG/M : DIAM. 273 MM (10 3/4") J OU K 55 - EQ. ATE 300 M</v>
          </cell>
          <cell r="D2819" t="str">
            <v>M</v>
          </cell>
          <cell r="E2819">
            <v>0</v>
          </cell>
        </row>
        <row r="2820">
          <cell r="B2820" t="str">
            <v>201029</v>
          </cell>
          <cell r="C2820" t="str">
            <v>60,32 KG/M : DIAM. 273 MM (10 3/4") J OU K 55 - EQ. DE 301 A 1000 M</v>
          </cell>
          <cell r="D2820" t="str">
            <v>M</v>
          </cell>
          <cell r="E2820">
            <v>0</v>
          </cell>
        </row>
        <row r="2821">
          <cell r="B2821" t="str">
            <v>201030</v>
          </cell>
          <cell r="C2821" t="str">
            <v>60,32 KG/M : DIAM. 273 MM (10 3/4") J OU K 55 - EQ. ACIMA DE 1001 M</v>
          </cell>
          <cell r="D2821" t="str">
            <v>M</v>
          </cell>
          <cell r="E2821">
            <v>0</v>
          </cell>
        </row>
        <row r="2822">
          <cell r="B2822" t="str">
            <v>201031</v>
          </cell>
          <cell r="C2822" t="str">
            <v>67,66 KG/M : DIAM. 273 MM (10 3/4") J OU K 55 - EQ. ATE 300 M</v>
          </cell>
          <cell r="D2822" t="str">
            <v>M</v>
          </cell>
          <cell r="E2822">
            <v>0</v>
          </cell>
        </row>
        <row r="2823">
          <cell r="B2823" t="str">
            <v>201032</v>
          </cell>
          <cell r="C2823" t="str">
            <v>67,66 KG/M : DIAM. 273 MM (10 3/4") J OU K 55 - EQ. DE 301 A 1000 M</v>
          </cell>
          <cell r="D2823" t="str">
            <v>M</v>
          </cell>
          <cell r="E2823">
            <v>0</v>
          </cell>
        </row>
        <row r="2824">
          <cell r="B2824" t="str">
            <v>201033</v>
          </cell>
          <cell r="C2824" t="str">
            <v>67,66 KG/M : DIAM. 273 MM (10 3/4") J OU K 55 - EQ. ACIMA DE 1001 M</v>
          </cell>
          <cell r="D2824" t="str">
            <v>M</v>
          </cell>
          <cell r="E2824">
            <v>0</v>
          </cell>
        </row>
        <row r="2825">
          <cell r="B2825" t="str">
            <v>201034</v>
          </cell>
          <cell r="C2825" t="str">
            <v>75,96 KG/M : DIAM. 273 MM (10 3/4") J OU K 55 - EQ. ATE 300 M</v>
          </cell>
          <cell r="D2825" t="str">
            <v>M</v>
          </cell>
          <cell r="E2825">
            <v>0</v>
          </cell>
        </row>
        <row r="2826">
          <cell r="B2826" t="str">
            <v>201035</v>
          </cell>
          <cell r="C2826" t="str">
            <v>75,96 KG/M : DIAM. 273 MM (10 3/4") J OU K 55 - EQ. DE 301 A 1000 M</v>
          </cell>
          <cell r="D2826" t="str">
            <v>M</v>
          </cell>
          <cell r="E2826">
            <v>0</v>
          </cell>
        </row>
        <row r="2827">
          <cell r="B2827" t="str">
            <v>201036</v>
          </cell>
          <cell r="C2827" t="str">
            <v>75,96 KG/M : DIAM. 273 MM (10 3/4") J OU K 55 - EQ. ACIMA DE 1001 M</v>
          </cell>
          <cell r="D2827" t="str">
            <v>M</v>
          </cell>
          <cell r="E2827">
            <v>0</v>
          </cell>
        </row>
        <row r="2828">
          <cell r="B2828" t="str">
            <v>201037</v>
          </cell>
          <cell r="C2828" t="str">
            <v>48,11 KG/M : DIAM. 244 MM (9 5/8") H 40 - EQ. ATE 300 M</v>
          </cell>
          <cell r="D2828" t="str">
            <v>M</v>
          </cell>
          <cell r="E2828">
            <v>0</v>
          </cell>
        </row>
        <row r="2829">
          <cell r="B2829" t="str">
            <v>201038</v>
          </cell>
          <cell r="C2829" t="str">
            <v>48,11 KG/M : DIAM. 244 MM (9 5/8") H 40 - EQ. DE 301 A 1000 M</v>
          </cell>
          <cell r="D2829" t="str">
            <v>M</v>
          </cell>
          <cell r="E2829">
            <v>0</v>
          </cell>
        </row>
        <row r="2830">
          <cell r="B2830" t="str">
            <v>201039</v>
          </cell>
          <cell r="C2830" t="str">
            <v>48,11 KG/M : DIAM. 244 MM (9 5/8") H 40 - EQ. ACIMA DE 1001 M</v>
          </cell>
          <cell r="D2830" t="str">
            <v>M</v>
          </cell>
          <cell r="E2830">
            <v>0</v>
          </cell>
        </row>
        <row r="2831">
          <cell r="B2831" t="str">
            <v>201040</v>
          </cell>
          <cell r="C2831" t="str">
            <v>53,62 KG/M : DIAM. 244 MM (9 5/8") J OU K 55 - EQ. ATE 300 M</v>
          </cell>
          <cell r="D2831" t="str">
            <v>M</v>
          </cell>
          <cell r="E2831">
            <v>0</v>
          </cell>
        </row>
        <row r="2832">
          <cell r="B2832" t="str">
            <v>201041</v>
          </cell>
          <cell r="C2832" t="str">
            <v>53,62 KG/M : DIAM. 244 MM (9 5/8") J OU K 55 - EQ. DE 301 A 1000 M</v>
          </cell>
          <cell r="D2832" t="str">
            <v>M</v>
          </cell>
          <cell r="E2832">
            <v>0</v>
          </cell>
        </row>
        <row r="2833">
          <cell r="B2833" t="str">
            <v>201042</v>
          </cell>
          <cell r="C2833" t="str">
            <v>53,62 KG/M : DIAM. 244 MM (9 5/8") J OU K 55 - EQ. ACIMA DE 1001 M</v>
          </cell>
          <cell r="D2833" t="str">
            <v>M</v>
          </cell>
          <cell r="E2833">
            <v>0</v>
          </cell>
        </row>
        <row r="2834">
          <cell r="B2834" t="str">
            <v>201043</v>
          </cell>
          <cell r="C2834" t="str">
            <v>59,68 KG/M : DIAM. 244 MM (9 5/8") J OU K 55 - EQ. ATE 300 M</v>
          </cell>
          <cell r="D2834" t="str">
            <v>M</v>
          </cell>
          <cell r="E2834">
            <v>0</v>
          </cell>
        </row>
        <row r="2835">
          <cell r="B2835" t="str">
            <v>201044</v>
          </cell>
          <cell r="C2835" t="str">
            <v>59,68 KG/M : DIAM. 244 MM (9 5/8") J OU K 55 - EQ. DE 301 A 1000 M</v>
          </cell>
          <cell r="D2835" t="str">
            <v>M</v>
          </cell>
          <cell r="E2835">
            <v>0</v>
          </cell>
        </row>
        <row r="2836">
          <cell r="B2836" t="str">
            <v>201045</v>
          </cell>
          <cell r="C2836" t="str">
            <v>59,68 KG/M : DIAM. 244 MM (9 5/8") J OU K 55 - EQ. ACIMA DE 1001 M</v>
          </cell>
          <cell r="D2836" t="str">
            <v>M</v>
          </cell>
          <cell r="E2836">
            <v>0</v>
          </cell>
        </row>
        <row r="2837">
          <cell r="B2837" t="str">
            <v>201046</v>
          </cell>
          <cell r="C2837" t="str">
            <v>35,75 KG/M : DIAM. 219 MM (8 5/8") J OU K 55</v>
          </cell>
          <cell r="D2837" t="str">
            <v>M</v>
          </cell>
          <cell r="E2837">
            <v>0</v>
          </cell>
        </row>
        <row r="2838">
          <cell r="B2838" t="str">
            <v>201047</v>
          </cell>
          <cell r="C2838" t="str">
            <v>47,66 KG/M : DIAM. 219 MM (8 5/8") J OU K 55 - EQ. DE 301 A 1000 M</v>
          </cell>
          <cell r="D2838" t="str">
            <v>M</v>
          </cell>
          <cell r="E2838">
            <v>0</v>
          </cell>
        </row>
        <row r="2839">
          <cell r="B2839" t="str">
            <v>201048</v>
          </cell>
          <cell r="C2839" t="str">
            <v>47,66 KG/M : DIAM. 219 MM (8 5/8") J OU K 55 - EQ. ACIMA DE 1001 M</v>
          </cell>
          <cell r="D2839" t="str">
            <v>M</v>
          </cell>
          <cell r="E2839">
            <v>0</v>
          </cell>
        </row>
        <row r="2840">
          <cell r="B2840" t="str">
            <v>201049</v>
          </cell>
          <cell r="C2840" t="str">
            <v>53,62 KG/M : DIAM. 219 MM (8 5/8") J OU K 55 - EQ.DE 301 A 1000 M</v>
          </cell>
          <cell r="D2840" t="str">
            <v>M</v>
          </cell>
          <cell r="E2840">
            <v>0</v>
          </cell>
        </row>
        <row r="2841">
          <cell r="B2841" t="str">
            <v>201050</v>
          </cell>
          <cell r="C2841" t="str">
            <v>53,62 KG/M : DIAM. 219 MM (8 5/8") J OU K 55 - EQ. ACIMA DE 1001 M</v>
          </cell>
          <cell r="D2841" t="str">
            <v>M</v>
          </cell>
          <cell r="E2841">
            <v>0</v>
          </cell>
        </row>
        <row r="2842">
          <cell r="B2842" t="str">
            <v>201051</v>
          </cell>
          <cell r="C2842" t="str">
            <v>29,79 KG/M : DIAM. 168 MM (6 5/8") J OU K 55</v>
          </cell>
          <cell r="D2842" t="str">
            <v>M</v>
          </cell>
          <cell r="E2842">
            <v>0</v>
          </cell>
        </row>
        <row r="2843">
          <cell r="B2843" t="str">
            <v>201052</v>
          </cell>
          <cell r="C2843" t="str">
            <v>35,75 KG/M : DIAM. 168 MM (6 5/8") J OU K 55 - EQ. DE 301 A 1000 M</v>
          </cell>
          <cell r="D2843" t="str">
            <v>M</v>
          </cell>
          <cell r="E2843">
            <v>0</v>
          </cell>
        </row>
        <row r="2844">
          <cell r="B2844" t="str">
            <v>201053</v>
          </cell>
          <cell r="C2844" t="str">
            <v>35,75 KG/M : DIAM. 168 MM (6 5/8") J OU K 55 - EQ. ACIMA DE 1001 M</v>
          </cell>
          <cell r="D2844" t="str">
            <v>M</v>
          </cell>
          <cell r="E2844">
            <v>0</v>
          </cell>
        </row>
        <row r="2846">
          <cell r="B2846" t="str">
            <v>201100</v>
          </cell>
          <cell r="C2846" t="str">
            <v>REVESTIMENTO - TUBOS EM PVC RIGIDO, NERVURADO, DIN 4925</v>
          </cell>
        </row>
        <row r="2847">
          <cell r="B2847" t="str">
            <v>201101</v>
          </cell>
          <cell r="C2847" t="str">
            <v>DIAMETRO 250 MM (10 POL.) - STANDARD</v>
          </cell>
          <cell r="D2847" t="str">
            <v>M</v>
          </cell>
          <cell r="E2847">
            <v>338.64</v>
          </cell>
        </row>
        <row r="2848">
          <cell r="B2848" t="str">
            <v>201102</v>
          </cell>
          <cell r="C2848" t="str">
            <v>DIAMETRO 206 MM ( 8 POL.) - STANDARD</v>
          </cell>
          <cell r="D2848" t="str">
            <v>M</v>
          </cell>
          <cell r="E2848">
            <v>198.2</v>
          </cell>
        </row>
        <row r="2849">
          <cell r="B2849" t="str">
            <v>201103</v>
          </cell>
          <cell r="C2849" t="str">
            <v>DIAMETRO 154 MM ( 6 POL.) - STANDARD</v>
          </cell>
          <cell r="D2849" t="str">
            <v>M</v>
          </cell>
          <cell r="E2849">
            <v>121.17</v>
          </cell>
        </row>
        <row r="2850">
          <cell r="B2850" t="str">
            <v>201104</v>
          </cell>
          <cell r="C2850" t="str">
            <v>DIAMETRO 250 MM (10 POL.) - REFORCADO</v>
          </cell>
          <cell r="D2850" t="str">
            <v>M</v>
          </cell>
          <cell r="E2850">
            <v>360.13</v>
          </cell>
        </row>
        <row r="2851">
          <cell r="B2851" t="str">
            <v>201105</v>
          </cell>
          <cell r="C2851" t="str">
            <v>DIAMETRO 206 MM ( 8 POL.) - REFORCADO</v>
          </cell>
          <cell r="D2851" t="str">
            <v>M</v>
          </cell>
          <cell r="E2851">
            <v>250.53</v>
          </cell>
        </row>
        <row r="2852">
          <cell r="B2852" t="str">
            <v>201106</v>
          </cell>
          <cell r="C2852" t="str">
            <v>DIAMETRO 150 MM ( 6 POL.) - REFORCADO</v>
          </cell>
          <cell r="D2852" t="str">
            <v>M</v>
          </cell>
          <cell r="E2852">
            <v>145.96</v>
          </cell>
        </row>
        <row r="2854">
          <cell r="B2854" t="str">
            <v>201200</v>
          </cell>
          <cell r="C2854" t="str">
            <v>CIMENTACAO</v>
          </cell>
        </row>
        <row r="2855">
          <cell r="B2855" t="str">
            <v>201201</v>
          </cell>
          <cell r="C2855" t="str">
            <v>APLICACAO DE PASTA DE CIMENTO: POR GRAVIDADE</v>
          </cell>
          <cell r="D2855" t="str">
            <v>M3</v>
          </cell>
          <cell r="E2855">
            <v>504.2</v>
          </cell>
        </row>
        <row r="2857">
          <cell r="B2857" t="str">
            <v>201300</v>
          </cell>
          <cell r="C2857" t="str">
            <v>CIMENTACAO ESPECIAL</v>
          </cell>
        </row>
        <row r="2858">
          <cell r="B2858" t="str">
            <v>201301</v>
          </cell>
          <cell r="C2858" t="str">
            <v>APLICACAO DE PASTA COM UNIDADE DE CIMENTACAO AUTO-TRANSPORTAVEL - EQ. DE 301 A 1000 M</v>
          </cell>
          <cell r="D2858" t="str">
            <v>M3</v>
          </cell>
          <cell r="E2858">
            <v>624.58000000000004</v>
          </cell>
        </row>
        <row r="2859">
          <cell r="B2859" t="str">
            <v>201302</v>
          </cell>
          <cell r="C2859" t="str">
            <v>APLICACAO DE PASTA COM UNIDADE DE CIMENTACAO AUTO-TRANSPORTAVEL - EQ. ACIMA DE 1001 M</v>
          </cell>
          <cell r="D2859" t="str">
            <v>M3</v>
          </cell>
          <cell r="E2859">
            <v>731.93</v>
          </cell>
        </row>
        <row r="2861">
          <cell r="B2861" t="str">
            <v>201800</v>
          </cell>
          <cell r="C2861" t="str">
            <v>FILTROS ESPIRALADOS, PERFIL V, GALVANIZADOS</v>
          </cell>
        </row>
        <row r="2862">
          <cell r="B2862" t="str">
            <v>201801</v>
          </cell>
          <cell r="C2862" t="str">
            <v>DIAMETRO 356 MM (14 POL.)</v>
          </cell>
          <cell r="D2862" t="str">
            <v>M</v>
          </cell>
          <cell r="E2862">
            <v>657.36</v>
          </cell>
        </row>
        <row r="2863">
          <cell r="B2863" t="str">
            <v>201802</v>
          </cell>
          <cell r="C2863" t="str">
            <v>DIAMETRO 305 MM (12 POL.)</v>
          </cell>
          <cell r="D2863" t="str">
            <v>M</v>
          </cell>
          <cell r="E2863">
            <v>701.02</v>
          </cell>
        </row>
        <row r="2864">
          <cell r="B2864" t="str">
            <v>201803</v>
          </cell>
          <cell r="C2864" t="str">
            <v>DIAMETRO 254 MM (10 POL.)</v>
          </cell>
          <cell r="D2864" t="str">
            <v>M</v>
          </cell>
          <cell r="E2864">
            <v>570.83000000000004</v>
          </cell>
        </row>
        <row r="2865">
          <cell r="B2865" t="str">
            <v>201804</v>
          </cell>
          <cell r="C2865" t="str">
            <v>DIAMETRO 203 MM ( 8 POL.)</v>
          </cell>
          <cell r="D2865" t="str">
            <v>M</v>
          </cell>
          <cell r="E2865">
            <v>380.63</v>
          </cell>
        </row>
        <row r="2866">
          <cell r="B2866" t="str">
            <v>201805</v>
          </cell>
          <cell r="C2866" t="str">
            <v>DIAMETRO 152 MM ( 6 POL.)</v>
          </cell>
          <cell r="D2866" t="str">
            <v>M</v>
          </cell>
          <cell r="E2866">
            <v>286.2</v>
          </cell>
        </row>
        <row r="2868">
          <cell r="B2868" t="str">
            <v>201900</v>
          </cell>
          <cell r="C2868" t="str">
            <v>FILTROS ESPIRALADOS, PERFIL V, GALVANIZADOS - REFORCADOS</v>
          </cell>
        </row>
        <row r="2869">
          <cell r="B2869" t="str">
            <v>201901</v>
          </cell>
          <cell r="C2869" t="str">
            <v>DIAMETRO 356 MM (14 POL.)</v>
          </cell>
          <cell r="D2869" t="str">
            <v>M</v>
          </cell>
          <cell r="E2869">
            <v>731.24</v>
          </cell>
        </row>
        <row r="2870">
          <cell r="B2870" t="str">
            <v>201902</v>
          </cell>
          <cell r="C2870" t="str">
            <v>DIAMETRO 305 MM (12 POL.)</v>
          </cell>
          <cell r="D2870" t="str">
            <v>M</v>
          </cell>
          <cell r="E2870">
            <v>662.51</v>
          </cell>
        </row>
        <row r="2871">
          <cell r="B2871" t="str">
            <v>201903</v>
          </cell>
          <cell r="C2871" t="str">
            <v>DIAMETRO 254 MM (10 POL.)</v>
          </cell>
          <cell r="D2871" t="str">
            <v>M</v>
          </cell>
          <cell r="E2871">
            <v>498.96</v>
          </cell>
        </row>
        <row r="2872">
          <cell r="B2872" t="str">
            <v>201904</v>
          </cell>
          <cell r="C2872" t="str">
            <v>DIAMETRO 203 MM ( 8 POL.)</v>
          </cell>
          <cell r="D2872" t="str">
            <v>M</v>
          </cell>
          <cell r="E2872">
            <v>357.34</v>
          </cell>
        </row>
        <row r="2873">
          <cell r="B2873" t="str">
            <v>201905</v>
          </cell>
          <cell r="C2873" t="str">
            <v>DIAMETRO 152 MM ( 6 POL.)</v>
          </cell>
          <cell r="D2873" t="str">
            <v>M</v>
          </cell>
          <cell r="E2873">
            <v>333.21</v>
          </cell>
        </row>
        <row r="2875">
          <cell r="B2875" t="str">
            <v>202000</v>
          </cell>
          <cell r="C2875" t="str">
            <v>FILTROS ESPIRALADOS, PERFIL V, GALVANIZADOS - SUPER-REFORCADOS</v>
          </cell>
        </row>
        <row r="2876">
          <cell r="B2876" t="str">
            <v>202001</v>
          </cell>
          <cell r="C2876" t="str">
            <v>DIAMETRO 356 MM (14 POL.)</v>
          </cell>
          <cell r="D2876" t="str">
            <v>M</v>
          </cell>
          <cell r="E2876">
            <v>762.14</v>
          </cell>
        </row>
        <row r="2877">
          <cell r="B2877" t="str">
            <v>202002</v>
          </cell>
          <cell r="C2877" t="str">
            <v>DIAMETRO 305 MM (12 POL.)</v>
          </cell>
          <cell r="D2877" t="str">
            <v>M</v>
          </cell>
          <cell r="E2877">
            <v>727.89</v>
          </cell>
        </row>
        <row r="2878">
          <cell r="B2878" t="str">
            <v>202003</v>
          </cell>
          <cell r="C2878" t="str">
            <v>DIAMETRO 254 MM (10 POL.)</v>
          </cell>
          <cell r="D2878" t="str">
            <v>M</v>
          </cell>
          <cell r="E2878">
            <v>699.79</v>
          </cell>
        </row>
        <row r="2879">
          <cell r="B2879" t="str">
            <v>202004</v>
          </cell>
          <cell r="C2879" t="str">
            <v>DIAMETRO 203 MM ( 8 POL.)</v>
          </cell>
          <cell r="D2879" t="str">
            <v>M</v>
          </cell>
          <cell r="E2879">
            <v>462.56</v>
          </cell>
        </row>
        <row r="2880">
          <cell r="B2880" t="str">
            <v>202005</v>
          </cell>
          <cell r="C2880" t="str">
            <v>DIAMETRO 152 MM ( 6 POL.)</v>
          </cell>
          <cell r="D2880" t="str">
            <v>M</v>
          </cell>
          <cell r="E2880">
            <v>372.17</v>
          </cell>
        </row>
        <row r="2882">
          <cell r="B2882" t="str">
            <v>202100</v>
          </cell>
          <cell r="C2882" t="str">
            <v>FILTROS ESPIRALADOS, PERFIL V, GALVANIZADOS - HIPER-REFORCADOS</v>
          </cell>
        </row>
        <row r="2883">
          <cell r="B2883" t="str">
            <v>202101</v>
          </cell>
          <cell r="C2883" t="str">
            <v>DIAMETRO 356 MM (14 POL.)</v>
          </cell>
          <cell r="D2883" t="str">
            <v>M</v>
          </cell>
          <cell r="E2883">
            <v>943.48</v>
          </cell>
        </row>
        <row r="2884">
          <cell r="B2884" t="str">
            <v>202102</v>
          </cell>
          <cell r="C2884" t="str">
            <v>DIAMETRO 305 MM (12 POL.)</v>
          </cell>
          <cell r="D2884" t="str">
            <v>M</v>
          </cell>
          <cell r="E2884">
            <v>856.85</v>
          </cell>
        </row>
        <row r="2885">
          <cell r="B2885" t="str">
            <v>202103</v>
          </cell>
          <cell r="C2885" t="str">
            <v>DIAMETRO 254 MM (10 POL.)</v>
          </cell>
          <cell r="D2885" t="str">
            <v>M</v>
          </cell>
          <cell r="E2885">
            <v>730.68</v>
          </cell>
        </row>
        <row r="2886">
          <cell r="B2886" t="str">
            <v>202104</v>
          </cell>
          <cell r="C2886" t="str">
            <v>DIAMETRO 203 MM ( 8 POL.)</v>
          </cell>
          <cell r="D2886" t="str">
            <v>M</v>
          </cell>
          <cell r="E2886">
            <v>590.17999999999995</v>
          </cell>
        </row>
        <row r="2887">
          <cell r="B2887" t="str">
            <v>202105</v>
          </cell>
          <cell r="C2887" t="str">
            <v>DIAMETRO 152 MM ( 6 POL.)</v>
          </cell>
          <cell r="D2887" t="str">
            <v>M</v>
          </cell>
          <cell r="E2887">
            <v>425.89</v>
          </cell>
        </row>
        <row r="2889">
          <cell r="B2889" t="str">
            <v>202200</v>
          </cell>
          <cell r="C2889" t="str">
            <v>FILTROS ESPIRALADOS, PERFIL V, GALVANIZADOS - JAQUETADOS - SOBRE TUBOS API 5A</v>
          </cell>
        </row>
        <row r="2890">
          <cell r="B2890" t="str">
            <v>202201</v>
          </cell>
          <cell r="C2890" t="str">
            <v>720 FUROS/METROS: DIAMETRO 8 5/8 POL.</v>
          </cell>
          <cell r="D2890" t="str">
            <v>M</v>
          </cell>
          <cell r="E2890">
            <v>1129.6400000000001</v>
          </cell>
        </row>
        <row r="2891">
          <cell r="B2891" t="str">
            <v>202202</v>
          </cell>
          <cell r="C2891" t="str">
            <v>600 FUROS/METROS: DIAMETRO 6 5/8 POL.</v>
          </cell>
          <cell r="D2891" t="str">
            <v>M</v>
          </cell>
          <cell r="E2891">
            <v>826.06</v>
          </cell>
        </row>
        <row r="2892">
          <cell r="B2892" t="str">
            <v>202203</v>
          </cell>
          <cell r="C2892" t="str">
            <v>840 FUROS/METROS: DIAMETRO 10 3/4 POL.</v>
          </cell>
          <cell r="D2892" t="str">
            <v>M</v>
          </cell>
          <cell r="E2892">
            <v>1559.5</v>
          </cell>
        </row>
        <row r="2894">
          <cell r="B2894" t="str">
            <v>202300</v>
          </cell>
          <cell r="C2894" t="str">
            <v>FILTROS EM PVC RIGIDO, NERVURADO, DIN 4925</v>
          </cell>
        </row>
        <row r="2895">
          <cell r="B2895" t="str">
            <v>202301</v>
          </cell>
          <cell r="C2895" t="str">
            <v>DIAMETRO 250 MM (10 POL.) - STANDARD</v>
          </cell>
          <cell r="D2895" t="str">
            <v>M</v>
          </cell>
          <cell r="E2895">
            <v>431.39</v>
          </cell>
        </row>
        <row r="2896">
          <cell r="B2896" t="str">
            <v>202302</v>
          </cell>
          <cell r="C2896" t="str">
            <v>DIAMETRO 206 MM ( 8 POL.) - STANDARD</v>
          </cell>
          <cell r="D2896" t="str">
            <v>M</v>
          </cell>
          <cell r="E2896">
            <v>216.45</v>
          </cell>
        </row>
        <row r="2897">
          <cell r="B2897" t="str">
            <v>202303</v>
          </cell>
          <cell r="C2897" t="str">
            <v>DIAMETRO 154 MM ( 6 POL.) - STANDARD</v>
          </cell>
          <cell r="D2897" t="str">
            <v>M</v>
          </cell>
          <cell r="E2897">
            <v>133.57</v>
          </cell>
        </row>
        <row r="2898">
          <cell r="B2898" t="str">
            <v>202304</v>
          </cell>
          <cell r="C2898" t="str">
            <v>DIAMETRO 250 MM (10 POL.) - REFORCADO</v>
          </cell>
          <cell r="D2898" t="str">
            <v>M</v>
          </cell>
          <cell r="E2898">
            <v>334.3</v>
          </cell>
        </row>
        <row r="2899">
          <cell r="B2899" t="str">
            <v>202305</v>
          </cell>
          <cell r="C2899" t="str">
            <v>DIAMETRO 200 MM ( 8 POL.) - REFORCADO</v>
          </cell>
          <cell r="D2899" t="str">
            <v>M</v>
          </cell>
          <cell r="E2899">
            <v>251.03</v>
          </cell>
        </row>
        <row r="2900">
          <cell r="B2900" t="str">
            <v>202306</v>
          </cell>
          <cell r="C2900" t="str">
            <v>DIAMETRO 150 MM ( 6 POL.) - REFORCADO</v>
          </cell>
          <cell r="D2900" t="str">
            <v>M</v>
          </cell>
          <cell r="E2900">
            <v>157.51</v>
          </cell>
        </row>
        <row r="2902">
          <cell r="B2902" t="str">
            <v>202400</v>
          </cell>
          <cell r="C2902" t="str">
            <v>FILTROS ESTAMPADOS, TIPO NOLD, PRETOS</v>
          </cell>
        </row>
        <row r="2903">
          <cell r="B2903" t="str">
            <v>202401</v>
          </cell>
          <cell r="C2903" t="str">
            <v>DIAMETRO 203 MM (8 POL.)</v>
          </cell>
          <cell r="D2903" t="str">
            <v>M</v>
          </cell>
          <cell r="E2903">
            <v>197.37</v>
          </cell>
        </row>
        <row r="2904">
          <cell r="B2904" t="str">
            <v>202402</v>
          </cell>
          <cell r="C2904" t="str">
            <v>DIAMETRO 152 MM (6 POL.)</v>
          </cell>
          <cell r="D2904" t="str">
            <v>M</v>
          </cell>
          <cell r="E2904">
            <v>158.69999999999999</v>
          </cell>
        </row>
        <row r="2906">
          <cell r="B2906" t="str">
            <v>202500</v>
          </cell>
          <cell r="C2906" t="str">
            <v>PRE-FILTROS</v>
          </cell>
        </row>
        <row r="2907">
          <cell r="B2907" t="str">
            <v>202501</v>
          </cell>
          <cell r="C2907" t="str">
            <v>TIPO JACAREI - SUB-ARREDONDADO - (CIRCULACAO D'AGUA) - (1,5 T/M3)</v>
          </cell>
          <cell r="D2907" t="str">
            <v>M3</v>
          </cell>
          <cell r="E2907">
            <v>462.97</v>
          </cell>
        </row>
        <row r="2908">
          <cell r="B2908" t="str">
            <v>202502</v>
          </cell>
          <cell r="C2908" t="str">
            <v>TIPO PEROLA - ARREDONDADO - (CIRCULACAO D'AGUA NO CONTRA-FLUXO) - (1,5 T/M3)</v>
          </cell>
          <cell r="D2908" t="str">
            <v>M3</v>
          </cell>
          <cell r="E2908">
            <v>1079.82</v>
          </cell>
        </row>
        <row r="2909">
          <cell r="B2909" t="str">
            <v>202503</v>
          </cell>
          <cell r="C2909" t="str">
            <v>TIPO PEROLA - ARREDONDADO - (CIRCULACAO REVERSA) - EQ. DE 301 A 1000 M (1,5 T/M3)</v>
          </cell>
          <cell r="D2909" t="str">
            <v>M3</v>
          </cell>
          <cell r="E2909">
            <v>1257.47</v>
          </cell>
        </row>
        <row r="2910">
          <cell r="B2910" t="str">
            <v>202504</v>
          </cell>
          <cell r="C2910" t="str">
            <v>TIPO PEROLA - ARREDONDADO - (CIRCULACAO REVERSA) - EQ. ACIMA DE 1001 M(1,5 T/M3)</v>
          </cell>
          <cell r="D2910" t="str">
            <v>M3</v>
          </cell>
          <cell r="E2910">
            <v>1364.83</v>
          </cell>
        </row>
        <row r="2912">
          <cell r="B2912" t="str">
            <v>202600</v>
          </cell>
          <cell r="C2912" t="str">
            <v>DESENVOLVIMENTO</v>
          </cell>
        </row>
        <row r="2913">
          <cell r="B2913" t="str">
            <v>202601</v>
          </cell>
          <cell r="C2913" t="str">
            <v>COM COMPRESSOR 175 LB/POL.2</v>
          </cell>
          <cell r="D2913" t="str">
            <v>H</v>
          </cell>
          <cell r="E2913">
            <v>95.79</v>
          </cell>
        </row>
        <row r="2914">
          <cell r="B2914" t="str">
            <v>202602</v>
          </cell>
          <cell r="C2914" t="str">
            <v>COM COMPRESSOR 250 LB/POL.2</v>
          </cell>
          <cell r="D2914" t="str">
            <v>H</v>
          </cell>
          <cell r="E2914">
            <v>101.59</v>
          </cell>
        </row>
        <row r="2915">
          <cell r="B2915" t="str">
            <v>202603</v>
          </cell>
          <cell r="C2915" t="str">
            <v>COM PLUNGE OU PISTAO COM VALVULA</v>
          </cell>
          <cell r="D2915" t="str">
            <v>H</v>
          </cell>
          <cell r="E2915">
            <v>85.91</v>
          </cell>
        </row>
        <row r="2916">
          <cell r="B2916" t="str">
            <v>202604</v>
          </cell>
          <cell r="C2916" t="str">
            <v>COM BOMBA SUBMERSA ATE 20 HP</v>
          </cell>
          <cell r="D2916" t="str">
            <v>H</v>
          </cell>
          <cell r="E2916">
            <v>109.47</v>
          </cell>
        </row>
        <row r="2917">
          <cell r="B2917" t="str">
            <v>202605</v>
          </cell>
          <cell r="C2917" t="str">
            <v>COM BOMBA SUBMERSA DE  20,1 A  35 HP</v>
          </cell>
          <cell r="D2917" t="str">
            <v>H</v>
          </cell>
          <cell r="E2917">
            <v>145.75</v>
          </cell>
        </row>
        <row r="2918">
          <cell r="B2918" t="str">
            <v>202606</v>
          </cell>
          <cell r="C2918" t="str">
            <v>COM BOMBA SUBMERSA DE  35,1 A  60 HP</v>
          </cell>
          <cell r="D2918" t="str">
            <v>H</v>
          </cell>
          <cell r="E2918">
            <v>184.05</v>
          </cell>
        </row>
        <row r="2919">
          <cell r="B2919" t="str">
            <v>202607</v>
          </cell>
          <cell r="C2919" t="str">
            <v>COM BOMBA SUBMERSA DE  60,1 A  90 HP</v>
          </cell>
          <cell r="D2919" t="str">
            <v>H</v>
          </cell>
          <cell r="E2919">
            <v>214.15</v>
          </cell>
        </row>
        <row r="2920">
          <cell r="B2920" t="str">
            <v>202608</v>
          </cell>
          <cell r="C2920" t="str">
            <v>COM BOMBA SUBMERSA DE  90,1 A 120 HP</v>
          </cell>
          <cell r="D2920" t="str">
            <v>H</v>
          </cell>
          <cell r="E2920">
            <v>217.06</v>
          </cell>
        </row>
        <row r="2921">
          <cell r="B2921" t="str">
            <v>202609</v>
          </cell>
          <cell r="C2921" t="str">
            <v>COM BOMBA SUBMERSA DE 120,1 A 150 HP</v>
          </cell>
          <cell r="D2921" t="str">
            <v>H</v>
          </cell>
          <cell r="E2921">
            <v>222.96</v>
          </cell>
        </row>
        <row r="2922">
          <cell r="B2922" t="str">
            <v>202610</v>
          </cell>
          <cell r="C2922" t="str">
            <v>COM BOMBA SUBMERSA DE 150,1 A 180 HP</v>
          </cell>
          <cell r="D2922" t="str">
            <v>H</v>
          </cell>
          <cell r="E2922">
            <v>228.02</v>
          </cell>
        </row>
        <row r="2923">
          <cell r="B2923" t="str">
            <v>202611</v>
          </cell>
          <cell r="C2923" t="str">
            <v>COM BOMBA SUBMERSA DE 180,1 A 210 HP</v>
          </cell>
          <cell r="D2923" t="str">
            <v>H</v>
          </cell>
          <cell r="E2923">
            <v>234.3</v>
          </cell>
        </row>
        <row r="2924">
          <cell r="B2924" t="str">
            <v>202612</v>
          </cell>
          <cell r="C2924" t="str">
            <v>COM BOMBA SUBMERSA DE 210,1 A 250 HP</v>
          </cell>
          <cell r="D2924" t="str">
            <v>H</v>
          </cell>
          <cell r="E2924">
            <v>259.25</v>
          </cell>
        </row>
        <row r="2925">
          <cell r="B2925" t="str">
            <v>202613</v>
          </cell>
          <cell r="C2925" t="str">
            <v>COM BOMBA EIXO PROLONGADO ATE 500 HP - EQ. DE 301 A 1000 M</v>
          </cell>
          <cell r="D2925" t="str">
            <v>H</v>
          </cell>
          <cell r="E2925">
            <v>596.14</v>
          </cell>
        </row>
        <row r="2926">
          <cell r="B2926" t="str">
            <v>202614</v>
          </cell>
          <cell r="C2926" t="str">
            <v>COM BOMBA EIXO PROLONGADO ATE 500 HP - EQ. ACIMA DE 1001 M</v>
          </cell>
          <cell r="D2926" t="str">
            <v>H</v>
          </cell>
          <cell r="E2926">
            <v>679.35</v>
          </cell>
        </row>
        <row r="2928">
          <cell r="B2928" t="str">
            <v>202700</v>
          </cell>
          <cell r="C2928" t="str">
            <v>ENSAIOS DE VAZAO COM BOMBA</v>
          </cell>
        </row>
        <row r="2929">
          <cell r="B2929" t="str">
            <v>202701</v>
          </cell>
          <cell r="C2929" t="str">
            <v>SUBMERSA ATE 20 HP</v>
          </cell>
          <cell r="D2929" t="str">
            <v>H</v>
          </cell>
          <cell r="E2929">
            <v>109.47</v>
          </cell>
        </row>
        <row r="2930">
          <cell r="B2930" t="str">
            <v>202702</v>
          </cell>
          <cell r="C2930" t="str">
            <v>SUBMERSA DE  20,1 A  35 HP</v>
          </cell>
          <cell r="D2930" t="str">
            <v>H</v>
          </cell>
          <cell r="E2930">
            <v>145.75</v>
          </cell>
        </row>
        <row r="2931">
          <cell r="B2931" t="str">
            <v>202703</v>
          </cell>
          <cell r="C2931" t="str">
            <v>SUBMERSA DE  35,1 A  60 HP</v>
          </cell>
          <cell r="D2931" t="str">
            <v>H</v>
          </cell>
          <cell r="E2931">
            <v>184.05</v>
          </cell>
        </row>
        <row r="2932">
          <cell r="B2932" t="str">
            <v>202704</v>
          </cell>
          <cell r="C2932" t="str">
            <v>SUBMERSA DE  60,1 A  90 HP</v>
          </cell>
          <cell r="D2932" t="str">
            <v>H</v>
          </cell>
          <cell r="E2932">
            <v>214.15</v>
          </cell>
        </row>
        <row r="2933">
          <cell r="B2933" t="str">
            <v>202705</v>
          </cell>
          <cell r="C2933" t="str">
            <v>SUBMERSA DE  90,1 A 120 HP</v>
          </cell>
          <cell r="D2933" t="str">
            <v>H</v>
          </cell>
          <cell r="E2933">
            <v>217.06</v>
          </cell>
        </row>
        <row r="2934">
          <cell r="B2934" t="str">
            <v>202706</v>
          </cell>
          <cell r="C2934" t="str">
            <v>SUBMERSA DE 120,1 A 150 HP</v>
          </cell>
          <cell r="D2934" t="str">
            <v>H</v>
          </cell>
          <cell r="E2934">
            <v>222.96</v>
          </cell>
        </row>
        <row r="2935">
          <cell r="B2935" t="str">
            <v>202707</v>
          </cell>
          <cell r="C2935" t="str">
            <v>SUBMERSA DE 150,1 A 180 HP</v>
          </cell>
          <cell r="D2935" t="str">
            <v>H</v>
          </cell>
          <cell r="E2935">
            <v>228.02</v>
          </cell>
        </row>
        <row r="2936">
          <cell r="B2936" t="str">
            <v>202708</v>
          </cell>
          <cell r="C2936" t="str">
            <v>SUBMERSA DE 180,1 A 210 HP</v>
          </cell>
          <cell r="D2936" t="str">
            <v>H</v>
          </cell>
          <cell r="E2936">
            <v>234.3</v>
          </cell>
        </row>
        <row r="2937">
          <cell r="B2937" t="str">
            <v>202709</v>
          </cell>
          <cell r="C2937" t="str">
            <v>SUBMERSA DE 210,1 A 250 HP</v>
          </cell>
          <cell r="D2937" t="str">
            <v>H</v>
          </cell>
          <cell r="E2937">
            <v>259.25</v>
          </cell>
        </row>
        <row r="2938">
          <cell r="B2938" t="str">
            <v>202710</v>
          </cell>
          <cell r="C2938" t="str">
            <v>EIXO PROLONGADO ATE 500 HP - EQ. DE 301 A 1000 M</v>
          </cell>
          <cell r="D2938" t="str">
            <v>H</v>
          </cell>
          <cell r="E2938">
            <v>596.14</v>
          </cell>
        </row>
        <row r="2939">
          <cell r="B2939" t="str">
            <v>202711</v>
          </cell>
          <cell r="C2939" t="str">
            <v>EIXO PROLONGADO ATE 500 HP - EQ. ACIMA DE 1001 M</v>
          </cell>
          <cell r="D2939" t="str">
            <v>H</v>
          </cell>
          <cell r="E2939">
            <v>679.35</v>
          </cell>
        </row>
        <row r="2941">
          <cell r="B2941" t="str">
            <v>202800</v>
          </cell>
          <cell r="C2941" t="str">
            <v>PRODUTOS QUIMICOS</v>
          </cell>
        </row>
        <row r="2942">
          <cell r="B2942" t="str">
            <v>202801</v>
          </cell>
          <cell r="C2942" t="str">
            <v>DISPERSANTE (HEXAMETAFOSFATO DE SODIO, DISPERGEL OU SIMILAR)</v>
          </cell>
          <cell r="D2942" t="str">
            <v>KG</v>
          </cell>
          <cell r="E2942">
            <v>11.27</v>
          </cell>
        </row>
        <row r="2944">
          <cell r="B2944" t="str">
            <v>202900</v>
          </cell>
          <cell r="C2944" t="str">
            <v>FLUIDO</v>
          </cell>
        </row>
        <row r="2945">
          <cell r="B2945" t="str">
            <v>202901</v>
          </cell>
          <cell r="C2945" t="str">
            <v>PARA PERFURACAO (DMP 2000, S 1500 OU SIMILAR)</v>
          </cell>
          <cell r="D2945" t="str">
            <v>KG</v>
          </cell>
          <cell r="E2945">
            <v>29.26</v>
          </cell>
        </row>
        <row r="2947">
          <cell r="B2947" t="str">
            <v>203000</v>
          </cell>
          <cell r="C2947" t="str">
            <v>ENDOSCOPIA (PERFILAGEM OPTICA)</v>
          </cell>
        </row>
        <row r="2948">
          <cell r="B2948" t="str">
            <v>203001</v>
          </cell>
          <cell r="C2948" t="str">
            <v>PERFILAGEM OPTICA ATE 200 M DE PROFUNDIDADE</v>
          </cell>
          <cell r="D2948" t="str">
            <v>M</v>
          </cell>
          <cell r="E2948">
            <v>40.56</v>
          </cell>
        </row>
        <row r="2949">
          <cell r="B2949" t="str">
            <v>203002</v>
          </cell>
          <cell r="C2949" t="str">
            <v>PERFILAGEM OPTICA DE 201 A   400 M DE PROFUNDIDADE</v>
          </cell>
          <cell r="D2949" t="str">
            <v>M</v>
          </cell>
          <cell r="E2949">
            <v>27.59</v>
          </cell>
        </row>
        <row r="2950">
          <cell r="B2950" t="str">
            <v>203003</v>
          </cell>
          <cell r="C2950" t="str">
            <v>PERFILAGEM OPTICA DE 401 A   600 M DE PROFUNDIDADE</v>
          </cell>
          <cell r="D2950" t="str">
            <v>M</v>
          </cell>
          <cell r="E2950">
            <v>23.27</v>
          </cell>
        </row>
        <row r="2951">
          <cell r="B2951" t="str">
            <v>203004</v>
          </cell>
          <cell r="C2951" t="str">
            <v>PERFILAGEM OPTICA DE 601 A   800 M DE PROFUNDIDADE</v>
          </cell>
          <cell r="D2951" t="str">
            <v>M</v>
          </cell>
          <cell r="E2951">
            <v>21.12</v>
          </cell>
        </row>
        <row r="2952">
          <cell r="B2952" t="str">
            <v>203005</v>
          </cell>
          <cell r="C2952" t="str">
            <v>PERFILAGEM OPTICA DE 801 A 1.000 M DE PROFUNDIDADE</v>
          </cell>
          <cell r="D2952" t="str">
            <v>M</v>
          </cell>
          <cell r="E2952">
            <v>19.809999999999999</v>
          </cell>
        </row>
        <row r="2953">
          <cell r="B2953" t="str">
            <v>203006</v>
          </cell>
          <cell r="C2953" t="str">
            <v>PERFILAGEM OPTICA ACIMA DE 1.001 M DE PROFUNDIDADE</v>
          </cell>
          <cell r="D2953" t="str">
            <v>M</v>
          </cell>
          <cell r="E2953">
            <v>19.809999999999999</v>
          </cell>
        </row>
        <row r="2954">
          <cell r="B2954" t="str">
            <v>203007</v>
          </cell>
          <cell r="C2954" t="str">
            <v>TAXA DE TRANSPORTE</v>
          </cell>
          <cell r="D2954" t="str">
            <v>KM</v>
          </cell>
          <cell r="E2954">
            <v>3.04</v>
          </cell>
        </row>
        <row r="2956">
          <cell r="B2956" t="str">
            <v>204000</v>
          </cell>
          <cell r="C2956" t="str">
            <v>REVESTIMENTO - TUBO DE ACO LISO</v>
          </cell>
        </row>
        <row r="2957">
          <cell r="B2957" t="str">
            <v>204001</v>
          </cell>
          <cell r="C2957" t="str">
            <v>SCH.10, 147,36 KG/M:DIAM.762 MM(30 POL.) - EQ. DE 301 A 1000 M</v>
          </cell>
          <cell r="D2957" t="str">
            <v>M</v>
          </cell>
          <cell r="E2957">
            <v>1298.6199999999999</v>
          </cell>
        </row>
        <row r="2958">
          <cell r="B2958" t="str">
            <v>204002</v>
          </cell>
          <cell r="C2958" t="str">
            <v>SCH.10, 147,36 KG/M:DIAM.762 MM (30 POL.) - EQ. ACIMA DE 1001 M</v>
          </cell>
          <cell r="D2958" t="str">
            <v>M</v>
          </cell>
          <cell r="E2958">
            <v>1326.54</v>
          </cell>
        </row>
        <row r="2959">
          <cell r="B2959" t="str">
            <v>204003</v>
          </cell>
          <cell r="C2959" t="str">
            <v>SCH.10, 137,42 KG/M:DIAM.711 MM (28 POL.) - EQ. DE 301 A 1000 M</v>
          </cell>
          <cell r="D2959" t="str">
            <v>M</v>
          </cell>
          <cell r="E2959">
            <v>1217.04</v>
          </cell>
        </row>
        <row r="2960">
          <cell r="B2960" t="str">
            <v>204004</v>
          </cell>
          <cell r="C2960" t="str">
            <v>SCH.10, 137,42 KG/M:DIAM. 711 MM (28 POL.) - EQ. ACIMA DE 1001 M</v>
          </cell>
          <cell r="D2960" t="str">
            <v>M</v>
          </cell>
          <cell r="E2960">
            <v>1244.6500000000001</v>
          </cell>
        </row>
        <row r="2961">
          <cell r="B2961" t="str">
            <v>204005</v>
          </cell>
          <cell r="C2961" t="str">
            <v>SCH.10, 127,50 KG/M:DIAM. 660 MM (26 POL.) - EQ. DE 301 A 1000 M</v>
          </cell>
          <cell r="D2961" t="str">
            <v>M</v>
          </cell>
          <cell r="E2961">
            <v>1136.45</v>
          </cell>
        </row>
        <row r="2962">
          <cell r="B2962" t="str">
            <v>204006</v>
          </cell>
          <cell r="C2962" t="str">
            <v>SCH.10, 127,50 KG/M:DIAM. 660 MM (26 POL.) - EQ. ACIMA DE 1001 M</v>
          </cell>
          <cell r="D2962" t="str">
            <v>M</v>
          </cell>
          <cell r="E2962">
            <v>1163.6099999999999</v>
          </cell>
        </row>
        <row r="2963">
          <cell r="B2963" t="str">
            <v>204007</v>
          </cell>
          <cell r="C2963" t="str">
            <v>SCH.10, 94,45 KG/M:DIAM. 609 MM (24 POL.) - EQ. DE 301 A 1000 M</v>
          </cell>
          <cell r="D2963" t="str">
            <v>M</v>
          </cell>
          <cell r="E2963">
            <v>869.5</v>
          </cell>
        </row>
        <row r="2964">
          <cell r="B2964" t="str">
            <v>204008</v>
          </cell>
          <cell r="C2964" t="str">
            <v>SCH.10, 94,45 KG/M:DIAM.609 MM (24 POL.) - EQ. ACIMA DE 1001 M</v>
          </cell>
          <cell r="D2964" t="str">
            <v>M</v>
          </cell>
          <cell r="E2964">
            <v>896.31</v>
          </cell>
        </row>
        <row r="2965">
          <cell r="B2965" t="str">
            <v>204009</v>
          </cell>
          <cell r="C2965" t="str">
            <v>SCH.10, 86,50 KG/M:DIAM.560 MM (22 POL.) - EQ. DE 301 A 1000 M</v>
          </cell>
          <cell r="D2965" t="str">
            <v>M</v>
          </cell>
          <cell r="E2965">
            <v>803.5</v>
          </cell>
        </row>
        <row r="2966">
          <cell r="B2966" t="str">
            <v>204010</v>
          </cell>
          <cell r="C2966" t="str">
            <v>SCH.10, 86,50 KG/M:DIAM. 560 MM (22 POL.) - EQ. ACIMA DE 1001 M</v>
          </cell>
          <cell r="D2966" t="str">
            <v>M</v>
          </cell>
          <cell r="E2966">
            <v>829.9</v>
          </cell>
        </row>
        <row r="2967">
          <cell r="B2967" t="str">
            <v>204011</v>
          </cell>
          <cell r="C2967" t="str">
            <v>SCH.10, 78,54 KG/M:DIAM.508 MM (20 POL.) - EQ. ATE 300 M</v>
          </cell>
          <cell r="D2967" t="str">
            <v>M</v>
          </cell>
          <cell r="E2967">
            <v>665.41</v>
          </cell>
        </row>
        <row r="2968">
          <cell r="B2968" t="str">
            <v>204012</v>
          </cell>
          <cell r="C2968" t="str">
            <v>SCH.10, 78,54 KG/M:DIAM. 508 MM (20 POL.) - EQ. DE 301 A 1000 M</v>
          </cell>
          <cell r="D2968" t="str">
            <v>M</v>
          </cell>
          <cell r="E2968">
            <v>699.24</v>
          </cell>
        </row>
        <row r="2969">
          <cell r="B2969" t="str">
            <v>204013</v>
          </cell>
          <cell r="C2969" t="str">
            <v>SCH.10, 78,54 KG/M:DIAM. 508 MM (20 POL.) - EQ. ACIMA DE 1001 M</v>
          </cell>
          <cell r="D2969" t="str">
            <v>M</v>
          </cell>
          <cell r="E2969">
            <v>725.32</v>
          </cell>
        </row>
        <row r="2970">
          <cell r="B2970" t="str">
            <v>204014</v>
          </cell>
          <cell r="C2970" t="str">
            <v>SCH.20, 117,07 KG/M:DIAM. 508 MM (20 POL.) - EQ. ATE 300 M</v>
          </cell>
          <cell r="D2970" t="str">
            <v>M</v>
          </cell>
          <cell r="E2970">
            <v>1011.9</v>
          </cell>
        </row>
        <row r="2971">
          <cell r="B2971" t="str">
            <v>204015</v>
          </cell>
          <cell r="C2971" t="str">
            <v>SCH.20, 117,07 KG/M:DIAM. 508 MM (20 POL.) - EQ. DE 301 A 1000 M</v>
          </cell>
          <cell r="D2971" t="str">
            <v>M</v>
          </cell>
          <cell r="E2971">
            <v>1045.73</v>
          </cell>
        </row>
        <row r="2972">
          <cell r="B2972" t="str">
            <v>204016</v>
          </cell>
          <cell r="C2972" t="str">
            <v>SCH.20, 117,07 KG/M:DIAM. 508 MM (20 POL.) - EQ. ACIMA DE 1001 M</v>
          </cell>
          <cell r="D2972" t="str">
            <v>M</v>
          </cell>
          <cell r="E2972">
            <v>1071.82</v>
          </cell>
        </row>
        <row r="2973">
          <cell r="B2973" t="str">
            <v>204017</v>
          </cell>
          <cell r="C2973" t="str">
            <v>SCH.10, 70,59 KG/M:DIAM. 457 MM (18 POL.) - EQ. ATE 300 M</v>
          </cell>
          <cell r="D2973" t="str">
            <v>M</v>
          </cell>
          <cell r="E2973">
            <v>604.07000000000005</v>
          </cell>
        </row>
        <row r="2974">
          <cell r="B2974" t="str">
            <v>204018</v>
          </cell>
          <cell r="C2974" t="str">
            <v>SCH.10, 70,59 KG/M:DIAM. 457 MM (18 POL.) - EQ. DE 301 A 1000 M</v>
          </cell>
          <cell r="D2974" t="str">
            <v>M</v>
          </cell>
          <cell r="E2974">
            <v>637.45000000000005</v>
          </cell>
        </row>
        <row r="2975">
          <cell r="B2975" t="str">
            <v>204019</v>
          </cell>
          <cell r="C2975" t="str">
            <v>SCH.10, 70,59 KG/M:DIAM. 457 MM (18 POL.) - EQ. ACIMA DE 1001 M</v>
          </cell>
          <cell r="D2975" t="str">
            <v>M</v>
          </cell>
          <cell r="E2975">
            <v>663.21</v>
          </cell>
        </row>
        <row r="2976">
          <cell r="B2976" t="str">
            <v>204020</v>
          </cell>
          <cell r="C2976" t="str">
            <v>SCH.20, 87,79 KG/M:DIAM. 457 MM (18 POL.) - EQ. ATE 300 M</v>
          </cell>
          <cell r="D2976" t="str">
            <v>M</v>
          </cell>
          <cell r="E2976">
            <v>773.26</v>
          </cell>
        </row>
        <row r="2977">
          <cell r="B2977" t="str">
            <v>204021</v>
          </cell>
          <cell r="C2977" t="str">
            <v>SCH.20, 87,79 KG/M:DIAM. 457 MM (18 POL.) - EQ. DE 301 A 1000 M</v>
          </cell>
          <cell r="D2977" t="str">
            <v>M</v>
          </cell>
          <cell r="E2977">
            <v>806.64</v>
          </cell>
        </row>
        <row r="2978">
          <cell r="B2978" t="str">
            <v>204022</v>
          </cell>
          <cell r="C2978" t="str">
            <v>SCH.20, 87,79 KG/M:DIAM. 457 MM (18 POL.) - EQ. ACIMA DE 1001 M</v>
          </cell>
          <cell r="D2978" t="str">
            <v>M</v>
          </cell>
          <cell r="E2978">
            <v>832.4</v>
          </cell>
        </row>
        <row r="2979">
          <cell r="B2979" t="str">
            <v>204023</v>
          </cell>
          <cell r="C2979" t="str">
            <v>SCH.10, 62,63 KG/M:DIAM. 406 MM (16 POL.)</v>
          </cell>
          <cell r="D2979" t="str">
            <v>M</v>
          </cell>
          <cell r="E2979">
            <v>541.54</v>
          </cell>
        </row>
        <row r="2980">
          <cell r="B2980" t="str">
            <v>204024</v>
          </cell>
          <cell r="C2980" t="str">
            <v>SCH.20, 77,86 KG/M:DIAM. 406 MM (16 POL.)</v>
          </cell>
          <cell r="D2980" t="str">
            <v>M</v>
          </cell>
          <cell r="E2980">
            <v>691</v>
          </cell>
        </row>
        <row r="2981">
          <cell r="B2981" t="str">
            <v>204025</v>
          </cell>
          <cell r="C2981" t="str">
            <v>SCH.10, 54,68 KG/M:DIAM. 356 MM (14 POL.)</v>
          </cell>
          <cell r="D2981" t="str">
            <v>M</v>
          </cell>
          <cell r="E2981">
            <v>470.87</v>
          </cell>
        </row>
        <row r="2982">
          <cell r="B2982" t="str">
            <v>204026</v>
          </cell>
          <cell r="C2982" t="str">
            <v>SCH.20, 67,94 KG/M:DIAM. 356 MM (14 POL.)</v>
          </cell>
          <cell r="D2982" t="str">
            <v>M</v>
          </cell>
          <cell r="E2982">
            <v>600.92999999999995</v>
          </cell>
        </row>
        <row r="2983">
          <cell r="B2983" t="str">
            <v>204027</v>
          </cell>
          <cell r="C2983" t="str">
            <v>SCH.30, 81,28 KG/M:DIAM. 356 MM (14 POL.) - EQ. ATE 300 M</v>
          </cell>
          <cell r="D2983" t="str">
            <v>M</v>
          </cell>
          <cell r="E2983">
            <v>709.59</v>
          </cell>
        </row>
        <row r="2984">
          <cell r="B2984" t="str">
            <v>204028</v>
          </cell>
          <cell r="C2984" t="str">
            <v>SCH.30, 81,28 KG/M:DIAM. 356 MM (14 POL.) - EQ. DE 301 A 1000 M</v>
          </cell>
          <cell r="D2984" t="str">
            <v>M</v>
          </cell>
          <cell r="E2984">
            <v>736.84</v>
          </cell>
        </row>
        <row r="2985">
          <cell r="B2985" t="str">
            <v>204029</v>
          </cell>
          <cell r="C2985" t="str">
            <v>SCH.30, 81,28 KG/M:DIAM. 356 MM (14 POL.) - EQ. ACIMA DE 1001 M</v>
          </cell>
          <cell r="D2985" t="str">
            <v>M</v>
          </cell>
          <cell r="E2985">
            <v>757.88</v>
          </cell>
        </row>
        <row r="2986">
          <cell r="B2986" t="str">
            <v>204030</v>
          </cell>
          <cell r="C2986" t="str">
            <v>SCH.20, 49,72 KG/M:DIAM. 323 MM (12 3/4 POL.)</v>
          </cell>
          <cell r="D2986" t="str">
            <v>M</v>
          </cell>
          <cell r="E2986">
            <v>422.48</v>
          </cell>
        </row>
        <row r="2987">
          <cell r="B2987" t="str">
            <v>204031</v>
          </cell>
          <cell r="C2987" t="str">
            <v>SCH.30, 65,20 KG/M:DIAM. 323 MM (12 3/4 POL.)</v>
          </cell>
          <cell r="D2987" t="str">
            <v>M</v>
          </cell>
          <cell r="E2987">
            <v>561.26</v>
          </cell>
        </row>
        <row r="2988">
          <cell r="B2988" t="str">
            <v>204032</v>
          </cell>
          <cell r="C2988" t="str">
            <v>SCH.40, 79,74 KG/M:DIAM. 323 MM (12 3/4 POL.)</v>
          </cell>
          <cell r="D2988" t="str">
            <v>M</v>
          </cell>
          <cell r="E2988">
            <v>687.75</v>
          </cell>
        </row>
        <row r="2989">
          <cell r="B2989" t="str">
            <v>204033</v>
          </cell>
          <cell r="C2989" t="str">
            <v>37,57 KG/M: DIAM. 305 MM (12 POL.)</v>
          </cell>
          <cell r="D2989" t="str">
            <v>M</v>
          </cell>
          <cell r="E2989">
            <v>330.06</v>
          </cell>
        </row>
        <row r="2990">
          <cell r="B2990" t="str">
            <v>204034</v>
          </cell>
          <cell r="C2990" t="str">
            <v>31,59 KG/M:DIAM. 273 MM (10 3/4 POL.)</v>
          </cell>
          <cell r="D2990" t="str">
            <v>M</v>
          </cell>
          <cell r="E2990">
            <v>283.3</v>
          </cell>
        </row>
        <row r="2991">
          <cell r="B2991" t="str">
            <v>204035</v>
          </cell>
          <cell r="C2991" t="str">
            <v>SCH.20, 41,77 KG/M:DIAM. 273 MM (10 3/4 POL.)</v>
          </cell>
          <cell r="D2991" t="str">
            <v>M</v>
          </cell>
          <cell r="E2991">
            <v>363.43</v>
          </cell>
        </row>
        <row r="2992">
          <cell r="B2992" t="str">
            <v>204036</v>
          </cell>
          <cell r="C2992" t="str">
            <v>SCH.30, 51,00 KG/M:DIAM. 273 MM (10 3/4 POL.)</v>
          </cell>
          <cell r="D2992" t="str">
            <v>M</v>
          </cell>
          <cell r="E2992">
            <v>464.75</v>
          </cell>
        </row>
        <row r="2993">
          <cell r="B2993" t="str">
            <v>204037</v>
          </cell>
          <cell r="C2993" t="str">
            <v>SCH.40, 60,29 KG/M:DIAM. 273 MM (10 3/4 POL.)</v>
          </cell>
          <cell r="D2993" t="str">
            <v>M</v>
          </cell>
          <cell r="E2993">
            <v>541.76</v>
          </cell>
        </row>
        <row r="2994">
          <cell r="B2994" t="str">
            <v>204038</v>
          </cell>
          <cell r="C2994" t="str">
            <v>SCH.20, 33,31 KG/M, GALVANIZADO: DIAM. 203 MM (8 POL.)</v>
          </cell>
          <cell r="D2994" t="str">
            <v>M</v>
          </cell>
          <cell r="E2994">
            <v>350.92</v>
          </cell>
        </row>
        <row r="2995">
          <cell r="B2995" t="str">
            <v>204039</v>
          </cell>
          <cell r="C2995" t="str">
            <v>DIN 2440, 19,24 KG/M, GALVANIZADO : DIAM. 152 MM (6 POL.)</v>
          </cell>
          <cell r="D2995" t="str">
            <v>M</v>
          </cell>
          <cell r="E2995">
            <v>196.5</v>
          </cell>
        </row>
        <row r="2996">
          <cell r="B2996" t="str">
            <v>204040</v>
          </cell>
          <cell r="C2996" t="str">
            <v>DIN 2440, GALVANIZADO : DIAM. 38 MM (1 1/2 POL.)</v>
          </cell>
          <cell r="D2996" t="str">
            <v>M</v>
          </cell>
          <cell r="E2996">
            <v>29.72</v>
          </cell>
        </row>
        <row r="2997">
          <cell r="B2997" t="str">
            <v>204041</v>
          </cell>
          <cell r="C2997" t="str">
            <v>SCH.20, 49,72 KG/M, PRETO : DIAM. 305 MM (12 POL.)</v>
          </cell>
          <cell r="D2997" t="str">
            <v>M</v>
          </cell>
          <cell r="E2997">
            <v>421.51</v>
          </cell>
        </row>
        <row r="2998">
          <cell r="B2998" t="str">
            <v>204042</v>
          </cell>
          <cell r="C2998" t="str">
            <v>SCH.20, 41,77 KG/M, PRETO : DIAM. 254 MM (10 POL.)</v>
          </cell>
          <cell r="D2998" t="str">
            <v>M</v>
          </cell>
          <cell r="E2998">
            <v>362.46</v>
          </cell>
        </row>
        <row r="2999">
          <cell r="B2999" t="str">
            <v>204043</v>
          </cell>
          <cell r="C2999" t="str">
            <v>SCH.20, 33,31 KG/M, PRETO : DIAM. 203 MM (8 POL.)</v>
          </cell>
          <cell r="D2999" t="str">
            <v>M</v>
          </cell>
          <cell r="E2999">
            <v>299.88</v>
          </cell>
        </row>
        <row r="3000">
          <cell r="B3000" t="str">
            <v>204044</v>
          </cell>
          <cell r="C3000" t="str">
            <v>DIN 2440, 19,24 KG/M, PRETO : DIAM. 152 MM (6 POL.)</v>
          </cell>
          <cell r="D3000" t="str">
            <v>M</v>
          </cell>
          <cell r="E3000">
            <v>155.97999999999999</v>
          </cell>
        </row>
        <row r="3001">
          <cell r="B3001" t="str">
            <v>204045</v>
          </cell>
          <cell r="C3001" t="str">
            <v>DIN 2440, 1,69 KG/M, GALV.: DIAM. 19 MM (3/4 POL.)</v>
          </cell>
          <cell r="D3001" t="str">
            <v>M</v>
          </cell>
          <cell r="E3001">
            <v>19.149999999999999</v>
          </cell>
        </row>
        <row r="3003">
          <cell r="B3003" t="str">
            <v>204100</v>
          </cell>
          <cell r="C3003" t="str">
            <v>REVESTIMENTO - TUBOS DE ACO LISO API 5 A</v>
          </cell>
        </row>
        <row r="3004">
          <cell r="B3004" t="str">
            <v>204101</v>
          </cell>
          <cell r="C3004" t="str">
            <v>140,00 KG/M : DIAM. 508 MM (20") J OU K 55 - EQ. ATE 300 M</v>
          </cell>
          <cell r="D3004" t="str">
            <v>M</v>
          </cell>
          <cell r="E3004">
            <v>1710.64</v>
          </cell>
        </row>
        <row r="3005">
          <cell r="B3005" t="str">
            <v>204102</v>
          </cell>
          <cell r="C3005" t="str">
            <v>140,00 KG/M: DIAM. 508 MM (20") J OU K 55 - EQ. DE 301 A 1000 M</v>
          </cell>
          <cell r="D3005" t="str">
            <v>M</v>
          </cell>
          <cell r="E3005">
            <v>1744.48</v>
          </cell>
        </row>
        <row r="3006">
          <cell r="B3006" t="str">
            <v>204103</v>
          </cell>
          <cell r="C3006" t="str">
            <v>140,00 KG/M : DIAM. 508 MM (20") J OU K 55 - EQ. ACIMA DE 1001 M</v>
          </cell>
          <cell r="D3006" t="str">
            <v>M</v>
          </cell>
          <cell r="E3006">
            <v>1770.56</v>
          </cell>
        </row>
        <row r="3007">
          <cell r="B3007" t="str">
            <v>204104</v>
          </cell>
          <cell r="C3007" t="str">
            <v>158,64 KG/M : DIAM. 508 MM (20") J OU K 55 - EQ. ATE 300 M</v>
          </cell>
          <cell r="D3007" t="str">
            <v>M</v>
          </cell>
          <cell r="E3007">
            <v>1783.83</v>
          </cell>
        </row>
        <row r="3008">
          <cell r="B3008" t="str">
            <v>204105</v>
          </cell>
          <cell r="C3008" t="str">
            <v>158,64 KG/M : DIAM. 508 MM (20") J OU K 55 - EQ. DE 301 A 1000 M</v>
          </cell>
          <cell r="D3008" t="str">
            <v>M</v>
          </cell>
          <cell r="E3008">
            <v>1817.67</v>
          </cell>
        </row>
        <row r="3009">
          <cell r="B3009" t="str">
            <v>204106</v>
          </cell>
          <cell r="C3009" t="str">
            <v>158,64 KG/M : DIAM. 508 MM (20") J OU K 55 - EQ. ACIMA DE 1001 M</v>
          </cell>
          <cell r="D3009" t="str">
            <v>M</v>
          </cell>
          <cell r="E3009">
            <v>1843.75</v>
          </cell>
        </row>
        <row r="3010">
          <cell r="B3010" t="str">
            <v>204107</v>
          </cell>
          <cell r="C3010" t="str">
            <v>130,34 KG/M : DIAM. 473 MM (18 5/8") J OU K 55 - EQ. ATE 300 M</v>
          </cell>
          <cell r="D3010" t="str">
            <v>M</v>
          </cell>
          <cell r="E3010">
            <v>1477.03</v>
          </cell>
        </row>
        <row r="3011">
          <cell r="B3011" t="str">
            <v>204108</v>
          </cell>
          <cell r="C3011" t="str">
            <v>130,34 KG/M : DIAM. 473 MM (18 5/8") J OU K 55 - EQ. DE 301 A 1000 M</v>
          </cell>
          <cell r="D3011" t="str">
            <v>M</v>
          </cell>
          <cell r="E3011">
            <v>1510.85</v>
          </cell>
        </row>
        <row r="3012">
          <cell r="B3012" t="str">
            <v>204109</v>
          </cell>
          <cell r="C3012" t="str">
            <v>130,34 KG/M : DIAM. 473 MM (18 5/8") J OU K 55 - EQ. ACIMA DE 1001 M</v>
          </cell>
          <cell r="D3012" t="str">
            <v>M</v>
          </cell>
          <cell r="E3012">
            <v>1536.93</v>
          </cell>
        </row>
        <row r="3013">
          <cell r="B3013" t="str">
            <v>204110</v>
          </cell>
          <cell r="C3013" t="str">
            <v>96,82 KG/M : DIAM. 406 MM (16") H 40 - EQ. ATE 300 M</v>
          </cell>
          <cell r="D3013" t="str">
            <v>M</v>
          </cell>
          <cell r="E3013">
            <v>1050.44</v>
          </cell>
        </row>
        <row r="3014">
          <cell r="B3014" t="str">
            <v>204111</v>
          </cell>
          <cell r="C3014" t="str">
            <v>96,82 KG/M : DIAM. 406 MM (16") H 40 - EQ. DE 301 A 1000 M</v>
          </cell>
          <cell r="D3014" t="str">
            <v>M</v>
          </cell>
          <cell r="E3014">
            <v>1084.26</v>
          </cell>
        </row>
        <row r="3015">
          <cell r="B3015" t="str">
            <v>204112</v>
          </cell>
          <cell r="C3015" t="str">
            <v>96,82 KG/M : DIAM. 406 MM (16") H 40 - EQ. ACIMA DE 1001 M</v>
          </cell>
          <cell r="D3015" t="str">
            <v>M</v>
          </cell>
          <cell r="E3015">
            <v>1110.3499999999999</v>
          </cell>
        </row>
        <row r="3016">
          <cell r="B3016" t="str">
            <v>204113</v>
          </cell>
          <cell r="C3016" t="str">
            <v>111,71 KG/M : DIAM. 406 MM (16") J OU K 55 - EQ. ATE 300 M</v>
          </cell>
          <cell r="D3016" t="str">
            <v>M</v>
          </cell>
          <cell r="E3016">
            <v>1207.24</v>
          </cell>
        </row>
        <row r="3017">
          <cell r="B3017" t="str">
            <v>204114</v>
          </cell>
          <cell r="C3017" t="str">
            <v>111,71 KG/M: DIAM. 406 MM (16") J OU K 55 - EQ. DE 301 A 1000 M</v>
          </cell>
          <cell r="D3017" t="str">
            <v>M</v>
          </cell>
          <cell r="E3017">
            <v>1241.06</v>
          </cell>
        </row>
        <row r="3018">
          <cell r="B3018" t="str">
            <v>204115</v>
          </cell>
          <cell r="C3018" t="str">
            <v>111,71 KG/M : DIAM. 406 MM (16") J OU K 55 - EQ. ACIMA DE 1001 M</v>
          </cell>
          <cell r="D3018" t="str">
            <v>M</v>
          </cell>
          <cell r="E3018">
            <v>1267.1400000000001</v>
          </cell>
        </row>
        <row r="3019">
          <cell r="B3019" t="str">
            <v>204116</v>
          </cell>
          <cell r="C3019" t="str">
            <v>125,12 KG/M : DIAM. 406 MM (16") J OU K 55 - EQ. ATE 300 M</v>
          </cell>
          <cell r="D3019" t="str">
            <v>M</v>
          </cell>
          <cell r="E3019">
            <v>1341.01</v>
          </cell>
        </row>
        <row r="3020">
          <cell r="B3020" t="str">
            <v>204117</v>
          </cell>
          <cell r="C3020" t="str">
            <v>125,12 KG/M : DIAM. 406 MM (16") J OU K 55 - EQ. DE 301 A 1000 M</v>
          </cell>
          <cell r="D3020" t="str">
            <v>M</v>
          </cell>
          <cell r="E3020">
            <v>1374.83</v>
          </cell>
        </row>
        <row r="3021">
          <cell r="B3021" t="str">
            <v>204118</v>
          </cell>
          <cell r="C3021" t="str">
            <v>125,12 KG/M : DIAM. 406 MM (16") J OU K 55 - EQ. ACIMA DE 1001 M</v>
          </cell>
          <cell r="D3021" t="str">
            <v>M</v>
          </cell>
          <cell r="E3021">
            <v>1400.91</v>
          </cell>
        </row>
        <row r="3022">
          <cell r="B3022" t="str">
            <v>204119</v>
          </cell>
          <cell r="C3022" t="str">
            <v>81,18 KG/M : DIAM. 340 MM (13 3/8") J OU K 55 - EQ. ATE 300 M</v>
          </cell>
          <cell r="D3022" t="str">
            <v>M</v>
          </cell>
          <cell r="E3022">
            <v>820.37</v>
          </cell>
        </row>
        <row r="3023">
          <cell r="B3023" t="str">
            <v>204120</v>
          </cell>
          <cell r="C3023" t="str">
            <v>81,18 KG/M : DIAM. 340 MM (13 3/8") J OU K 55 - EQ. DE 301 A 1000 M</v>
          </cell>
          <cell r="D3023" t="str">
            <v>M</v>
          </cell>
          <cell r="E3023">
            <v>847.62</v>
          </cell>
        </row>
        <row r="3024">
          <cell r="B3024" t="str">
            <v>204121</v>
          </cell>
          <cell r="C3024" t="str">
            <v>81,18 KG/M : DIAM. 340 MM (13 3/8") J OU K 55 - EQ. ACIMA DE 1001 M</v>
          </cell>
          <cell r="D3024" t="str">
            <v>M</v>
          </cell>
          <cell r="E3024">
            <v>868.66</v>
          </cell>
        </row>
        <row r="3025">
          <cell r="B3025" t="str">
            <v>204122</v>
          </cell>
          <cell r="C3025" t="str">
            <v>90,86 KG/M : DIAM. 340 MM (13 3/8") J OU K 55 - EQ. ATE 300 M</v>
          </cell>
          <cell r="D3025" t="str">
            <v>M</v>
          </cell>
          <cell r="E3025">
            <v>909.62</v>
          </cell>
        </row>
        <row r="3026">
          <cell r="B3026" t="str">
            <v>204123</v>
          </cell>
          <cell r="C3026" t="str">
            <v>90,86 KG/M : DIAM. 340 MM (13 3/8") J OU K 55 - EQ. DE 301 A 1000 M</v>
          </cell>
          <cell r="D3026" t="str">
            <v>M</v>
          </cell>
          <cell r="E3026">
            <v>936.87</v>
          </cell>
        </row>
        <row r="3027">
          <cell r="B3027" t="str">
            <v>204124</v>
          </cell>
          <cell r="C3027" t="str">
            <v>90,86 KG/M : DIAM. 340 MM (13 3/8") J OU K 55 - EQ. ACIMA DE 1001 M</v>
          </cell>
          <cell r="D3027" t="str">
            <v>M</v>
          </cell>
          <cell r="E3027">
            <v>957.91</v>
          </cell>
        </row>
        <row r="3028">
          <cell r="B3028" t="str">
            <v>204125</v>
          </cell>
          <cell r="C3028" t="str">
            <v>101,29 KG/M : DIAM. 340 MM (13 3/8") J OU K 55 - EQ. ATE 300 M</v>
          </cell>
          <cell r="D3028" t="str">
            <v>M</v>
          </cell>
          <cell r="E3028">
            <v>1005.81</v>
          </cell>
        </row>
        <row r="3029">
          <cell r="B3029" t="str">
            <v>204126</v>
          </cell>
          <cell r="C3029" t="str">
            <v>101,29 KG/M : DIAM. 340 MM (13 3/8") J OU K 55 - EQ. DE 301 A 1000 M</v>
          </cell>
          <cell r="D3029" t="str">
            <v>M</v>
          </cell>
          <cell r="E3029">
            <v>1033.06</v>
          </cell>
        </row>
        <row r="3030">
          <cell r="B3030" t="str">
            <v>204127</v>
          </cell>
          <cell r="C3030" t="str">
            <v>101,29 KG/M : DIAM. 340 MM (13 3/8") J OU K 55 - EQ. ACIMA DE 1001 M</v>
          </cell>
          <cell r="D3030" t="str">
            <v>M</v>
          </cell>
          <cell r="E3030">
            <v>1054.0999999999999</v>
          </cell>
        </row>
        <row r="3031">
          <cell r="B3031" t="str">
            <v>204128</v>
          </cell>
          <cell r="C3031" t="str">
            <v>60,32 KG/M : DIAM. 273 MM (10 3/4") J OU K 55 - EQ. ATE 300 M</v>
          </cell>
          <cell r="D3031" t="str">
            <v>M</v>
          </cell>
          <cell r="E3031">
            <v>588.32000000000005</v>
          </cell>
        </row>
        <row r="3032">
          <cell r="B3032" t="str">
            <v>204129</v>
          </cell>
          <cell r="C3032" t="str">
            <v>60,32 KG/M : DIAM. 273 MM (10 3/4") J OU K 55 - EQ. DE 301 A 1000 M</v>
          </cell>
          <cell r="D3032" t="str">
            <v>M</v>
          </cell>
          <cell r="E3032">
            <v>611.85</v>
          </cell>
        </row>
        <row r="3033">
          <cell r="B3033" t="str">
            <v>204130</v>
          </cell>
          <cell r="C3033" t="str">
            <v>60,32 KG/M : DIAM. 273 MM (10 3/4") J OU K 55 - EQ. ACIMA DE 1001 M</v>
          </cell>
          <cell r="D3033" t="str">
            <v>M</v>
          </cell>
          <cell r="E3033">
            <v>629.96</v>
          </cell>
        </row>
        <row r="3034">
          <cell r="B3034" t="str">
            <v>204131</v>
          </cell>
          <cell r="C3034" t="str">
            <v>67,66 KG/M : DIAM. 273 MM (10 3/4") J OU K 55 - EQ. ATE 300 M</v>
          </cell>
          <cell r="D3034" t="str">
            <v>M</v>
          </cell>
          <cell r="E3034">
            <v>652.52</v>
          </cell>
        </row>
        <row r="3035">
          <cell r="B3035" t="str">
            <v>204132</v>
          </cell>
          <cell r="C3035" t="str">
            <v>67,66 KG/M : DIAM. 273 MM (10 3/4") J OU K 55 - EQ. DE 301 A 1000 M</v>
          </cell>
          <cell r="D3035" t="str">
            <v>M</v>
          </cell>
          <cell r="E3035">
            <v>676.05</v>
          </cell>
        </row>
        <row r="3036">
          <cell r="B3036" t="str">
            <v>204133</v>
          </cell>
          <cell r="C3036" t="str">
            <v>67,66 KG/M : DIAM. 273 MM (10 3/4") J OU K 55 - EQ. ACIMA DE 1001 M</v>
          </cell>
          <cell r="D3036" t="str">
            <v>M</v>
          </cell>
          <cell r="E3036">
            <v>694.16</v>
          </cell>
        </row>
        <row r="3037">
          <cell r="B3037" t="str">
            <v>204134</v>
          </cell>
          <cell r="C3037" t="str">
            <v>75,96 KG/M : DIAM. 273 MM (10 3/4") J OU K 55 - EQ. ATE 300 M</v>
          </cell>
          <cell r="D3037" t="str">
            <v>M</v>
          </cell>
          <cell r="E3037">
            <v>725.1</v>
          </cell>
        </row>
        <row r="3038">
          <cell r="B3038" t="str">
            <v>204135</v>
          </cell>
          <cell r="C3038" t="str">
            <v>75,96 KG/M : DIAM. 273 MM (10 3/4") J OU K 55 - EQ. DE 301 A 1000 M</v>
          </cell>
          <cell r="D3038" t="str">
            <v>M</v>
          </cell>
          <cell r="E3038">
            <v>748.63</v>
          </cell>
        </row>
        <row r="3039">
          <cell r="B3039" t="str">
            <v>204136</v>
          </cell>
          <cell r="C3039" t="str">
            <v>75,96 KG/M : DIAM. 273 MM (10 3/4") J OU K 55 - EQ. ACIMA DE 1001 M</v>
          </cell>
          <cell r="D3039" t="str">
            <v>M</v>
          </cell>
          <cell r="E3039">
            <v>766.74</v>
          </cell>
        </row>
        <row r="3040">
          <cell r="B3040" t="str">
            <v>204137</v>
          </cell>
          <cell r="C3040" t="str">
            <v>48,11 KG/M : DIAM. 244 MM (9 5/8") H 40 - EQ. ATE 300 M</v>
          </cell>
          <cell r="D3040" t="str">
            <v>M</v>
          </cell>
          <cell r="E3040">
            <v>473.98</v>
          </cell>
        </row>
        <row r="3041">
          <cell r="B3041" t="str">
            <v>204138</v>
          </cell>
          <cell r="C3041" t="str">
            <v>48,11 KG/M : DIAM. 244 MM (9 5/8") H 40 - EQ. DE 301 A 1000 M</v>
          </cell>
          <cell r="D3041" t="str">
            <v>M</v>
          </cell>
          <cell r="E3041">
            <v>494.44</v>
          </cell>
        </row>
        <row r="3042">
          <cell r="B3042" t="str">
            <v>204139</v>
          </cell>
          <cell r="C3042" t="str">
            <v>48,11 KG/M : DIAM. 244 MM (9 5/8") H 40 - EQ. ACIMA DE 1001 M</v>
          </cell>
          <cell r="D3042" t="str">
            <v>M</v>
          </cell>
          <cell r="E3042">
            <v>510.2</v>
          </cell>
        </row>
        <row r="3043">
          <cell r="B3043" t="str">
            <v>204140</v>
          </cell>
          <cell r="C3043" t="str">
            <v>53,62 KG/M : DIAM. 244 MM (9 5/8") J OU K 55 - EQ. ATE 300 M</v>
          </cell>
          <cell r="D3043" t="str">
            <v>M</v>
          </cell>
          <cell r="E3043">
            <v>522.16999999999996</v>
          </cell>
        </row>
        <row r="3044">
          <cell r="B3044" t="str">
            <v>204141</v>
          </cell>
          <cell r="C3044" t="str">
            <v>53,62 KG/M : DIAM. 244 MM (9 5/8") J OU K 55 - EQ. DE 301 A 1000 M</v>
          </cell>
          <cell r="D3044" t="str">
            <v>M</v>
          </cell>
          <cell r="E3044">
            <v>542.62</v>
          </cell>
        </row>
        <row r="3045">
          <cell r="B3045" t="str">
            <v>204142</v>
          </cell>
          <cell r="C3045" t="str">
            <v>53,62 KG/M : DIAM. 244 MM (9 5/8") J OU K 55 - EQ. ACIMA DE 1001 M</v>
          </cell>
          <cell r="D3045" t="str">
            <v>M</v>
          </cell>
          <cell r="E3045">
            <v>558.38</v>
          </cell>
        </row>
        <row r="3046">
          <cell r="B3046" t="str">
            <v>204143</v>
          </cell>
          <cell r="C3046" t="str">
            <v>59,68 KG/M : DIAM. 244 MM (9 5/8") J OU K 55 - EQ. ATE 300 M</v>
          </cell>
          <cell r="D3046" t="str">
            <v>M</v>
          </cell>
          <cell r="E3046">
            <v>575.15</v>
          </cell>
        </row>
        <row r="3047">
          <cell r="B3047" t="str">
            <v>204144</v>
          </cell>
          <cell r="C3047" t="str">
            <v>59,68 KG/M : DIAM. 244 MM (9 5/8") J OU K 55 - EQ. DE 301 A 1000 M</v>
          </cell>
          <cell r="D3047" t="str">
            <v>M</v>
          </cell>
          <cell r="E3047">
            <v>595.61</v>
          </cell>
        </row>
        <row r="3048">
          <cell r="B3048" t="str">
            <v>204145</v>
          </cell>
          <cell r="C3048" t="str">
            <v>59,68 KG/M : DIAM. 244 MM (9 5/8") J OU K 55 - EQ. ACIMA DE 1001 M</v>
          </cell>
          <cell r="D3048" t="str">
            <v>M</v>
          </cell>
          <cell r="E3048">
            <v>611.37</v>
          </cell>
        </row>
        <row r="3049">
          <cell r="B3049" t="str">
            <v>204146</v>
          </cell>
          <cell r="C3049" t="str">
            <v>35,75 KG/M : DIAM. 219 MM (8 5/8") J OU K 55</v>
          </cell>
          <cell r="D3049" t="str">
            <v>M</v>
          </cell>
          <cell r="E3049">
            <v>364.61</v>
          </cell>
        </row>
        <row r="3050">
          <cell r="B3050" t="str">
            <v>204147</v>
          </cell>
          <cell r="C3050" t="str">
            <v>47,66 KG/M : DIAM. 219 MM (8 5/8") J OU K 55 - EQ. DE 301 A 1000 M</v>
          </cell>
          <cell r="D3050" t="str">
            <v>M</v>
          </cell>
          <cell r="E3050">
            <v>489.24</v>
          </cell>
        </row>
        <row r="3051">
          <cell r="B3051" t="str">
            <v>204148</v>
          </cell>
          <cell r="C3051" t="str">
            <v>47,66 KG/M : DIAM. 219 MM (8 5/8") J OU K 55 - EQ. ACIMA DE 1001 M</v>
          </cell>
          <cell r="D3051" t="str">
            <v>M</v>
          </cell>
          <cell r="E3051">
            <v>505</v>
          </cell>
        </row>
        <row r="3052">
          <cell r="B3052" t="str">
            <v>204149</v>
          </cell>
          <cell r="C3052" t="str">
            <v>53,62 KG/M : DIAM. 219 MM (8 5/8") J OU K 55 - EQ.DE 301 A 1000 M</v>
          </cell>
          <cell r="D3052" t="str">
            <v>M</v>
          </cell>
          <cell r="E3052">
            <v>541.36</v>
          </cell>
        </row>
        <row r="3053">
          <cell r="B3053" t="str">
            <v>204150</v>
          </cell>
          <cell r="C3053" t="str">
            <v>53,62 KG/M : DIAM. 219 MM (8 5/8") J OU K 55 - EQ. ACIMA DE 1001 M</v>
          </cell>
          <cell r="D3053" t="str">
            <v>M</v>
          </cell>
          <cell r="E3053">
            <v>557.12</v>
          </cell>
        </row>
        <row r="3054">
          <cell r="B3054" t="str">
            <v>204151</v>
          </cell>
          <cell r="C3054" t="str">
            <v>29,79 KG/M : DIAM. 168 MM (6 5/8") J OU K 55</v>
          </cell>
          <cell r="D3054" t="str">
            <v>M</v>
          </cell>
          <cell r="E3054">
            <v>307.33999999999997</v>
          </cell>
        </row>
        <row r="3055">
          <cell r="B3055" t="str">
            <v>204152</v>
          </cell>
          <cell r="C3055" t="str">
            <v>35,75 KG/M : DIAM. 168 MM (6 5/8") J OU K 55 - EQ. DE 301 A 1000 M</v>
          </cell>
          <cell r="D3055" t="str">
            <v>M</v>
          </cell>
          <cell r="E3055">
            <v>379.92</v>
          </cell>
        </row>
        <row r="3056">
          <cell r="B3056" t="str">
            <v>204153</v>
          </cell>
          <cell r="C3056" t="str">
            <v>35,75 KG/M : DIAM. 168 MM (6 5/8") J OU K 55 - EQ. ACIMA DE 1001 M</v>
          </cell>
          <cell r="D3056" t="str">
            <v>M</v>
          </cell>
          <cell r="E3056">
            <v>395.7</v>
          </cell>
        </row>
        <row r="3058">
          <cell r="B3058" t="str">
            <v>210000</v>
          </cell>
          <cell r="C3058" t="str">
            <v>SERVICOS ESPECIAIS</v>
          </cell>
        </row>
        <row r="3059">
          <cell r="B3059" t="str">
            <v>210100</v>
          </cell>
          <cell r="C3059" t="str">
            <v>PESQUISA E DETECCAO</v>
          </cell>
        </row>
        <row r="3060">
          <cell r="B3060" t="str">
            <v>210101</v>
          </cell>
          <cell r="C3060" t="str">
            <v>PESQUISA DE INTERFERENCIAS</v>
          </cell>
          <cell r="D3060" t="str">
            <v>M3</v>
          </cell>
          <cell r="E3060">
            <v>26.69</v>
          </cell>
        </row>
        <row r="3061">
          <cell r="B3061" t="str">
            <v>210102</v>
          </cell>
          <cell r="C3061" t="str">
            <v>PESQUISA DE VAZAMENTOS INVISIVEIS DE REDE DE AGUA E RAMAL</v>
          </cell>
          <cell r="D3061" t="str">
            <v>KM</v>
          </cell>
          <cell r="E3061">
            <v>426.73</v>
          </cell>
        </row>
        <row r="3062">
          <cell r="B3062" t="str">
            <v>210103</v>
          </cell>
          <cell r="C3062" t="str">
            <v>DETECCAO ELETROMAGNETICA DE REDE DE AGUA</v>
          </cell>
          <cell r="D3062" t="str">
            <v>M</v>
          </cell>
          <cell r="E3062">
            <v>1.52</v>
          </cell>
        </row>
        <row r="3063">
          <cell r="B3063" t="str">
            <v>210104</v>
          </cell>
          <cell r="C3063" t="str">
            <v>DETECCAO ELETROMAGNETICA DE PECAS DE AGUA</v>
          </cell>
          <cell r="D3063" t="str">
            <v>UN</v>
          </cell>
          <cell r="E3063">
            <v>57.52</v>
          </cell>
        </row>
        <row r="3064">
          <cell r="B3064" t="str">
            <v>210105</v>
          </cell>
          <cell r="C3064" t="str">
            <v>DETECCAO PELO METODO DE SONDAGEM COM VARAS METALICAS EM REDES DE AGUA</v>
          </cell>
          <cell r="D3064" t="str">
            <v>M</v>
          </cell>
          <cell r="E3064">
            <v>1.52</v>
          </cell>
        </row>
        <row r="3065">
          <cell r="B3065" t="str">
            <v>210106</v>
          </cell>
          <cell r="C3065" t="str">
            <v>SONDAGEM DE REDES E PECAS LOCALIZADAS (CAVAS) COM PAVIMENTACAO</v>
          </cell>
          <cell r="D3065" t="str">
            <v>UN</v>
          </cell>
          <cell r="E3065">
            <v>199.19</v>
          </cell>
        </row>
        <row r="3066">
          <cell r="B3066" t="str">
            <v>210107</v>
          </cell>
          <cell r="C3066" t="str">
            <v>SONDAGEM DE REDES E PECAS LOCALIZADAS (CAVAS) SEM PAVIMENTACAO</v>
          </cell>
          <cell r="D3066" t="str">
            <v>UN</v>
          </cell>
          <cell r="E3066">
            <v>168.11</v>
          </cell>
        </row>
        <row r="3067">
          <cell r="B3067" t="str">
            <v>210110</v>
          </cell>
          <cell r="C3067" t="str">
            <v>DESCOBRIMENTO E NIVELAMENTO DE PV,PI,TL</v>
          </cell>
          <cell r="D3067" t="str">
            <v>UN</v>
          </cell>
          <cell r="E3067">
            <v>173.84</v>
          </cell>
        </row>
        <row r="3069">
          <cell r="B3069" t="str">
            <v>210600</v>
          </cell>
          <cell r="C3069" t="str">
            <v>LEVANTAMENTO E RECOMPOSICAO DE SUPERFICIE</v>
          </cell>
        </row>
        <row r="3070">
          <cell r="B3070" t="str">
            <v>210601</v>
          </cell>
          <cell r="C3070" t="str">
            <v>REMOCAO DE ENTULHO RETIRADO DE VALA, QUALQUER DISTANCIA</v>
          </cell>
          <cell r="D3070" t="str">
            <v>M2</v>
          </cell>
          <cell r="E3070">
            <v>23.14</v>
          </cell>
        </row>
        <row r="3071">
          <cell r="B3071" t="str">
            <v>210602</v>
          </cell>
          <cell r="C3071" t="str">
            <v>MOBILIZACAO DE EQUIPE PARA LEVANTAMENTO E REPOSICAO DE PAVIMENTO</v>
          </cell>
          <cell r="D3071" t="str">
            <v>M2</v>
          </cell>
          <cell r="E3071">
            <v>9.0500000000000007</v>
          </cell>
        </row>
        <row r="3073">
          <cell r="B3073" t="str">
            <v>210700</v>
          </cell>
          <cell r="C3073" t="str">
            <v>SERVICOS DE CONSERVACAO DE AREAS</v>
          </cell>
        </row>
        <row r="3074">
          <cell r="B3074" t="str">
            <v>210701</v>
          </cell>
          <cell r="C3074" t="str">
            <v>CONSERV. DE AREAS VERDES(CAPINA C/REMOCAO VEGET. DIVERSA EXTERMINIO PRAGAS EM CAMINHOS E/OU FAIXA)</v>
          </cell>
          <cell r="D3074" t="str">
            <v>M2</v>
          </cell>
          <cell r="E3074">
            <v>0.19</v>
          </cell>
        </row>
        <row r="3075">
          <cell r="B3075" t="str">
            <v>210703</v>
          </cell>
          <cell r="C3075" t="str">
            <v>LIMPEZA DE CANALETAS DE DRENAGEM SUPERFICIAL</v>
          </cell>
          <cell r="D3075" t="str">
            <v>M</v>
          </cell>
          <cell r="E3075">
            <v>0.34</v>
          </cell>
        </row>
        <row r="3076">
          <cell r="B3076" t="str">
            <v>210704</v>
          </cell>
          <cell r="C3076" t="str">
            <v>IRRIGACAO DE AREA GRAMADA COM CAMINHAO IRRIGADEIRA</v>
          </cell>
          <cell r="D3076" t="str">
            <v>M2</v>
          </cell>
          <cell r="E3076">
            <v>0.06</v>
          </cell>
        </row>
        <row r="3077">
          <cell r="B3077" t="str">
            <v>210705</v>
          </cell>
          <cell r="C3077" t="str">
            <v>LIMPEZA DE CAIXA DE PASSAGEM OU BUEIRO</v>
          </cell>
          <cell r="D3077" t="str">
            <v>UN</v>
          </cell>
          <cell r="E3077">
            <v>11.73</v>
          </cell>
        </row>
        <row r="3078">
          <cell r="B3078" t="str">
            <v>210706</v>
          </cell>
          <cell r="C3078" t="str">
            <v>ALTEAMENTO DO FECHAMENTO DE DIVISA COM 3 FIOS DE  ARAME FARPADO</v>
          </cell>
          <cell r="D3078" t="str">
            <v>M</v>
          </cell>
          <cell r="E3078">
            <v>8.0399999999999991</v>
          </cell>
        </row>
        <row r="3079">
          <cell r="B3079" t="str">
            <v>210707</v>
          </cell>
          <cell r="C3079" t="str">
            <v>CONSERVACAO DE FAIXAS DE CIRCULACAO DE 1,00 M JUNTO  AS DIVISAS - ROCAGEM COM REMOCAO DA VEGETACAO</v>
          </cell>
          <cell r="D3079" t="str">
            <v>M</v>
          </cell>
          <cell r="E3079">
            <v>0.14000000000000001</v>
          </cell>
        </row>
        <row r="3080">
          <cell r="B3080" t="str">
            <v>210708</v>
          </cell>
          <cell r="C3080" t="str">
            <v>CONSERVACAO DE FAIXAS DE CIRCULACAO - PINTURA DOS MARCOS COM LATEX E NUMERACAO COM TINTA A OLEO</v>
          </cell>
          <cell r="D3080" t="str">
            <v>UN</v>
          </cell>
          <cell r="E3080">
            <v>8.33</v>
          </cell>
        </row>
        <row r="3081">
          <cell r="B3081" t="str">
            <v>210709</v>
          </cell>
          <cell r="C3081" t="str">
            <v>CONSERVACAO DE FAIXAS DE CIRCULACAO-PINTURA DOS MARCOS E NUMERACAO COM TINTA A OLEO</v>
          </cell>
          <cell r="D3081" t="str">
            <v>UN</v>
          </cell>
          <cell r="E3081">
            <v>12.28</v>
          </cell>
        </row>
        <row r="3082">
          <cell r="B3082" t="str">
            <v>210710</v>
          </cell>
          <cell r="C3082" t="str">
            <v>CONSERVACAO DE FAIXAS DE CIRCULACAO-REPOSICAO DE MARCOS</v>
          </cell>
          <cell r="D3082" t="str">
            <v>UN</v>
          </cell>
          <cell r="E3082">
            <v>14.12</v>
          </cell>
        </row>
        <row r="3083">
          <cell r="B3083" t="str">
            <v>210711</v>
          </cell>
          <cell r="C3083" t="str">
            <v>CONSERVACAO DE FAIXAS DE CIRCULACAO-REPOSICAO DE  FIOS ARREBENTADOS OU ARRANCADOS</v>
          </cell>
          <cell r="D3083" t="str">
            <v>M</v>
          </cell>
          <cell r="E3083">
            <v>0.79</v>
          </cell>
        </row>
        <row r="3084">
          <cell r="B3084" t="str">
            <v>210712</v>
          </cell>
          <cell r="C3084" t="str">
            <v>CONSERVACAO DE FAIXAS DE CIRCULACAO-REPOSICAO DE MOUROES DE CONCRETO</v>
          </cell>
          <cell r="D3084" t="str">
            <v>UN</v>
          </cell>
          <cell r="E3084">
            <v>67.55</v>
          </cell>
        </row>
        <row r="3085">
          <cell r="B3085" t="str">
            <v>210715</v>
          </cell>
          <cell r="C3085" t="str">
            <v>CONSERVACAO DE AREAS VERDES - CORTES E MANUTENCAO DO GRAMADO EM AREAS PLANAS</v>
          </cell>
          <cell r="D3085" t="str">
            <v>M2</v>
          </cell>
          <cell r="E3085">
            <v>0.25</v>
          </cell>
        </row>
        <row r="3086">
          <cell r="B3086" t="str">
            <v>210716</v>
          </cell>
          <cell r="C3086" t="str">
            <v>CONSERVACAO DE AREAS VERDES - CORTE E MANUTENCAO DO GRAMADO EM TALUDES</v>
          </cell>
          <cell r="D3086" t="str">
            <v>M2</v>
          </cell>
          <cell r="E3086">
            <v>0.3</v>
          </cell>
        </row>
        <row r="3087">
          <cell r="B3087" t="str">
            <v>210717</v>
          </cell>
          <cell r="C3087" t="str">
            <v>CONSERVACAO DE AREAS VERDES-ROCAGEM SEM REMOCAO VEGET.DIVERSAS EXTERM. PRAGAS EM FAIXAS DE ADUTORAS</v>
          </cell>
          <cell r="D3087" t="str">
            <v>M2</v>
          </cell>
          <cell r="E3087">
            <v>0.13</v>
          </cell>
        </row>
        <row r="3088">
          <cell r="B3088" t="str">
            <v>210718</v>
          </cell>
          <cell r="C3088" t="str">
            <v>CONSERVACAO DE AREAS VERDES-ROCAGEM COM REMOCAO VEGET.DIVER.EXTERM.PRAGAS FAIXAS ESTR.MARGEM/CANAIS</v>
          </cell>
          <cell r="D3088" t="str">
            <v>M</v>
          </cell>
          <cell r="E3088">
            <v>0.63</v>
          </cell>
        </row>
        <row r="3089">
          <cell r="B3089" t="str">
            <v>210719</v>
          </cell>
          <cell r="C3089" t="str">
            <v>CONSERVACAO DE AREAS VERDES-ROCAGEM E APLICACAO DE HERBICIDA NA VEGETACAO DE PATIOS EMPEDRADOS</v>
          </cell>
          <cell r="D3089" t="str">
            <v>M2</v>
          </cell>
          <cell r="E3089">
            <v>1.47</v>
          </cell>
        </row>
        <row r="3090">
          <cell r="B3090" t="str">
            <v>210720</v>
          </cell>
          <cell r="C3090" t="str">
            <v>CONSERVACAO DE AREAS VERDES-LIMPEZA DE TALUDES PROTEGIDOS COM ENROCAMENTO</v>
          </cell>
          <cell r="D3090" t="str">
            <v>M2</v>
          </cell>
          <cell r="E3090">
            <v>0.43</v>
          </cell>
        </row>
        <row r="3091">
          <cell r="B3091" t="str">
            <v>210721</v>
          </cell>
          <cell r="C3091" t="str">
            <v>CONSERVACAO DE AREAS VERDES-RECOBRIMENTO DE AREA  GRAMADA COM TERRA VEGETAL E ADUBACAO</v>
          </cell>
          <cell r="D3091" t="str">
            <v>M2</v>
          </cell>
          <cell r="E3091">
            <v>1.96</v>
          </cell>
        </row>
        <row r="3092">
          <cell r="B3092" t="str">
            <v>210723</v>
          </cell>
          <cell r="C3092" t="str">
            <v>COLOCACAO ARAME FARPADO EM MOUROES EXISTENTES - 11 FIOS</v>
          </cell>
          <cell r="D3092" t="str">
            <v>M</v>
          </cell>
          <cell r="E3092">
            <v>7.26</v>
          </cell>
        </row>
        <row r="3093">
          <cell r="B3093" t="str">
            <v>210724</v>
          </cell>
          <cell r="C3093" t="str">
            <v>COLOCACAO ARAME FARPADO EM MOUROES EXIXTENTES - 5 FIOS</v>
          </cell>
          <cell r="D3093" t="str">
            <v>M</v>
          </cell>
          <cell r="E3093">
            <v>3.44</v>
          </cell>
        </row>
        <row r="3094">
          <cell r="B3094" t="str">
            <v>210725</v>
          </cell>
          <cell r="C3094" t="str">
            <v>COLOCACAO TELA DE ALAMBRADO EM MOUROES EXISTENTES</v>
          </cell>
          <cell r="D3094" t="str">
            <v>M</v>
          </cell>
          <cell r="E3094">
            <v>31.46</v>
          </cell>
        </row>
        <row r="3096">
          <cell r="B3096" t="str">
            <v>210800</v>
          </cell>
          <cell r="C3096" t="str">
            <v>DEMOLICOES E REMOCOES</v>
          </cell>
        </row>
        <row r="3097">
          <cell r="B3097" t="str">
            <v>210801</v>
          </cell>
          <cell r="C3097" t="str">
            <v>DEMOLICAO DE ALVENARIA</v>
          </cell>
          <cell r="D3097" t="str">
            <v>M3</v>
          </cell>
          <cell r="E3097">
            <v>77.63</v>
          </cell>
        </row>
        <row r="3098">
          <cell r="B3098" t="str">
            <v>210802</v>
          </cell>
          <cell r="C3098" t="str">
            <v>DEMOLICAO DE CONCRETO ARMADO</v>
          </cell>
          <cell r="D3098" t="str">
            <v>M3</v>
          </cell>
          <cell r="E3098">
            <v>170.14</v>
          </cell>
        </row>
        <row r="3099">
          <cell r="B3099" t="str">
            <v>210803</v>
          </cell>
          <cell r="C3099" t="str">
            <v>DEMOLICAO DE CONCRETO SIMPLES</v>
          </cell>
          <cell r="D3099" t="str">
            <v>M3</v>
          </cell>
          <cell r="E3099">
            <v>89.44</v>
          </cell>
        </row>
        <row r="3100">
          <cell r="B3100" t="str">
            <v>210804</v>
          </cell>
          <cell r="C3100" t="str">
            <v>REMOCAO DE PISO</v>
          </cell>
          <cell r="D3100" t="str">
            <v>M2</v>
          </cell>
          <cell r="E3100">
            <v>16.03</v>
          </cell>
        </row>
        <row r="3101">
          <cell r="B3101" t="str">
            <v>210805</v>
          </cell>
          <cell r="C3101" t="str">
            <v>REMOCAO DE TELHAS DE BARRO</v>
          </cell>
          <cell r="D3101" t="str">
            <v>M2</v>
          </cell>
          <cell r="E3101">
            <v>5.54</v>
          </cell>
        </row>
        <row r="3102">
          <cell r="B3102" t="str">
            <v>210806</v>
          </cell>
          <cell r="C3102" t="str">
            <v>REMOCAO DE TELHAS ONDULADAS</v>
          </cell>
          <cell r="D3102" t="str">
            <v>M2</v>
          </cell>
          <cell r="E3102">
            <v>2.2999999999999998</v>
          </cell>
        </row>
        <row r="3103">
          <cell r="B3103" t="str">
            <v>210807</v>
          </cell>
          <cell r="C3103" t="str">
            <v>REMOCAO DE TELHAS DE FIBROCIMENTO L = 49 CM</v>
          </cell>
          <cell r="D3103" t="str">
            <v>M2</v>
          </cell>
          <cell r="E3103">
            <v>2.42</v>
          </cell>
        </row>
        <row r="3104">
          <cell r="B3104" t="str">
            <v>210808</v>
          </cell>
          <cell r="C3104" t="str">
            <v>REMOCAO DE TELHAS DE FIBROCIMENTO L = 90 CM</v>
          </cell>
          <cell r="D3104" t="str">
            <v>M2</v>
          </cell>
          <cell r="E3104">
            <v>2.52</v>
          </cell>
        </row>
        <row r="3105">
          <cell r="B3105" t="str">
            <v>210809</v>
          </cell>
          <cell r="C3105" t="str">
            <v>REMOCAO DE ESTRUTURA DE MADEIRA EM TESOURA PONTALETADA OU MISTA PARA TELHAS DE BARRO</v>
          </cell>
          <cell r="D3105" t="str">
            <v>M2</v>
          </cell>
          <cell r="E3105">
            <v>10.85</v>
          </cell>
        </row>
        <row r="3106">
          <cell r="B3106" t="str">
            <v>210810</v>
          </cell>
          <cell r="C3106" t="str">
            <v>REMOCAO DE ESTRUTURA DE MADEIRA EM TESOURA PONTALETADA OU MISTA PARA TELHAS DE FIBROCIMENTO</v>
          </cell>
          <cell r="D3106" t="str">
            <v>M2</v>
          </cell>
          <cell r="E3106">
            <v>7.22</v>
          </cell>
        </row>
        <row r="3107">
          <cell r="B3107" t="str">
            <v>210811</v>
          </cell>
          <cell r="C3107" t="str">
            <v>REMOCAO DE CAIBROS DE ESTRUTURA DE MADEIRA DA COBERTURA</v>
          </cell>
          <cell r="D3107" t="str">
            <v>M</v>
          </cell>
          <cell r="E3107">
            <v>1.02</v>
          </cell>
        </row>
        <row r="3108">
          <cell r="B3108" t="str">
            <v>210812</v>
          </cell>
          <cell r="C3108" t="str">
            <v>REMOCAO DE RIPAS DE ESTRUTURA DE MADEIRA DA COBERTURA</v>
          </cell>
          <cell r="D3108" t="str">
            <v>M</v>
          </cell>
          <cell r="E3108">
            <v>0.14000000000000001</v>
          </cell>
        </row>
        <row r="3109">
          <cell r="B3109" t="str">
            <v>210813</v>
          </cell>
          <cell r="C3109" t="str">
            <v>REMOCAO DE CALHAS E RUFOS</v>
          </cell>
          <cell r="D3109" t="str">
            <v>M</v>
          </cell>
          <cell r="E3109">
            <v>1.91</v>
          </cell>
        </row>
        <row r="3110">
          <cell r="B3110" t="str">
            <v>210814</v>
          </cell>
          <cell r="C3110" t="str">
            <v>REMOCAO DE FORROS DE MADEIRA PREGADAS</v>
          </cell>
          <cell r="D3110" t="str">
            <v>M2</v>
          </cell>
          <cell r="E3110">
            <v>5.04</v>
          </cell>
        </row>
        <row r="3111">
          <cell r="B3111" t="str">
            <v>210815</v>
          </cell>
          <cell r="C3111" t="str">
            <v>REMOCAO DE FORRO DE ESTUQUE</v>
          </cell>
          <cell r="D3111" t="str">
            <v>M2</v>
          </cell>
          <cell r="E3111">
            <v>4.33</v>
          </cell>
        </row>
        <row r="3112">
          <cell r="B3112" t="str">
            <v>210816</v>
          </cell>
          <cell r="C3112" t="str">
            <v>REMOCAO DE REVESTIMENTO COM ARGAMASSA</v>
          </cell>
          <cell r="D3112" t="str">
            <v>M2</v>
          </cell>
          <cell r="E3112">
            <v>1.64</v>
          </cell>
        </row>
        <row r="3113">
          <cell r="B3113" t="str">
            <v>210817</v>
          </cell>
          <cell r="C3113" t="str">
            <v>REMOCAO DE REVESTIMENTO DE AZULEJO, INCLUSIVE ARGAMASSA</v>
          </cell>
          <cell r="D3113" t="str">
            <v>M2</v>
          </cell>
          <cell r="E3113">
            <v>3.32</v>
          </cell>
        </row>
        <row r="3114">
          <cell r="B3114" t="str">
            <v>210818</v>
          </cell>
          <cell r="C3114" t="str">
            <v>REMOCAO DE CAIACAO OU TINTA MINERAL IMPERMEAVEL</v>
          </cell>
          <cell r="D3114" t="str">
            <v>M2</v>
          </cell>
          <cell r="E3114">
            <v>0.99</v>
          </cell>
        </row>
        <row r="3115">
          <cell r="B3115" t="str">
            <v>210819</v>
          </cell>
          <cell r="C3115" t="str">
            <v>REMOCAO DE PINTURA OLEO, ESMALTE, LATEX ACRILICO EM PAREDES</v>
          </cell>
          <cell r="D3115" t="str">
            <v>M2</v>
          </cell>
          <cell r="E3115">
            <v>2.2200000000000002</v>
          </cell>
        </row>
        <row r="3116">
          <cell r="B3116" t="str">
            <v>210820</v>
          </cell>
          <cell r="C3116" t="str">
            <v>REMOCAO DE PINTURA A OLEO, ESMALTE OU VERNIZ EM ESQUADRIAS DE MADEIRA</v>
          </cell>
          <cell r="D3116" t="str">
            <v>M2</v>
          </cell>
          <cell r="E3116">
            <v>3.23</v>
          </cell>
        </row>
        <row r="3117">
          <cell r="B3117" t="str">
            <v>210821</v>
          </cell>
          <cell r="C3117" t="str">
            <v>REMOCAO DE PINTURA A OLEO, ESMALTE, ALUMINIO, GRAFITE EM ESQUADRIAS DE FERRO</v>
          </cell>
          <cell r="D3117" t="str">
            <v>M2</v>
          </cell>
          <cell r="E3117">
            <v>3.49</v>
          </cell>
        </row>
        <row r="3118">
          <cell r="B3118" t="str">
            <v>210822</v>
          </cell>
          <cell r="C3118" t="str">
            <v>REMOCAO DE FOLHAS DE PORTAS OU JANELAS DE MADEIRA</v>
          </cell>
          <cell r="D3118" t="str">
            <v>UN</v>
          </cell>
          <cell r="E3118">
            <v>4.8899999999999997</v>
          </cell>
        </row>
        <row r="3119">
          <cell r="B3119" t="str">
            <v>210823</v>
          </cell>
          <cell r="C3119" t="str">
            <v>REMOCAO DE BATENTES DE MADEIRA</v>
          </cell>
          <cell r="D3119" t="str">
            <v>UN</v>
          </cell>
          <cell r="E3119">
            <v>21.75</v>
          </cell>
        </row>
        <row r="3120">
          <cell r="B3120" t="str">
            <v>210824</v>
          </cell>
          <cell r="C3120" t="str">
            <v>REMOCAO DE FECHADURAS DE EMBUTIR</v>
          </cell>
          <cell r="D3120" t="str">
            <v>UN</v>
          </cell>
          <cell r="E3120">
            <v>4.8899999999999997</v>
          </cell>
        </row>
        <row r="3121">
          <cell r="B3121" t="str">
            <v>210825</v>
          </cell>
          <cell r="C3121" t="str">
            <v>REMOCAO DE ESQUADRIAS METALICAS</v>
          </cell>
          <cell r="D3121" t="str">
            <v>M2</v>
          </cell>
          <cell r="E3121">
            <v>12.68</v>
          </cell>
        </row>
        <row r="3122">
          <cell r="B3122" t="str">
            <v>210826</v>
          </cell>
          <cell r="C3122" t="str">
            <v>REMOCAO DE VIDROS, INCLUSIVE RASPAGEM DE MASSA OU RETIRADA DE BAGUETES</v>
          </cell>
          <cell r="D3122" t="str">
            <v>M2</v>
          </cell>
          <cell r="E3122">
            <v>6.07</v>
          </cell>
        </row>
        <row r="3123">
          <cell r="B3123" t="str">
            <v>210827</v>
          </cell>
          <cell r="C3123" t="str">
            <v>REMOCAO DE TUBULACOES EM GERAL</v>
          </cell>
          <cell r="D3123" t="str">
            <v>M</v>
          </cell>
          <cell r="E3123">
            <v>3.32</v>
          </cell>
        </row>
        <row r="3124">
          <cell r="B3124" t="str">
            <v>210828</v>
          </cell>
          <cell r="C3124" t="str">
            <v>REMOCAO DE REGISTRO E VALVULAS DE DESCARGA</v>
          </cell>
          <cell r="D3124" t="str">
            <v>UN</v>
          </cell>
          <cell r="E3124">
            <v>44.46</v>
          </cell>
        </row>
        <row r="3125">
          <cell r="B3125" t="str">
            <v>210829</v>
          </cell>
          <cell r="C3125" t="str">
            <v>REMOCAO APARELHOS SANITARIOS, INCLUSIVE OS ACESSORIOS</v>
          </cell>
          <cell r="D3125" t="str">
            <v>UN</v>
          </cell>
          <cell r="E3125">
            <v>16.940000000000001</v>
          </cell>
        </row>
        <row r="3126">
          <cell r="B3126" t="str">
            <v>210830</v>
          </cell>
          <cell r="C3126" t="str">
            <v>REMOCAO DE CAIXAS ESTAMPADAS</v>
          </cell>
          <cell r="D3126" t="str">
            <v>UN</v>
          </cell>
          <cell r="E3126">
            <v>0.99</v>
          </cell>
        </row>
        <row r="3127">
          <cell r="B3127" t="str">
            <v>210831</v>
          </cell>
          <cell r="C3127" t="str">
            <v>REMOCAO DE INTERRUPTORES E TOMADAS</v>
          </cell>
          <cell r="D3127" t="str">
            <v>UN</v>
          </cell>
          <cell r="E3127">
            <v>8.16</v>
          </cell>
        </row>
        <row r="3128">
          <cell r="B3128" t="str">
            <v>210832</v>
          </cell>
          <cell r="C3128" t="str">
            <v>REMOCAO DE APARELHOS DE ILUMINACAO PARA LAMPADAS   INCANDESCENTES</v>
          </cell>
          <cell r="D3128" t="str">
            <v>UN</v>
          </cell>
          <cell r="E3128">
            <v>8.16</v>
          </cell>
        </row>
        <row r="3129">
          <cell r="B3129" t="str">
            <v>210833</v>
          </cell>
          <cell r="C3129" t="str">
            <v>REMOCAO DE APARELHOS DE ILUMINACAO PARA LAMPADAS FLUORESCENTE</v>
          </cell>
          <cell r="D3129" t="str">
            <v>UN</v>
          </cell>
          <cell r="E3129">
            <v>15.34</v>
          </cell>
        </row>
        <row r="3130">
          <cell r="B3130" t="str">
            <v>210834</v>
          </cell>
          <cell r="C3130" t="str">
            <v>REMOCAO DE FIOS ELETRICOS</v>
          </cell>
          <cell r="D3130" t="str">
            <v>M</v>
          </cell>
          <cell r="E3130">
            <v>0.99</v>
          </cell>
        </row>
        <row r="3131">
          <cell r="B3131" t="str">
            <v>210835</v>
          </cell>
          <cell r="C3131" t="str">
            <v>REMOCAO DE CERCA DE ARAME FARPADO 5 FIOS</v>
          </cell>
          <cell r="D3131" t="str">
            <v>M</v>
          </cell>
          <cell r="E3131">
            <v>6.49</v>
          </cell>
        </row>
        <row r="3132">
          <cell r="B3132" t="str">
            <v>210836</v>
          </cell>
          <cell r="C3132" t="str">
            <v>REMOCAO DE CERCA DE ARAME FARPADO 11 FIOS</v>
          </cell>
          <cell r="D3132" t="str">
            <v>M</v>
          </cell>
          <cell r="E3132">
            <v>10.65</v>
          </cell>
        </row>
        <row r="3133">
          <cell r="B3133" t="str">
            <v>210837</v>
          </cell>
          <cell r="C3133" t="str">
            <v>REMOCAO DE ARAME FARPADO DE CERCA DE ARAME FARPADO</v>
          </cell>
          <cell r="D3133" t="str">
            <v>M</v>
          </cell>
          <cell r="E3133">
            <v>4.16</v>
          </cell>
        </row>
        <row r="3134">
          <cell r="B3134" t="str">
            <v>210838</v>
          </cell>
          <cell r="C3134" t="str">
            <v>REMOCAO DE CERCA EM ALAMBRADO</v>
          </cell>
          <cell r="D3134" t="str">
            <v>M</v>
          </cell>
          <cell r="E3134">
            <v>18.670000000000002</v>
          </cell>
        </row>
        <row r="3135">
          <cell r="B3135" t="str">
            <v>210839</v>
          </cell>
          <cell r="C3135" t="str">
            <v>REMOCAO DE TELA DE ALAMBRADO DE CERCA EM ALAMBRADO</v>
          </cell>
          <cell r="D3135" t="str">
            <v>M</v>
          </cell>
          <cell r="E3135">
            <v>4.26</v>
          </cell>
        </row>
        <row r="3136">
          <cell r="B3136" t="str">
            <v>210840</v>
          </cell>
          <cell r="C3136" t="str">
            <v>REMOCAO DE PORTAO DE TELA</v>
          </cell>
          <cell r="D3136" t="str">
            <v>M2</v>
          </cell>
          <cell r="E3136">
            <v>2.89</v>
          </cell>
        </row>
        <row r="3138">
          <cell r="B3138" t="str">
            <v>210900</v>
          </cell>
          <cell r="C3138" t="str">
            <v>RECOLOCACAO, REFORMAS E LIMPEZA</v>
          </cell>
        </row>
        <row r="3139">
          <cell r="B3139" t="str">
            <v>210901</v>
          </cell>
          <cell r="C3139" t="str">
            <v>FORRO DE ESTUQUE DE TETOS E BEIRAIS</v>
          </cell>
          <cell r="D3139" t="str">
            <v>M2</v>
          </cell>
          <cell r="E3139">
            <v>80.510000000000005</v>
          </cell>
        </row>
        <row r="3140">
          <cell r="B3140" t="str">
            <v>210902</v>
          </cell>
          <cell r="C3140" t="str">
            <v>FORRO DE TABUAS APARELHADAS MACHO E FEMEA DE PINHO</v>
          </cell>
          <cell r="D3140" t="str">
            <v>M2</v>
          </cell>
          <cell r="E3140">
            <v>22.31</v>
          </cell>
        </row>
        <row r="3141">
          <cell r="B3141" t="str">
            <v>210903</v>
          </cell>
          <cell r="C3141" t="str">
            <v>FORRO DE TABUAS APARELHADAS MACHO E FEMEA DE PEROBA</v>
          </cell>
          <cell r="D3141" t="str">
            <v>M2</v>
          </cell>
          <cell r="E3141">
            <v>69.510000000000005</v>
          </cell>
        </row>
        <row r="3142">
          <cell r="B3142" t="str">
            <v>210904</v>
          </cell>
          <cell r="C3142" t="str">
            <v>REPREGAMENTO DE FORROS DE MADEIRA</v>
          </cell>
          <cell r="D3142" t="str">
            <v>M2</v>
          </cell>
          <cell r="E3142">
            <v>2.1800000000000002</v>
          </cell>
        </row>
        <row r="3143">
          <cell r="B3143" t="str">
            <v>210905</v>
          </cell>
          <cell r="C3143" t="str">
            <v>ESTRUTURA DE COBERTURA EM MADEIRA DE LEI EM TESOURA P/TELHAS CERAMICAS - VAOS ATE 7,00 M</v>
          </cell>
          <cell r="D3143" t="str">
            <v>M2</v>
          </cell>
          <cell r="E3143">
            <v>61.2</v>
          </cell>
        </row>
        <row r="3144">
          <cell r="B3144" t="str">
            <v>210906</v>
          </cell>
          <cell r="C3144" t="str">
            <v>ESTRUTURA DE COBERTURA EM MADEIRA DE LEI EM TESOURA P/TELHAS CERAMICAS - VAOS 7,01 A 10,0 M</v>
          </cell>
          <cell r="D3144" t="str">
            <v>M2</v>
          </cell>
          <cell r="E3144">
            <v>68.819999999999993</v>
          </cell>
        </row>
        <row r="3145">
          <cell r="B3145" t="str">
            <v>210907</v>
          </cell>
          <cell r="C3145" t="str">
            <v>ESTRUTURA DE COBERTURA EM MADEIRA DE LEI EM TESOURA PONTALETADAS (MISTA) P/TELHAS CERAMICAS</v>
          </cell>
          <cell r="D3145" t="str">
            <v>M2</v>
          </cell>
          <cell r="E3145">
            <v>53.65</v>
          </cell>
        </row>
        <row r="3146">
          <cell r="B3146" t="str">
            <v>210909</v>
          </cell>
          <cell r="C3146" t="str">
            <v>ESTRUTURA COBERTURA EM MADEIRA EM TESOURA PARA TELHAS ONDULADAS - VAOS ATE 7,00 M</v>
          </cell>
          <cell r="D3146" t="str">
            <v>M2</v>
          </cell>
          <cell r="E3146">
            <v>46.61</v>
          </cell>
        </row>
        <row r="3147">
          <cell r="B3147" t="str">
            <v>210912</v>
          </cell>
          <cell r="C3147" t="str">
            <v>RECOLOCACAO DE RIPAS</v>
          </cell>
          <cell r="D3147" t="str">
            <v>M</v>
          </cell>
          <cell r="E3147">
            <v>0.31</v>
          </cell>
        </row>
        <row r="3148">
          <cell r="B3148" t="str">
            <v>210913</v>
          </cell>
          <cell r="C3148" t="str">
            <v>RECOLOCACAO DE CAIBROS</v>
          </cell>
          <cell r="D3148" t="str">
            <v>M</v>
          </cell>
          <cell r="E3148">
            <v>2.5499999999999998</v>
          </cell>
        </row>
        <row r="3149">
          <cell r="B3149" t="str">
            <v>210914</v>
          </cell>
          <cell r="C3149" t="str">
            <v>RECOLOCACAO DE TELHAS TIPO FRANCESA</v>
          </cell>
          <cell r="D3149" t="str">
            <v>M2</v>
          </cell>
          <cell r="E3149">
            <v>11.57</v>
          </cell>
        </row>
        <row r="3150">
          <cell r="B3150" t="str">
            <v>210915</v>
          </cell>
          <cell r="C3150" t="str">
            <v>RECOLOCACAO DE TELHAS TIPO PAULISTA</v>
          </cell>
          <cell r="D3150" t="str">
            <v>M2</v>
          </cell>
          <cell r="E3150">
            <v>25.08</v>
          </cell>
        </row>
        <row r="3151">
          <cell r="B3151" t="str">
            <v>210916</v>
          </cell>
          <cell r="C3151" t="str">
            <v>RECOLOCACAO DE TELHAS ONDULADAS DE FIBROCIMENTO, ALUMINIO, PLASTICO</v>
          </cell>
          <cell r="D3151" t="str">
            <v>M2</v>
          </cell>
          <cell r="E3151">
            <v>7.22</v>
          </cell>
        </row>
        <row r="3152">
          <cell r="B3152" t="str">
            <v>210917</v>
          </cell>
          <cell r="C3152" t="str">
            <v>LIMPEZA DE PISOS CIMENTADO, CERAMICO, AZULEJOS,PEDRAS, PISO VINILICO, LADRILHO HIDRAULICO</v>
          </cell>
          <cell r="D3152" t="str">
            <v>M2</v>
          </cell>
          <cell r="E3152">
            <v>4.9800000000000004</v>
          </cell>
        </row>
        <row r="3153">
          <cell r="B3153" t="str">
            <v>210918</v>
          </cell>
          <cell r="C3153" t="str">
            <v>LIMPEZA DE VIDROS</v>
          </cell>
          <cell r="D3153" t="str">
            <v>M2</v>
          </cell>
          <cell r="E3153">
            <v>6.25</v>
          </cell>
        </row>
        <row r="3154">
          <cell r="B3154" t="str">
            <v>210919</v>
          </cell>
          <cell r="C3154" t="str">
            <v>LIMPEZA DE APARELHOS SANITARIOS, INCLUSIVE METAIS</v>
          </cell>
          <cell r="D3154" t="str">
            <v>UN</v>
          </cell>
          <cell r="E3154">
            <v>6.66</v>
          </cell>
        </row>
        <row r="3156">
          <cell r="B3156" t="str">
            <v>480000</v>
          </cell>
          <cell r="C3156" t="str">
            <v>RECUPERACAO DE ESTRUTURAS DE CONCRETO</v>
          </cell>
        </row>
        <row r="3157">
          <cell r="B3157" t="str">
            <v>480100</v>
          </cell>
          <cell r="C3157" t="str">
            <v>SERVICOS PRELIMINARES</v>
          </cell>
        </row>
        <row r="3158">
          <cell r="B3158" t="str">
            <v>480101</v>
          </cell>
          <cell r="C3158" t="str">
            <v>ANDAIMES TUBULARES</v>
          </cell>
          <cell r="D3158" t="str">
            <v>M3XME</v>
          </cell>
          <cell r="E3158">
            <v>9.0399999999999991</v>
          </cell>
        </row>
        <row r="3159">
          <cell r="B3159" t="str">
            <v>480102</v>
          </cell>
          <cell r="C3159" t="str">
            <v>PROTECAO COM TELA DE NAILON</v>
          </cell>
          <cell r="D3159" t="str">
            <v>M2</v>
          </cell>
          <cell r="E3159">
            <v>5.34</v>
          </cell>
        </row>
        <row r="3160">
          <cell r="B3160" t="str">
            <v>480103</v>
          </cell>
          <cell r="C3160" t="str">
            <v>CIMBRAMENTO DE MADEIRA</v>
          </cell>
          <cell r="D3160" t="str">
            <v>M3</v>
          </cell>
          <cell r="E3160">
            <v>25.29</v>
          </cell>
        </row>
        <row r="3161">
          <cell r="B3161" t="str">
            <v>480104</v>
          </cell>
          <cell r="C3161" t="str">
            <v>CIMBRAMENTO TUBULAR</v>
          </cell>
          <cell r="D3161" t="str">
            <v>M3XME</v>
          </cell>
          <cell r="E3161">
            <v>9.58</v>
          </cell>
        </row>
        <row r="3163">
          <cell r="B3163" t="str">
            <v>480200</v>
          </cell>
          <cell r="C3163" t="str">
            <v>PREPARO E LIMPEZA DO SUBSTRATO</v>
          </cell>
        </row>
        <row r="3164">
          <cell r="B3164" t="str">
            <v>480201</v>
          </cell>
          <cell r="C3164" t="str">
            <v>DEMARCACAO DAS AREAS DE REPAROS C/DISCO DE CORTE</v>
          </cell>
          <cell r="D3164" t="str">
            <v>M</v>
          </cell>
          <cell r="E3164">
            <v>2.5499999999999998</v>
          </cell>
        </row>
        <row r="3165">
          <cell r="B3165" t="str">
            <v>480202</v>
          </cell>
          <cell r="C3165" t="str">
            <v>HIDROJATEAMENTO DE ALTA PRESSAO C/AGUA QUENTE OU FRIA E SOLUCAO LIMPADORA (ATE 170 KGF/CM2)</v>
          </cell>
          <cell r="D3165" t="str">
            <v>M2</v>
          </cell>
          <cell r="E3165">
            <v>5.78</v>
          </cell>
        </row>
        <row r="3166">
          <cell r="B3166" t="str">
            <v>480203</v>
          </cell>
          <cell r="C3166" t="str">
            <v>HIDROJATEAMENTO DE ALTISSIMA PRESSAO C/AGUA QUENTE OU FRIA E SOLUCAO LIMPADORA (ACIMA DE 17 MPA)</v>
          </cell>
          <cell r="D3166" t="str">
            <v>M2</v>
          </cell>
          <cell r="E3166">
            <v>5.78</v>
          </cell>
        </row>
        <row r="3167">
          <cell r="B3167" t="str">
            <v>480204</v>
          </cell>
          <cell r="C3167" t="str">
            <v>UMEDECIMENTO DO SUBSTRATO</v>
          </cell>
          <cell r="D3167" t="str">
            <v>M2</v>
          </cell>
          <cell r="E3167">
            <v>2.58</v>
          </cell>
        </row>
        <row r="3168">
          <cell r="B3168" t="str">
            <v>480205</v>
          </cell>
          <cell r="C3168" t="str">
            <v>LIXAMENTO DO SUBSTRATO</v>
          </cell>
          <cell r="D3168" t="str">
            <v>M2</v>
          </cell>
          <cell r="E3168">
            <v>7.07</v>
          </cell>
        </row>
        <row r="3169">
          <cell r="B3169" t="str">
            <v>480206</v>
          </cell>
          <cell r="C3169" t="str">
            <v>ESCOVAMENTO MANUAL</v>
          </cell>
          <cell r="D3169" t="str">
            <v>M2</v>
          </cell>
          <cell r="E3169">
            <v>2.73</v>
          </cell>
        </row>
        <row r="3170">
          <cell r="B3170" t="str">
            <v>480207</v>
          </cell>
          <cell r="C3170" t="str">
            <v>APICOAMENTO MANUAL DE CONCRETO</v>
          </cell>
          <cell r="D3170" t="str">
            <v>M2</v>
          </cell>
          <cell r="E3170">
            <v>20.86</v>
          </cell>
        </row>
        <row r="3171">
          <cell r="B3171" t="str">
            <v>480208</v>
          </cell>
          <cell r="C3171" t="str">
            <v>ESCARIFICACAO DE CONCRETO ATE A PROFUNDIDADE DE 4 CM</v>
          </cell>
          <cell r="D3171" t="str">
            <v>M2</v>
          </cell>
          <cell r="E3171">
            <v>33.9</v>
          </cell>
        </row>
        <row r="3172">
          <cell r="B3172" t="str">
            <v>480211</v>
          </cell>
          <cell r="C3172" t="str">
            <v>DEMOLICAO DE CONCRETO ATE A PROFUNDIDADE DE 5 CM</v>
          </cell>
          <cell r="D3172" t="str">
            <v>M2</v>
          </cell>
          <cell r="E3172">
            <v>4.53</v>
          </cell>
        </row>
        <row r="3173">
          <cell r="B3173" t="str">
            <v>480212</v>
          </cell>
          <cell r="C3173" t="str">
            <v>DEMOLICAO DE CONCRETO ATE A PROFUNDIDADE DE 10 CM</v>
          </cell>
          <cell r="D3173" t="str">
            <v>M2</v>
          </cell>
          <cell r="E3173">
            <v>9.15</v>
          </cell>
        </row>
        <row r="3174">
          <cell r="B3174" t="str">
            <v>480213</v>
          </cell>
          <cell r="C3174" t="str">
            <v>JATEAMENTO COM AR COMPRIMIDO</v>
          </cell>
          <cell r="D3174" t="str">
            <v>M2</v>
          </cell>
          <cell r="E3174">
            <v>10.74</v>
          </cell>
        </row>
        <row r="3176">
          <cell r="B3176" t="str">
            <v>480300</v>
          </cell>
          <cell r="C3176" t="str">
            <v>TRATAMENTO DAS ARMADURAS</v>
          </cell>
        </row>
        <row r="3177">
          <cell r="B3177" t="str">
            <v>480301</v>
          </cell>
          <cell r="C3177" t="str">
            <v>LIXAMENTO DAS ARMADURAS</v>
          </cell>
          <cell r="D3177" t="str">
            <v>M</v>
          </cell>
          <cell r="E3177">
            <v>3.47</v>
          </cell>
        </row>
        <row r="3178">
          <cell r="B3178" t="str">
            <v>480302</v>
          </cell>
          <cell r="C3178" t="str">
            <v>EMENDAS POR TRANSPASSE</v>
          </cell>
          <cell r="D3178" t="str">
            <v>KG</v>
          </cell>
          <cell r="E3178">
            <v>3.13</v>
          </cell>
        </row>
        <row r="3179">
          <cell r="B3179" t="str">
            <v>480303</v>
          </cell>
          <cell r="C3179" t="str">
            <v>APLICACAO DE TINTA DE ALTO TEOR DE ZINCO</v>
          </cell>
          <cell r="D3179" t="str">
            <v>M</v>
          </cell>
          <cell r="E3179">
            <v>2.36</v>
          </cell>
        </row>
        <row r="3180">
          <cell r="B3180" t="str">
            <v>480304</v>
          </cell>
          <cell r="C3180" t="str">
            <v>APLICACAO DE REVESTIM.DE RESINA ACRILICA/CIMENTO,C/ALTA ALCALIN.E ADIT.INIBIDOR CORROSAO P/ARMADURAS</v>
          </cell>
          <cell r="D3180" t="str">
            <v>M2</v>
          </cell>
          <cell r="E3180">
            <v>7.23</v>
          </cell>
        </row>
        <row r="3181">
          <cell r="B3181" t="str">
            <v>480305</v>
          </cell>
          <cell r="C3181" t="str">
            <v>SUBSTITUICAO DE BARRAS DE ACO</v>
          </cell>
          <cell r="D3181" t="str">
            <v>KG</v>
          </cell>
          <cell r="E3181">
            <v>7.51</v>
          </cell>
        </row>
        <row r="3182">
          <cell r="B3182" t="str">
            <v>480306</v>
          </cell>
          <cell r="C3182" t="str">
            <v>COMPLEMENTACAO DE BARRAS DE ACO</v>
          </cell>
          <cell r="D3182" t="str">
            <v>KG</v>
          </cell>
          <cell r="E3182">
            <v>7.34</v>
          </cell>
        </row>
        <row r="3183">
          <cell r="B3183" t="str">
            <v>480307</v>
          </cell>
          <cell r="C3183" t="str">
            <v>JATEAMENTO COM MINERIO TIPO ESFERICO, GRANULOMETRIA 12/20, ALFA ALUMINA - 80%</v>
          </cell>
          <cell r="D3183" t="str">
            <v>M2</v>
          </cell>
          <cell r="E3183">
            <v>40.119999999999997</v>
          </cell>
        </row>
        <row r="3184">
          <cell r="B3184" t="str">
            <v>480308</v>
          </cell>
          <cell r="C3184" t="str">
            <v>JATEAMENTO COM ESCORIA DE COBRE</v>
          </cell>
          <cell r="D3184" t="str">
            <v>M2</v>
          </cell>
          <cell r="E3184">
            <v>49.34</v>
          </cell>
        </row>
        <row r="3185">
          <cell r="B3185" t="str">
            <v>480309</v>
          </cell>
          <cell r="C3185" t="str">
            <v>LIMPEZA DE SUPERFICIE ATRAVES DE JATO DE AREIA UMIDO</v>
          </cell>
          <cell r="D3185" t="str">
            <v>M2</v>
          </cell>
          <cell r="E3185">
            <v>28.58</v>
          </cell>
        </row>
        <row r="3187">
          <cell r="B3187" t="str">
            <v>480400</v>
          </cell>
          <cell r="C3187" t="str">
            <v>REPARO LOCALIZADO</v>
          </cell>
        </row>
        <row r="3188">
          <cell r="B3188" t="str">
            <v>480401</v>
          </cell>
          <cell r="C3188" t="str">
            <v>ARGAMASSA BASE CIMENTO MODIFICADA COM POLIMEROS ESPESSURA ATE 3 CM</v>
          </cell>
          <cell r="D3188" t="str">
            <v>M2</v>
          </cell>
          <cell r="E3188">
            <v>187.15</v>
          </cell>
        </row>
        <row r="3189">
          <cell r="B3189" t="str">
            <v>480402</v>
          </cell>
          <cell r="C3189" t="str">
            <v>ARGAMASSA BASE CIMENTO MODIFICADA COM POLIMEROS ESPESSURA ATE 5 CM</v>
          </cell>
          <cell r="D3189" t="str">
            <v>M2</v>
          </cell>
          <cell r="E3189">
            <v>311.95999999999998</v>
          </cell>
        </row>
        <row r="3190">
          <cell r="B3190" t="str">
            <v>480403</v>
          </cell>
          <cell r="C3190" t="str">
            <v>ARGAMASSA BASE CIMENTO MODIFICADA COM POLIMEROS</v>
          </cell>
          <cell r="D3190" t="str">
            <v>M3</v>
          </cell>
          <cell r="E3190">
            <v>6240.33</v>
          </cell>
        </row>
        <row r="3191">
          <cell r="B3191" t="str">
            <v>480404</v>
          </cell>
          <cell r="C3191" t="str">
            <v>ARGAMASSA BASE EPOXI ESPESSURA ATE 3 CM</v>
          </cell>
          <cell r="D3191" t="str">
            <v>M2</v>
          </cell>
          <cell r="E3191">
            <v>1299.83</v>
          </cell>
        </row>
        <row r="3192">
          <cell r="B3192" t="str">
            <v>480405</v>
          </cell>
          <cell r="C3192" t="str">
            <v>ESTANCAMENTO DE INFILTRACAO COM CIMENTO DE PEGA ULTRA RAPIDA</v>
          </cell>
          <cell r="D3192" t="str">
            <v>M2</v>
          </cell>
          <cell r="E3192">
            <v>242.23</v>
          </cell>
        </row>
        <row r="3193">
          <cell r="B3193" t="str">
            <v>480406</v>
          </cell>
          <cell r="C3193" t="str">
            <v>APLICACAO DE ARGAMASSA TIPO DRY PACK PARA REPAROS</v>
          </cell>
          <cell r="D3193" t="str">
            <v>M3</v>
          </cell>
          <cell r="E3193">
            <v>4542.26</v>
          </cell>
        </row>
        <row r="3194">
          <cell r="B3194" t="str">
            <v>480407</v>
          </cell>
          <cell r="C3194" t="str">
            <v>APLICACAO DE ARGAMASSA TIPO DRY PACK PARA TIRANTES</v>
          </cell>
          <cell r="D3194" t="str">
            <v>UN</v>
          </cell>
          <cell r="E3194">
            <v>9.2899999999999991</v>
          </cell>
        </row>
        <row r="3195">
          <cell r="B3195" t="str">
            <v>480408</v>
          </cell>
          <cell r="C3195" t="str">
            <v>GRAUTE MINERAL</v>
          </cell>
          <cell r="D3195" t="str">
            <v>M3</v>
          </cell>
          <cell r="E3195">
            <v>1234.4100000000001</v>
          </cell>
        </row>
        <row r="3196">
          <cell r="B3196" t="str">
            <v>480409</v>
          </cell>
          <cell r="C3196" t="str">
            <v>GRAUTE MINERAL E PEDRISCOS</v>
          </cell>
          <cell r="D3196" t="str">
            <v>M3</v>
          </cell>
          <cell r="E3196">
            <v>924.92</v>
          </cell>
        </row>
        <row r="3197">
          <cell r="B3197" t="str">
            <v>480410</v>
          </cell>
          <cell r="C3197" t="str">
            <v>FORMA PARA REPAROS PROFUNDOS</v>
          </cell>
          <cell r="D3197" t="str">
            <v>M2</v>
          </cell>
          <cell r="E3197">
            <v>90.37</v>
          </cell>
        </row>
        <row r="3198">
          <cell r="B3198" t="str">
            <v>480411</v>
          </cell>
          <cell r="C3198" t="str">
            <v>MICRO CONCRETO MODIFICADO COM POLIMEROS</v>
          </cell>
          <cell r="D3198" t="str">
            <v>M3</v>
          </cell>
          <cell r="E3198">
            <v>2857.26</v>
          </cell>
        </row>
        <row r="3199">
          <cell r="B3199" t="str">
            <v>480412</v>
          </cell>
          <cell r="C3199" t="str">
            <v>APLICACAO DE MEMBRANA DE CURA QUIMICA</v>
          </cell>
          <cell r="D3199" t="str">
            <v>M2</v>
          </cell>
          <cell r="E3199">
            <v>4.1399999999999997</v>
          </cell>
        </row>
        <row r="3200">
          <cell r="B3200" t="str">
            <v>480413</v>
          </cell>
          <cell r="C3200" t="str">
            <v>CONCRETO PROJETADO EM PAREDES</v>
          </cell>
          <cell r="D3200" t="str">
            <v>M3</v>
          </cell>
          <cell r="E3200">
            <v>850.18</v>
          </cell>
        </row>
        <row r="3201">
          <cell r="B3201" t="str">
            <v>480414</v>
          </cell>
          <cell r="C3201" t="str">
            <v>CONCRETO PROJETADO EM TETOS</v>
          </cell>
          <cell r="D3201" t="str">
            <v>M3</v>
          </cell>
          <cell r="E3201">
            <v>937.62</v>
          </cell>
        </row>
        <row r="3202">
          <cell r="B3202" t="str">
            <v>480415</v>
          </cell>
          <cell r="C3202" t="str">
            <v>ARGAMASSA PROJETADA EM PAREDES</v>
          </cell>
          <cell r="D3202" t="str">
            <v>M3</v>
          </cell>
          <cell r="E3202">
            <v>849.19</v>
          </cell>
        </row>
        <row r="3203">
          <cell r="B3203" t="str">
            <v>480416</v>
          </cell>
          <cell r="C3203" t="str">
            <v>ARGAMASSA PROJETADA EM TETOS</v>
          </cell>
          <cell r="D3203" t="str">
            <v>M3</v>
          </cell>
          <cell r="E3203">
            <v>937.23</v>
          </cell>
        </row>
        <row r="3204">
          <cell r="B3204" t="str">
            <v>480417</v>
          </cell>
          <cell r="C3204" t="str">
            <v>ARGAMASSA A BASE DE CIMENTO MODIFICADA COM POLIMEROS, ESPESSURA ATE 2 CM</v>
          </cell>
          <cell r="D3204" t="str">
            <v>M2</v>
          </cell>
          <cell r="E3204">
            <v>124.79</v>
          </cell>
        </row>
        <row r="3205">
          <cell r="B3205" t="str">
            <v>480418</v>
          </cell>
          <cell r="C3205" t="str">
            <v>MICRO CONRETO MODIFICADO COM POLIMEROS, COM TRACO REALIZADO IN LOCO</v>
          </cell>
          <cell r="D3205" t="str">
            <v>M3</v>
          </cell>
          <cell r="E3205">
            <v>806.21</v>
          </cell>
        </row>
        <row r="3207">
          <cell r="B3207" t="str">
            <v>480500</v>
          </cell>
          <cell r="C3207" t="str">
            <v>REPARO EM JUNTAS</v>
          </cell>
        </row>
        <row r="3208">
          <cell r="B3208" t="str">
            <v>480501</v>
          </cell>
          <cell r="C3208" t="str">
            <v>RETIRADA DA JUNTA DE PERFIL VULCANIZADO</v>
          </cell>
          <cell r="D3208" t="str">
            <v>M</v>
          </cell>
          <cell r="E3208">
            <v>13.1</v>
          </cell>
        </row>
        <row r="3209">
          <cell r="B3209" t="str">
            <v>480502</v>
          </cell>
          <cell r="C3209" t="str">
            <v>DESOBSTRUCAO DA JUNTA</v>
          </cell>
          <cell r="D3209" t="str">
            <v>M</v>
          </cell>
          <cell r="E3209">
            <v>8.69</v>
          </cell>
        </row>
        <row r="3210">
          <cell r="B3210" t="str">
            <v>480503</v>
          </cell>
          <cell r="C3210" t="str">
            <v>PERFIL VULCANIZADO A BASE DE POLICLOROPRENO L=10 MM</v>
          </cell>
          <cell r="D3210" t="str">
            <v>M</v>
          </cell>
          <cell r="E3210">
            <v>45.63</v>
          </cell>
        </row>
        <row r="3211">
          <cell r="B3211" t="str">
            <v>480504</v>
          </cell>
          <cell r="C3211" t="str">
            <v>PERFIL VULCANIZADO A BASE DE POLICLOROPRENO L=20 MM</v>
          </cell>
          <cell r="D3211" t="str">
            <v>M</v>
          </cell>
          <cell r="E3211">
            <v>65.84</v>
          </cell>
        </row>
        <row r="3212">
          <cell r="B3212" t="str">
            <v>480505</v>
          </cell>
          <cell r="C3212" t="str">
            <v>PERFIL VULCANIZADO A BASE DE POLICLOROPRENO L=25 MM</v>
          </cell>
          <cell r="D3212" t="str">
            <v>M</v>
          </cell>
          <cell r="E3212">
            <v>92.38</v>
          </cell>
        </row>
        <row r="3213">
          <cell r="B3213" t="str">
            <v>480506</v>
          </cell>
          <cell r="C3213" t="str">
            <v>PERFIL VULCANIZADO A BASE DE POLICLOROPRENO L=30 MM</v>
          </cell>
          <cell r="D3213" t="str">
            <v>M</v>
          </cell>
          <cell r="E3213">
            <v>110.05</v>
          </cell>
        </row>
        <row r="3214">
          <cell r="B3214" t="str">
            <v>480507</v>
          </cell>
          <cell r="C3214" t="str">
            <v>PERFIL VULCANIZADO A BASE DE POLICLOROPRENO L=35 MM</v>
          </cell>
          <cell r="D3214" t="str">
            <v>M</v>
          </cell>
          <cell r="E3214">
            <v>169.45</v>
          </cell>
        </row>
        <row r="3215">
          <cell r="B3215" t="str">
            <v>480508</v>
          </cell>
          <cell r="C3215" t="str">
            <v>PERFIL VULCANIZADO A BASE DE POLICLOROPRENO L=40 MM</v>
          </cell>
          <cell r="D3215" t="str">
            <v>M</v>
          </cell>
          <cell r="E3215">
            <v>227.57</v>
          </cell>
        </row>
        <row r="3216">
          <cell r="B3216" t="str">
            <v>480509</v>
          </cell>
          <cell r="C3216" t="str">
            <v>PERFIL VULCANIZADO A BASE DE POLICLOROPRENO L=50 MM</v>
          </cell>
          <cell r="D3216" t="str">
            <v>M</v>
          </cell>
          <cell r="E3216">
            <v>310.95999999999998</v>
          </cell>
        </row>
        <row r="3217">
          <cell r="B3217" t="str">
            <v>480510</v>
          </cell>
          <cell r="C3217" t="str">
            <v>RECOMPOSICAO DE BORDA DE CONCRETO COM ARGAMASSA EPOXIDICA</v>
          </cell>
          <cell r="D3217" t="str">
            <v>M</v>
          </cell>
          <cell r="E3217">
            <v>52.29</v>
          </cell>
        </row>
        <row r="3218">
          <cell r="B3218" t="str">
            <v>480511</v>
          </cell>
          <cell r="C3218" t="str">
            <v>RECOMPOSICAO DE BORDA DE CONCRETO COM ARGAMASSA POLIMERICA</v>
          </cell>
          <cell r="D3218" t="str">
            <v>M</v>
          </cell>
          <cell r="E3218">
            <v>19.37</v>
          </cell>
        </row>
        <row r="3219">
          <cell r="B3219" t="str">
            <v>480512</v>
          </cell>
          <cell r="C3219" t="str">
            <v>VEDACAO DE JUNTAS COM MASTIQUE ELASTICO DE POLIURETANO</v>
          </cell>
          <cell r="D3219" t="str">
            <v>M</v>
          </cell>
          <cell r="E3219">
            <v>27.25</v>
          </cell>
        </row>
        <row r="3220">
          <cell r="B3220" t="str">
            <v>480513</v>
          </cell>
          <cell r="C3220" t="str">
            <v>VEDACAO DE JUNTAS COM MASTIQUE ELASTICO DE SILICONE</v>
          </cell>
          <cell r="D3220" t="str">
            <v>M</v>
          </cell>
          <cell r="E3220">
            <v>18.260000000000002</v>
          </cell>
        </row>
        <row r="3221">
          <cell r="B3221" t="str">
            <v>480514</v>
          </cell>
          <cell r="C3221" t="str">
            <v>VEDACAO DE JUNTAS COM SELANTE ELASTICO TIXOTROPICO A BASE DE POLISSULFETO ORGANICO</v>
          </cell>
          <cell r="D3221" t="str">
            <v>M</v>
          </cell>
          <cell r="E3221">
            <v>20.05</v>
          </cell>
        </row>
        <row r="3223">
          <cell r="B3223" t="str">
            <v>480600</v>
          </cell>
          <cell r="C3223" t="str">
            <v>REPAROS E TRATAMENTO DE TRINCAS E FISSURAS</v>
          </cell>
        </row>
        <row r="3224">
          <cell r="B3224" t="str">
            <v>480601</v>
          </cell>
          <cell r="C3224" t="str">
            <v>TRATAMENTO FLEXIVEL COM MASTIQUE ELASTICO BASE POLIURETANO</v>
          </cell>
          <cell r="D3224" t="str">
            <v>M</v>
          </cell>
          <cell r="E3224">
            <v>41.54</v>
          </cell>
        </row>
        <row r="3225">
          <cell r="B3225" t="str">
            <v>480602</v>
          </cell>
          <cell r="C3225" t="str">
            <v>TRATAMENTO FLEXIVEL COM MASTIQUE ELASTICO BASE SILICONE</v>
          </cell>
          <cell r="D3225" t="str">
            <v>M</v>
          </cell>
          <cell r="E3225">
            <v>36.04</v>
          </cell>
        </row>
        <row r="3226">
          <cell r="B3226" t="str">
            <v>480603</v>
          </cell>
          <cell r="C3226" t="str">
            <v>TRATAMENTO FLEXIVEL COM SELANTE ELASTICO TIXOTROPICO A BASE DE POLISSULFETO ORGANICO</v>
          </cell>
          <cell r="D3226" t="str">
            <v>M</v>
          </cell>
          <cell r="E3226">
            <v>36.799999999999997</v>
          </cell>
        </row>
        <row r="3227">
          <cell r="B3227" t="str">
            <v>480604</v>
          </cell>
          <cell r="C3227" t="str">
            <v>TRATAMENTO FLEXIVEL COM INJECAO DE SELANTE A BASE DE POLIURETANO HIDROATIVADO</v>
          </cell>
          <cell r="D3227" t="str">
            <v>M</v>
          </cell>
          <cell r="E3227">
            <v>291.19</v>
          </cell>
        </row>
        <row r="3228">
          <cell r="B3228" t="str">
            <v>480605</v>
          </cell>
          <cell r="C3228" t="str">
            <v>TRATAMENTO FLEXIVEL COM PERFIL PRE MOLDADO DE NEOPRENE DE ATE 50 MM DE LARGURA</v>
          </cell>
          <cell r="D3228" t="str">
            <v>M</v>
          </cell>
          <cell r="E3228">
            <v>318.49</v>
          </cell>
        </row>
        <row r="3229">
          <cell r="B3229" t="str">
            <v>480606</v>
          </cell>
          <cell r="C3229" t="str">
            <v>TRATAMENTO FLEXIVEL COM PERFIL PRE MOLDADO DE NEOPRENE DE ATE 25 MM DE LARGURA</v>
          </cell>
          <cell r="D3229" t="str">
            <v>M</v>
          </cell>
          <cell r="E3229">
            <v>98.81</v>
          </cell>
        </row>
        <row r="3230">
          <cell r="B3230" t="str">
            <v>480607</v>
          </cell>
          <cell r="C3230" t="str">
            <v>TRATAMENTO FLEXIVEL COM PERFIL PRE MOLDADO DE NEOPRENE DE ATE 10 MM DE LARGURA</v>
          </cell>
          <cell r="D3230" t="str">
            <v>M</v>
          </cell>
          <cell r="E3230">
            <v>51.84</v>
          </cell>
        </row>
        <row r="3231">
          <cell r="B3231" t="str">
            <v>480608</v>
          </cell>
          <cell r="C3231" t="str">
            <v>TRATAMENTO FLEXIVEL COM INJECAO DE ESPUMA A BASE DE POLIURETANO HIDROATIVO</v>
          </cell>
          <cell r="D3231" t="str">
            <v>M</v>
          </cell>
          <cell r="E3231">
            <v>145.52000000000001</v>
          </cell>
        </row>
        <row r="3232">
          <cell r="B3232" t="str">
            <v>480609</v>
          </cell>
          <cell r="C3232" t="str">
            <v>TRATAMENTO FLEXIVEL COM INJECAO DE GEL A BASE DE POLIURETANO HIDROATIVADO</v>
          </cell>
          <cell r="D3232" t="str">
            <v>M</v>
          </cell>
          <cell r="E3232">
            <v>145.52000000000001</v>
          </cell>
        </row>
        <row r="3233">
          <cell r="B3233" t="str">
            <v>480610</v>
          </cell>
          <cell r="C3233" t="str">
            <v>TRATAMENTO RIGIDO POR TAMPONAMENTO COM INJECAO DE RESINA EPOXI</v>
          </cell>
          <cell r="D3233" t="str">
            <v>M</v>
          </cell>
          <cell r="E3233">
            <v>232.69</v>
          </cell>
        </row>
        <row r="3234">
          <cell r="B3234" t="str">
            <v>480611</v>
          </cell>
          <cell r="C3234" t="str">
            <v>TRATAMENTO RIGIDO POR TAMPONAMENTO COM INJECAO DE RESINA EPOXI</v>
          </cell>
          <cell r="D3234" t="str">
            <v>KG</v>
          </cell>
          <cell r="E3234">
            <v>111.66</v>
          </cell>
        </row>
        <row r="3235">
          <cell r="B3235" t="str">
            <v>480612</v>
          </cell>
          <cell r="C3235" t="str">
            <v>REPARO ESTRUTURAL DE VIGAS, LAJES E PILARES COM APLICACAO DE GRAUTE, VAOS DE 35,0 A 70,0 MM</v>
          </cell>
          <cell r="D3235" t="str">
            <v>M</v>
          </cell>
          <cell r="E3235">
            <v>19</v>
          </cell>
        </row>
        <row r="3236">
          <cell r="B3236" t="str">
            <v>480613</v>
          </cell>
          <cell r="C3236" t="str">
            <v>TRATAMENTO DE MICRO FISSURAS POR SILICATACAO OU FLUORSILICATACAO</v>
          </cell>
          <cell r="D3236" t="str">
            <v>M</v>
          </cell>
          <cell r="E3236">
            <v>6.68</v>
          </cell>
        </row>
        <row r="3238">
          <cell r="B3238" t="str">
            <v>480700</v>
          </cell>
          <cell r="C3238" t="str">
            <v>ANCORAGEM DE BARRAS DE ACO</v>
          </cell>
        </row>
        <row r="3239">
          <cell r="B3239" t="str">
            <v>480701</v>
          </cell>
          <cell r="C3239" t="str">
            <v>ANCORAGEM DE BARRAS DE ACO, DIAM.=6,3 MM, COM RESINA DE POLIESTER</v>
          </cell>
          <cell r="D3239" t="str">
            <v>UN</v>
          </cell>
          <cell r="E3239">
            <v>3.93</v>
          </cell>
        </row>
        <row r="3240">
          <cell r="B3240" t="str">
            <v>480702</v>
          </cell>
          <cell r="C3240" t="str">
            <v>ANCORAGEM DE BARRAS DE ACO, DIAM.=10,0 MM, COM RESINA DE POLIESTER</v>
          </cell>
          <cell r="D3240" t="str">
            <v>UN</v>
          </cell>
          <cell r="E3240">
            <v>4.41</v>
          </cell>
        </row>
        <row r="3241">
          <cell r="B3241" t="str">
            <v>480703</v>
          </cell>
          <cell r="C3241" t="str">
            <v>ANCORAGEM DE BARRAS DE ACO, DIAM.=12,5 MM, COM RESINA DE POLIESTER</v>
          </cell>
          <cell r="D3241" t="str">
            <v>UN</v>
          </cell>
          <cell r="E3241">
            <v>5.61</v>
          </cell>
        </row>
        <row r="3242">
          <cell r="B3242" t="str">
            <v>480704</v>
          </cell>
          <cell r="C3242" t="str">
            <v>ANCORAGEM DE BARRAS DE ACO, DIAM.=16,0 MM, COM RESINA DE POLIESTER</v>
          </cell>
          <cell r="D3242" t="str">
            <v>UN</v>
          </cell>
          <cell r="E3242">
            <v>6.63</v>
          </cell>
        </row>
        <row r="3243">
          <cell r="B3243" t="str">
            <v>480705</v>
          </cell>
          <cell r="C3243" t="str">
            <v>ANCORAGEM DE BARRAS DE ACO, DIAM.=20,0 MM, COM RESINA DE POLIESTER</v>
          </cell>
          <cell r="D3243" t="str">
            <v>UN</v>
          </cell>
          <cell r="E3243">
            <v>8.07</v>
          </cell>
        </row>
        <row r="3244">
          <cell r="B3244" t="str">
            <v>480706</v>
          </cell>
          <cell r="C3244" t="str">
            <v>ANCORAGEM DE BARRAS DE ACO, DIAM.=6,3 MM, COM RESINA EPOXI</v>
          </cell>
          <cell r="D3244" t="str">
            <v>UN</v>
          </cell>
          <cell r="E3244">
            <v>2.3199999999999998</v>
          </cell>
        </row>
        <row r="3245">
          <cell r="B3245" t="str">
            <v>480707</v>
          </cell>
          <cell r="C3245" t="str">
            <v>ANCORAGEM DE BARRAS DE ACO, DIAM.=10,0 MM, COM RESINA EPOXI</v>
          </cell>
          <cell r="D3245" t="str">
            <v>UN</v>
          </cell>
          <cell r="E3245">
            <v>2.76</v>
          </cell>
        </row>
        <row r="3246">
          <cell r="B3246" t="str">
            <v>480708</v>
          </cell>
          <cell r="C3246" t="str">
            <v>ANCORAGEM DE BARRAS DE ACO, DIAM.=12,5 MM, COM RESINA EPOXI</v>
          </cell>
          <cell r="D3246" t="str">
            <v>UN</v>
          </cell>
          <cell r="E3246">
            <v>3.07</v>
          </cell>
        </row>
        <row r="3247">
          <cell r="B3247" t="str">
            <v>480709</v>
          </cell>
          <cell r="C3247" t="str">
            <v>ANCORAGEM DE BARRAS DE ACO, DIAM.=16,0 MM, COM RESINA EPOXI</v>
          </cell>
          <cell r="D3247" t="str">
            <v>UN</v>
          </cell>
          <cell r="E3247">
            <v>3.67</v>
          </cell>
        </row>
        <row r="3248">
          <cell r="B3248" t="str">
            <v>480710</v>
          </cell>
          <cell r="C3248" t="str">
            <v>ANCORAGEM DE BARRAS DE ACO, DIAM.=20,0 MM, COM RESINA EPOXI</v>
          </cell>
          <cell r="D3248" t="str">
            <v>UN</v>
          </cell>
          <cell r="E3248">
            <v>4.3600000000000003</v>
          </cell>
        </row>
        <row r="3250">
          <cell r="B3250" t="str">
            <v>480800</v>
          </cell>
          <cell r="C3250" t="str">
            <v>CHUMBADORES</v>
          </cell>
        </row>
        <row r="3251">
          <cell r="B3251" t="str">
            <v>480801</v>
          </cell>
          <cell r="C3251" t="str">
            <v>FORNECIMENTO E COLOCACAO DE CHUMBADORES QUIMICOS DIAM.=3/4"</v>
          </cell>
          <cell r="D3251" t="str">
            <v>UN</v>
          </cell>
          <cell r="E3251">
            <v>35.96</v>
          </cell>
        </row>
        <row r="3252">
          <cell r="B3252" t="str">
            <v>480802</v>
          </cell>
          <cell r="C3252" t="str">
            <v>FORNECIMENTO E COLOCACAO DE CHUMBADORES QUIMICOS DIAM.=1/2"</v>
          </cell>
          <cell r="D3252" t="str">
            <v>UN</v>
          </cell>
          <cell r="E3252">
            <v>12.44</v>
          </cell>
        </row>
        <row r="3253">
          <cell r="B3253" t="str">
            <v>480803</v>
          </cell>
          <cell r="C3253" t="str">
            <v>FORNECIMENTO E COLOCACAO DE CHUMBADORES QUIMICOS DIAM.=3/8"</v>
          </cell>
          <cell r="D3253" t="str">
            <v>UN</v>
          </cell>
          <cell r="E3253">
            <v>8.09</v>
          </cell>
        </row>
        <row r="3254">
          <cell r="B3254" t="str">
            <v>480804</v>
          </cell>
          <cell r="C3254" t="str">
            <v>FORNECIMENTO E COLOCACAO DE CHUMBADORES EXPANSIVEIS DIAM.=3/4"</v>
          </cell>
          <cell r="D3254" t="str">
            <v>UN</v>
          </cell>
          <cell r="E3254">
            <v>9.69</v>
          </cell>
        </row>
        <row r="3255">
          <cell r="B3255" t="str">
            <v>480805</v>
          </cell>
          <cell r="C3255" t="str">
            <v>FORNECIMENTO E COLOCACAO DE CHUMBADORES EXPANSIVEIS DIAM.=1/2"</v>
          </cell>
          <cell r="D3255" t="str">
            <v>UN</v>
          </cell>
          <cell r="E3255">
            <v>4.88</v>
          </cell>
        </row>
        <row r="3256">
          <cell r="B3256" t="str">
            <v>480806</v>
          </cell>
          <cell r="C3256" t="str">
            <v>FORNECIMENTO E COLOCACAO DE CHUMBADORES EXPANSIVEIS DIAM.=3/8"</v>
          </cell>
          <cell r="D3256" t="str">
            <v>UN</v>
          </cell>
          <cell r="E3256">
            <v>3.07</v>
          </cell>
        </row>
        <row r="3258">
          <cell r="B3258" t="str">
            <v>480900</v>
          </cell>
          <cell r="C3258" t="str">
            <v>FUROS EM CONCRETO</v>
          </cell>
        </row>
        <row r="3259">
          <cell r="B3259" t="str">
            <v>480901</v>
          </cell>
          <cell r="C3259" t="str">
            <v>FUROS EM CONCRETO COM DIAM.=3/8" E PROFUNDIDADE 10 CM</v>
          </cell>
          <cell r="D3259" t="str">
            <v>UN</v>
          </cell>
          <cell r="E3259">
            <v>3.23</v>
          </cell>
        </row>
        <row r="3260">
          <cell r="B3260" t="str">
            <v>480902</v>
          </cell>
          <cell r="C3260" t="str">
            <v>FUROS EM CONCRETO COM DIAM.=3/8" E PROFUNDIDADE 20 CM</v>
          </cell>
          <cell r="D3260" t="str">
            <v>UN</v>
          </cell>
          <cell r="E3260">
            <v>7.99</v>
          </cell>
        </row>
        <row r="3261">
          <cell r="B3261" t="str">
            <v>480903</v>
          </cell>
          <cell r="C3261" t="str">
            <v>FUROS EM CONCRETO COM DIAM.=3/8" E PROFUNDIDADE 30 CM</v>
          </cell>
          <cell r="D3261" t="str">
            <v>UN</v>
          </cell>
          <cell r="E3261">
            <v>50.89</v>
          </cell>
        </row>
        <row r="3262">
          <cell r="B3262" t="str">
            <v>480904</v>
          </cell>
          <cell r="C3262" t="str">
            <v>FUROS EM CONCRETO COM DIAM.=1/2" E PROFUNDIDADE 10 CM</v>
          </cell>
          <cell r="D3262" t="str">
            <v>UN</v>
          </cell>
          <cell r="E3262">
            <v>3.99</v>
          </cell>
        </row>
        <row r="3263">
          <cell r="B3263" t="str">
            <v>480905</v>
          </cell>
          <cell r="C3263" t="str">
            <v>FUROS EM CONCRETO COM DIAM.=1/2" E PROFUNDIDADE 20 CM</v>
          </cell>
          <cell r="D3263" t="str">
            <v>UN</v>
          </cell>
          <cell r="E3263">
            <v>11.43</v>
          </cell>
        </row>
        <row r="3264">
          <cell r="B3264" t="str">
            <v>480906</v>
          </cell>
          <cell r="C3264" t="str">
            <v>FUROS EM CONCRETO COM DIAM.=1/2" E PROFUNDIDADE 30 CM</v>
          </cell>
          <cell r="D3264" t="str">
            <v>UN</v>
          </cell>
          <cell r="E3264">
            <v>65.709999999999994</v>
          </cell>
        </row>
        <row r="3265">
          <cell r="B3265" t="str">
            <v>480907</v>
          </cell>
          <cell r="C3265" t="str">
            <v>FUROS EM CONCRETO COM DIAM.=3/4" E PROFUNDIDADE 10 CM</v>
          </cell>
          <cell r="D3265" t="str">
            <v>UN</v>
          </cell>
          <cell r="E3265">
            <v>7.48</v>
          </cell>
        </row>
        <row r="3266">
          <cell r="B3266" t="str">
            <v>480908</v>
          </cell>
          <cell r="C3266" t="str">
            <v>FUROS EM CONCRETO COM DIAM.=3/4" E PROFUNDIDADE 20 CM</v>
          </cell>
          <cell r="D3266" t="str">
            <v>UN</v>
          </cell>
          <cell r="E3266">
            <v>19.59</v>
          </cell>
        </row>
        <row r="3267">
          <cell r="B3267" t="str">
            <v>480909</v>
          </cell>
          <cell r="C3267" t="str">
            <v>FUROS EM CONCRETO COM DIAM.=3/4" E PROFUNDIDADE 30 CM</v>
          </cell>
          <cell r="D3267" t="str">
            <v>UN</v>
          </cell>
          <cell r="E3267">
            <v>72.290000000000006</v>
          </cell>
        </row>
        <row r="3268">
          <cell r="B3268" t="str">
            <v>480910</v>
          </cell>
          <cell r="C3268" t="str">
            <v>FUROS EM CONCRETO COM DIAM.=1" E PROFUNDIDADE 10 CM</v>
          </cell>
          <cell r="D3268" t="str">
            <v>UN</v>
          </cell>
          <cell r="E3268">
            <v>12.27</v>
          </cell>
        </row>
        <row r="3269">
          <cell r="B3269" t="str">
            <v>480911</v>
          </cell>
          <cell r="C3269" t="str">
            <v>FUROS EM CONCRETO COM DIAM.=1" E PROFUNDIDADE 20 CM</v>
          </cell>
          <cell r="D3269" t="str">
            <v>UN</v>
          </cell>
          <cell r="E3269">
            <v>26.01</v>
          </cell>
        </row>
        <row r="3270">
          <cell r="B3270" t="str">
            <v>480912</v>
          </cell>
          <cell r="C3270" t="str">
            <v>FUROS EM CONCRETO COM DIAM.=1" E PROFUNDIDADE 30 CM</v>
          </cell>
          <cell r="D3270" t="str">
            <v>UN</v>
          </cell>
          <cell r="E3270">
            <v>75.88</v>
          </cell>
        </row>
        <row r="3272">
          <cell r="B3272" t="str">
            <v>481000</v>
          </cell>
          <cell r="C3272" t="str">
            <v>PONTES DE ADERENCIA</v>
          </cell>
        </row>
        <row r="3273">
          <cell r="B3273" t="str">
            <v>481001</v>
          </cell>
          <cell r="C3273" t="str">
            <v>PREPARACAO E APLICACAO DE PONTE DE ADERENCIA COM ADESIVO BASE ACRILICA</v>
          </cell>
          <cell r="D3273" t="str">
            <v>M2</v>
          </cell>
          <cell r="E3273">
            <v>7.59</v>
          </cell>
        </row>
        <row r="3274">
          <cell r="B3274" t="str">
            <v>481002</v>
          </cell>
          <cell r="C3274" t="str">
            <v>PREPARACAO E APLICACAO DE PONTE DE ADERENCIA COM ADESIVO BASE EPOXI</v>
          </cell>
          <cell r="D3274" t="str">
            <v>M2</v>
          </cell>
          <cell r="E3274">
            <v>24.49</v>
          </cell>
        </row>
        <row r="3276">
          <cell r="B3276" t="str">
            <v>481100</v>
          </cell>
          <cell r="C3276" t="str">
            <v>PROTECAO E CONSERVACAO DA SUPERFICIE DE CONCRETO</v>
          </cell>
        </row>
        <row r="3277">
          <cell r="B3277" t="str">
            <v>481101</v>
          </cell>
          <cell r="C3277" t="str">
            <v>ARGAMASSA DE CIMENTO E AREIA - TRACO 1:3</v>
          </cell>
          <cell r="D3277" t="str">
            <v>M3</v>
          </cell>
          <cell r="E3277">
            <v>249.29</v>
          </cell>
        </row>
        <row r="3278">
          <cell r="B3278" t="str">
            <v>481102</v>
          </cell>
          <cell r="C3278" t="str">
            <v>ARGAMASSA DE CIMENTO E AREIA - TRACO 1:3, COM ADESIVO DE RESINA ACRILICA</v>
          </cell>
          <cell r="D3278" t="str">
            <v>M3</v>
          </cell>
          <cell r="E3278">
            <v>451.72</v>
          </cell>
        </row>
        <row r="3279">
          <cell r="B3279" t="str">
            <v>481103</v>
          </cell>
          <cell r="C3279" t="str">
            <v>ARGAMASSA DE CIMENTO E AREIA - TRACO 1:3, COM ADESIVO DE RESINA ACRILICA DE ESPESSURA DE 2,0 CM</v>
          </cell>
          <cell r="D3279" t="str">
            <v>M2</v>
          </cell>
          <cell r="E3279">
            <v>16.100000000000001</v>
          </cell>
        </row>
        <row r="3280">
          <cell r="B3280" t="str">
            <v>481104</v>
          </cell>
          <cell r="C3280" t="str">
            <v>ARGAMASSA DE CIMENTO E AREIA - TRACO 1:3, COM ADESIVO DE RESINA ACRILICA DE ESPESSURA DE 1,0 CM</v>
          </cell>
          <cell r="D3280" t="str">
            <v>M2</v>
          </cell>
          <cell r="E3280">
            <v>6.62</v>
          </cell>
        </row>
        <row r="3281">
          <cell r="B3281" t="str">
            <v>481105</v>
          </cell>
          <cell r="C3281" t="str">
            <v>CHAPISCO COM ADESIVO ACRILICO</v>
          </cell>
          <cell r="D3281" t="str">
            <v>M2</v>
          </cell>
          <cell r="E3281">
            <v>5.87</v>
          </cell>
        </row>
        <row r="3282">
          <cell r="B3282" t="str">
            <v>481106</v>
          </cell>
          <cell r="C3282" t="str">
            <v>PINTURA IMPERMEABILIZANTE VERNIZ EPOXI BICOMPONENTE</v>
          </cell>
          <cell r="D3282" t="str">
            <v>M2</v>
          </cell>
          <cell r="E3282">
            <v>7.1</v>
          </cell>
        </row>
        <row r="3283">
          <cell r="B3283" t="str">
            <v>481107</v>
          </cell>
          <cell r="C3283" t="str">
            <v>PINTURA IMPERMEABILIZANTE VERNIZ POLIURETANO ALIFATICO BICOMPONENTE</v>
          </cell>
          <cell r="D3283" t="str">
            <v>M2</v>
          </cell>
          <cell r="E3283">
            <v>30.93</v>
          </cell>
        </row>
        <row r="3284">
          <cell r="B3284" t="str">
            <v>481109</v>
          </cell>
          <cell r="C3284" t="str">
            <v>IMPERMEABILIZACAO COM RESINA TERMOPLASTICA</v>
          </cell>
          <cell r="D3284" t="str">
            <v>M2</v>
          </cell>
          <cell r="E3284">
            <v>5.3</v>
          </cell>
        </row>
        <row r="3285">
          <cell r="B3285" t="str">
            <v>481110</v>
          </cell>
          <cell r="C3285" t="str">
            <v>IMPERMEABILIZACAO COM RESINA TERMOPLASTICA REFORCADA COM DUPLA TELA DE POLIESTER, PARA FISSURAS</v>
          </cell>
          <cell r="D3285" t="str">
            <v>M</v>
          </cell>
          <cell r="E3285">
            <v>0</v>
          </cell>
        </row>
        <row r="3286">
          <cell r="B3286" t="str">
            <v>481111</v>
          </cell>
          <cell r="C3286" t="str">
            <v>IMPERMEABILIZACAO COM RESINA A BASE DE POLIMERO ACRILICO COM TELA DE POLIESTER</v>
          </cell>
          <cell r="D3286" t="str">
            <v>M2</v>
          </cell>
          <cell r="E3286">
            <v>0</v>
          </cell>
        </row>
        <row r="3287">
          <cell r="B3287" t="str">
            <v>481112</v>
          </cell>
          <cell r="C3287" t="str">
            <v>IMPERMEABILIZACAO SEMIFLEXIVEL DE BASE ACRILICA</v>
          </cell>
          <cell r="D3287" t="str">
            <v>M2</v>
          </cell>
          <cell r="E3287">
            <v>0</v>
          </cell>
        </row>
        <row r="3288">
          <cell r="B3288" t="str">
            <v>481113</v>
          </cell>
          <cell r="C3288" t="str">
            <v>ESTRUCAMENTO COM ADESIVO DE RESINA ACRILICA</v>
          </cell>
          <cell r="D3288" t="str">
            <v>M2</v>
          </cell>
          <cell r="E3288">
            <v>0</v>
          </cell>
        </row>
        <row r="3289">
          <cell r="B3289" t="str">
            <v>481114</v>
          </cell>
          <cell r="C3289" t="str">
            <v>IMPERMEAB.A BASE DE CIMENTOS ESPECIAIS/ADITIVOS QUIMICOS E MINERAIS C/ADICAO EMULSAO ADES.BASE ACRIL</v>
          </cell>
          <cell r="D3289" t="str">
            <v>M2</v>
          </cell>
          <cell r="E3289">
            <v>0</v>
          </cell>
        </row>
        <row r="3291">
          <cell r="B3291" t="str">
            <v>481200</v>
          </cell>
          <cell r="C3291" t="str">
            <v>REMOCAO E EXECUCAO DE IMPERMEABILIZACAO</v>
          </cell>
        </row>
        <row r="3292">
          <cell r="B3292" t="str">
            <v>481201</v>
          </cell>
          <cell r="C3292" t="str">
            <v>EXECUCAO DE IMPERMEABILIZACAO COM MANTA ASFALTICA ESTRUTURADA COM VEU DE FIBRA DE VIDRO 4,0 MM</v>
          </cell>
          <cell r="D3292" t="str">
            <v>M2</v>
          </cell>
          <cell r="E3292">
            <v>33.340000000000003</v>
          </cell>
        </row>
        <row r="3293">
          <cell r="B3293" t="str">
            <v>481202</v>
          </cell>
          <cell r="C3293" t="str">
            <v>EXECUCAO DE IMPERVEABILIZ.C/MANTA DE ASFALTO MODIFICADO C/POLIMEROS E ESTRUTUR.C/POLIESTER E=4,0 MM</v>
          </cell>
          <cell r="D3293" t="str">
            <v>M2</v>
          </cell>
          <cell r="E3293">
            <v>34.909999999999997</v>
          </cell>
        </row>
        <row r="3294">
          <cell r="B3294" t="str">
            <v>481203</v>
          </cell>
          <cell r="C3294" t="str">
            <v>PROTECAO TERMICA COM AGREGADO LEVE, DE ESPESSURA 12 CM</v>
          </cell>
          <cell r="D3294" t="str">
            <v>M2</v>
          </cell>
          <cell r="E3294">
            <v>22.46</v>
          </cell>
        </row>
        <row r="3295">
          <cell r="B3295" t="str">
            <v>481204</v>
          </cell>
          <cell r="C3295" t="str">
            <v>PROTECAO TERMICA EM LAJES PLANAS DE COBERTURA COM POLIESTIRENO EXPANDIDO, COM ESPESSURA 2,5 CM</v>
          </cell>
          <cell r="D3295" t="str">
            <v>M2</v>
          </cell>
          <cell r="E3295">
            <v>68.72</v>
          </cell>
        </row>
        <row r="3296">
          <cell r="B3296" t="str">
            <v>481205</v>
          </cell>
          <cell r="C3296" t="str">
            <v>REMOCAO DA IMPERMEABILIZACAO E DA REGULARIZACAO EXISTENTE</v>
          </cell>
          <cell r="D3296" t="str">
            <v>M2</v>
          </cell>
          <cell r="E3296">
            <v>8.35</v>
          </cell>
        </row>
        <row r="3297">
          <cell r="B3297" t="str">
            <v>481206</v>
          </cell>
          <cell r="C3297" t="str">
            <v>REMOCAO DA PROTECAO TERMICA</v>
          </cell>
          <cell r="D3297" t="str">
            <v>M2</v>
          </cell>
          <cell r="E3297">
            <v>16.7</v>
          </cell>
        </row>
        <row r="3298">
          <cell r="B3298" t="str">
            <v>481207</v>
          </cell>
          <cell r="C3298" t="str">
            <v>REMOCAO DA PROTECAO MECANICA</v>
          </cell>
          <cell r="D3298" t="str">
            <v>M2</v>
          </cell>
          <cell r="E3298">
            <v>13.33</v>
          </cell>
        </row>
        <row r="3299">
          <cell r="B3299" t="str">
            <v>481208</v>
          </cell>
          <cell r="C3299" t="str">
            <v>IMPERMEABILIZACAO COM RESINA TERMOPLASTICA REFORCADA COM TELA DE POLIESTER</v>
          </cell>
          <cell r="D3299" t="str">
            <v>M2</v>
          </cell>
          <cell r="E3299">
            <v>43.47</v>
          </cell>
        </row>
        <row r="3300">
          <cell r="B3300" t="str">
            <v>481209</v>
          </cell>
          <cell r="C3300" t="str">
            <v>IMPERMEABILIZACAO COM RESINA TERMOPLASTICA</v>
          </cell>
          <cell r="D3300" t="str">
            <v>M2</v>
          </cell>
          <cell r="E3300">
            <v>40.57</v>
          </cell>
        </row>
        <row r="3301">
          <cell r="B3301" t="str">
            <v>481210</v>
          </cell>
          <cell r="C3301" t="str">
            <v>IMPERMEABILIZACAO COM RESINA TERMOPLASTICA REFORCADA COM DUPLA TELA DE POLIESTER, PARA FISSURAS</v>
          </cell>
          <cell r="D3301" t="str">
            <v>M</v>
          </cell>
          <cell r="E3301">
            <v>13.22</v>
          </cell>
        </row>
        <row r="3302">
          <cell r="B3302" t="str">
            <v>481211</v>
          </cell>
          <cell r="C3302" t="str">
            <v>IMPERBEABILIZACAO COM RESINA A BASE DE POLIMERO ACRILICO, REFORCADA COM TELA DE POLIESTER</v>
          </cell>
          <cell r="D3302" t="str">
            <v>M2</v>
          </cell>
          <cell r="E3302">
            <v>45.87</v>
          </cell>
        </row>
        <row r="3303">
          <cell r="B3303" t="str">
            <v>481212</v>
          </cell>
          <cell r="C3303" t="str">
            <v>IMPERMEABILIZACAO SEMIFLEXIVEL DE BASE RESINA ACRILICA</v>
          </cell>
          <cell r="D3303" t="str">
            <v>M2</v>
          </cell>
          <cell r="E3303">
            <v>21.06</v>
          </cell>
        </row>
        <row r="3304">
          <cell r="B3304" t="str">
            <v>481213</v>
          </cell>
          <cell r="C3304" t="str">
            <v>IMPERMEABIL.A BASE CIMENTOS ESPECIAIS/ADITIVOS QUIMICOS/MINERIAS C/ADICAO EMULSAO ADESIVA BASE ACRIL</v>
          </cell>
          <cell r="D3304" t="str">
            <v>M2</v>
          </cell>
          <cell r="E3304">
            <v>21.41</v>
          </cell>
        </row>
        <row r="3306">
          <cell r="B3306" t="str">
            <v>481300</v>
          </cell>
          <cell r="C3306" t="str">
            <v>SERVICOS COMPLEMENTARES</v>
          </cell>
        </row>
        <row r="3307">
          <cell r="B3307" t="str">
            <v>481301</v>
          </cell>
          <cell r="C3307" t="str">
            <v>LIMPEZA DA OBRA</v>
          </cell>
          <cell r="D3307" t="str">
            <v>M2</v>
          </cell>
          <cell r="E3307">
            <v>3.32</v>
          </cell>
        </row>
        <row r="3308">
          <cell r="B3308" t="str">
            <v>481302</v>
          </cell>
          <cell r="C3308" t="str">
            <v>REMOCAO DE ENTULHO, INCLUSIVE AS CARGAS, TRANSPORTES E DESCARGAS, EM BOTA FORA, A QUALQUER DISTANCIA</v>
          </cell>
          <cell r="D3308" t="str">
            <v>M3</v>
          </cell>
          <cell r="E3308">
            <v>41.69</v>
          </cell>
        </row>
        <row r="3310">
          <cell r="B3310" t="str">
            <v>501000</v>
          </cell>
          <cell r="C3310" t="str">
            <v>CANTEIRO DE OBRAS</v>
          </cell>
        </row>
        <row r="3311">
          <cell r="B3311" t="str">
            <v>501100</v>
          </cell>
          <cell r="C3311" t="str">
            <v>PLACAS, VEICULOS E DESPESAS</v>
          </cell>
        </row>
        <row r="3312">
          <cell r="B3312" t="str">
            <v>501101</v>
          </cell>
          <cell r="C3312" t="str">
            <v>PLACA DE OBRA: FINANCEIRA (4,00 X 2,00)M (REFERENCIA P/CALCULO DO CANTEIRO-NAO UTILIZAR NA PLANILHA)</v>
          </cell>
          <cell r="D3312" t="str">
            <v>UN</v>
          </cell>
          <cell r="E3312">
            <v>1153.82</v>
          </cell>
        </row>
        <row r="3313">
          <cell r="B3313" t="str">
            <v>501102</v>
          </cell>
          <cell r="C3313" t="str">
            <v>PLACA DE OBRA : (4,30 X 2,20) M (REFERENCIA P/CALCULO DO CANTEIRO - NAO UTILIZAR NA PLANILHA)</v>
          </cell>
          <cell r="D3313" t="str">
            <v>UN</v>
          </cell>
          <cell r="E3313">
            <v>1364.42</v>
          </cell>
        </row>
        <row r="3314">
          <cell r="B3314" t="str">
            <v>501103</v>
          </cell>
          <cell r="C3314" t="str">
            <v>PLACA DE OBRA : (2,00 X 1,00) M (REFERENCIA P/CALCULO DO CANTEIRO - NAO UTILIZAR NA PLANILHA)</v>
          </cell>
          <cell r="D3314" t="str">
            <v>UN</v>
          </cell>
          <cell r="E3314">
            <v>280.23</v>
          </cell>
        </row>
        <row r="3315">
          <cell r="B3315" t="str">
            <v>501104</v>
          </cell>
          <cell r="C3315" t="str">
            <v>VEICULO PARA FISCALIZACAO (REFERENCIA P/CALCULO DO CANTEIRO - NAO UTILIZAR NA PLANILHA)</v>
          </cell>
          <cell r="D3315" t="str">
            <v>MES</v>
          </cell>
          <cell r="E3315">
            <v>1679.52</v>
          </cell>
        </row>
        <row r="3316">
          <cell r="B3316" t="str">
            <v>501105</v>
          </cell>
          <cell r="C3316" t="str">
            <v>DESPESAS (REFERENCIA P/CALCULO DO CANTEIRO - NAO UTILIZAR NA PLANILHA)</v>
          </cell>
          <cell r="D3316" t="str">
            <v>MES</v>
          </cell>
          <cell r="E3316">
            <v>1296.75</v>
          </cell>
        </row>
        <row r="3318">
          <cell r="C3318" t="str">
            <v>RESERVADO PARA CANTEIRO DE OBRAS (501201 A 501299)</v>
          </cell>
        </row>
        <row r="3320">
          <cell r="B3320" t="str">
            <v>502000</v>
          </cell>
          <cell r="C3320" t="str">
            <v>SERVICOS TECNICOS</v>
          </cell>
        </row>
        <row r="3321">
          <cell r="B3321" t="str">
            <v>502100</v>
          </cell>
          <cell r="C3321" t="str">
            <v>LOCACAO E CADASTRO</v>
          </cell>
        </row>
        <row r="3322">
          <cell r="B3322" t="str">
            <v>502101</v>
          </cell>
          <cell r="C3322" t="str">
            <v>LOCACAO DE OBRAS LOCALIZADAS</v>
          </cell>
          <cell r="D3322" t="str">
            <v>EQXDI</v>
          </cell>
          <cell r="E3322">
            <v>357.37</v>
          </cell>
        </row>
        <row r="3323">
          <cell r="B3323" t="str">
            <v>502102</v>
          </cell>
          <cell r="C3323" t="str">
            <v>CADASTRO DE OBRAS LOCALIZADAS</v>
          </cell>
          <cell r="D3323" t="str">
            <v>EQXDI</v>
          </cell>
          <cell r="E3323">
            <v>455.44</v>
          </cell>
        </row>
        <row r="3325">
          <cell r="C3325" t="str">
            <v>RESERVADO PARA SERVICOS TECNICOS (502201 A 502299)</v>
          </cell>
        </row>
        <row r="3327">
          <cell r="B3327" t="str">
            <v>503000</v>
          </cell>
          <cell r="C3327" t="str">
            <v>SERVICOS PRELIMINARES</v>
          </cell>
        </row>
        <row r="3328">
          <cell r="B3328" t="str">
            <v>503100</v>
          </cell>
          <cell r="C3328" t="str">
            <v>DESMATAMENTO E LIMPEZA</v>
          </cell>
        </row>
        <row r="3329">
          <cell r="B3329" t="str">
            <v>503200</v>
          </cell>
          <cell r="C3329" t="str">
            <v>ACESSOS E SINALIZACAO</v>
          </cell>
        </row>
        <row r="3331">
          <cell r="C3331" t="str">
            <v>RESERVADO PARA SERVICOS PRELIMINARES (503301 A 503399)</v>
          </cell>
        </row>
        <row r="3333">
          <cell r="B3333" t="str">
            <v>504000</v>
          </cell>
          <cell r="C3333" t="str">
            <v>MOVIMENTO DE TERRA</v>
          </cell>
        </row>
        <row r="3334">
          <cell r="B3334" t="str">
            <v>504100</v>
          </cell>
          <cell r="C3334" t="str">
            <v>ESCAVACAO</v>
          </cell>
        </row>
        <row r="3336">
          <cell r="C3336" t="str">
            <v>RESERVADO PARA MOVIMENTO DE TERRA (504201 A 504299)</v>
          </cell>
        </row>
        <row r="3338">
          <cell r="B3338" t="str">
            <v>505000</v>
          </cell>
          <cell r="C3338" t="str">
            <v>ESCORAMENTOS</v>
          </cell>
        </row>
        <row r="3340">
          <cell r="C3340" t="str">
            <v>RESERVADO PARA ESCORAMENTOS (505101 A 505199)</v>
          </cell>
        </row>
        <row r="3342">
          <cell r="B3342" t="str">
            <v>506000</v>
          </cell>
          <cell r="C3342" t="str">
            <v>ESGOTAMENTOS</v>
          </cell>
        </row>
        <row r="3343">
          <cell r="B3343" t="str">
            <v>506100</v>
          </cell>
          <cell r="C3343" t="str">
            <v>REBAIXAMENTO DE LENCOL FREATICO</v>
          </cell>
        </row>
        <row r="3344">
          <cell r="B3344" t="str">
            <v>506101</v>
          </cell>
          <cell r="C3344" t="str">
            <v>MOBILIZACAO, DESMOBILIZACAO E TRANSP. DE EQUIPAMENTOS</v>
          </cell>
          <cell r="D3344" t="str">
            <v>CJXKM</v>
          </cell>
          <cell r="E3344">
            <v>11.37</v>
          </cell>
        </row>
        <row r="3345">
          <cell r="B3345" t="str">
            <v>506102</v>
          </cell>
          <cell r="C3345" t="str">
            <v>INSTALACAO DO SISTEMA DE REBAIXAMENTO</v>
          </cell>
          <cell r="D3345" t="str">
            <v>UN</v>
          </cell>
          <cell r="E3345">
            <v>127.5</v>
          </cell>
        </row>
        <row r="3346">
          <cell r="B3346" t="str">
            <v>506103</v>
          </cell>
          <cell r="C3346" t="str">
            <v>OPERACAO DO SISTEMA DE REBAIXAMENTO</v>
          </cell>
          <cell r="D3346" t="str">
            <v>CJXDI</v>
          </cell>
          <cell r="E3346">
            <v>187.49</v>
          </cell>
        </row>
        <row r="3347">
          <cell r="B3347" t="str">
            <v>506104</v>
          </cell>
          <cell r="C3347" t="str">
            <v>REBAIXAMENTO DE LENCOL FREATICO - OBRAS LINEARES</v>
          </cell>
          <cell r="D3347" t="str">
            <v>M</v>
          </cell>
          <cell r="E3347">
            <v>0</v>
          </cell>
        </row>
        <row r="3349">
          <cell r="B3349" t="str">
            <v>506200</v>
          </cell>
          <cell r="C3349" t="str">
            <v>DRENAGEM SUBTERRANEA</v>
          </cell>
        </row>
        <row r="3350">
          <cell r="B3350" t="str">
            <v>506201</v>
          </cell>
          <cell r="C3350" t="str">
            <v>DRENO HORIZONTAL DE AREIA MEDIA</v>
          </cell>
          <cell r="D3350" t="str">
            <v>M2</v>
          </cell>
          <cell r="E3350">
            <v>19.8</v>
          </cell>
        </row>
        <row r="3351">
          <cell r="B3351" t="str">
            <v>506202</v>
          </cell>
          <cell r="C3351" t="str">
            <v>CORTINA FILTRANTE E DRENAGEM</v>
          </cell>
          <cell r="D3351" t="str">
            <v>M</v>
          </cell>
          <cell r="E3351">
            <v>250.57</v>
          </cell>
        </row>
        <row r="3352">
          <cell r="B3352" t="str">
            <v>506203</v>
          </cell>
          <cell r="C3352" t="str">
            <v>DRENAGEM COM TUBO CERAMICO REVESTIDO COM MANTA GEOTEXTIL</v>
          </cell>
          <cell r="D3352" t="str">
            <v>M</v>
          </cell>
          <cell r="E3352">
            <v>182.21</v>
          </cell>
        </row>
        <row r="3354">
          <cell r="C3354" t="str">
            <v>RESERVADO PARA ESGOTAMENTOS (506301 A 506399)</v>
          </cell>
        </row>
        <row r="3356">
          <cell r="B3356" t="str">
            <v>507000</v>
          </cell>
          <cell r="C3356" t="str">
            <v>OBRAS DE CONTENCAO</v>
          </cell>
        </row>
        <row r="3357">
          <cell r="B3357" t="str">
            <v>507100</v>
          </cell>
          <cell r="C3357" t="str">
            <v>PROTECAO</v>
          </cell>
        </row>
        <row r="3358">
          <cell r="B3358" t="str">
            <v>507102</v>
          </cell>
          <cell r="C3358" t="str">
            <v>SUPORTE DE ATERRO COM MANTA GEOTEXTIL</v>
          </cell>
          <cell r="D3358" t="str">
            <v>M2</v>
          </cell>
          <cell r="E3358">
            <v>66.790000000000006</v>
          </cell>
        </row>
        <row r="3360">
          <cell r="C3360" t="str">
            <v>RESERVADO PARA OBRAS DE CONTENCAO (507201 A 507299)</v>
          </cell>
        </row>
        <row r="3362">
          <cell r="B3362" t="str">
            <v>508000</v>
          </cell>
          <cell r="C3362" t="str">
            <v>FUNDACOES E ESTRUTURAS</v>
          </cell>
        </row>
        <row r="3363">
          <cell r="B3363" t="str">
            <v>508100</v>
          </cell>
          <cell r="C3363" t="str">
            <v>BROCA DE CONCRETO/ESTACA</v>
          </cell>
        </row>
        <row r="3364">
          <cell r="B3364" t="str">
            <v>508101</v>
          </cell>
          <cell r="C3364" t="str">
            <v>BROCA DE CONCRETO, DIAMETRO 30 CM</v>
          </cell>
          <cell r="D3364" t="str">
            <v>M</v>
          </cell>
          <cell r="E3364">
            <v>61.1</v>
          </cell>
        </row>
        <row r="3365">
          <cell r="B3365" t="str">
            <v>508103</v>
          </cell>
          <cell r="C3365" t="str">
            <v>MOBILIZACAO DE EQUIPE PARA EXECUCAO DE ESTACA MOLDADA "IN LOCO" - TIPO STRAUSS - ATE 50 KM</v>
          </cell>
          <cell r="D3365" t="str">
            <v>GB</v>
          </cell>
          <cell r="E3365">
            <v>931</v>
          </cell>
        </row>
        <row r="3366">
          <cell r="B3366" t="str">
            <v>508104</v>
          </cell>
          <cell r="C3366" t="str">
            <v>TRANSPORTE ALEM DE 50 KM DE EQUIPE PARA EXECUCAO DE ESTACA MOLDADA "IN LOCO" - TIPO STRAUSS</v>
          </cell>
          <cell r="D3366" t="str">
            <v>KM</v>
          </cell>
          <cell r="E3366">
            <v>5.32</v>
          </cell>
        </row>
        <row r="3367">
          <cell r="B3367" t="str">
            <v>508105</v>
          </cell>
          <cell r="C3367" t="str">
            <v>ESTACA MOLDADA "IN LOCO" - TIPO STRAUSS - CAPACIDADE 20 T.</v>
          </cell>
          <cell r="D3367" t="str">
            <v>M</v>
          </cell>
          <cell r="E3367">
            <v>29.81</v>
          </cell>
        </row>
        <row r="3368">
          <cell r="B3368" t="str">
            <v>508106</v>
          </cell>
          <cell r="C3368" t="str">
            <v>ESTACA MOLDADA "IN LOCO" - TIPO STRAUSS - CAPACIDADE 30 T.</v>
          </cell>
          <cell r="D3368" t="str">
            <v>M</v>
          </cell>
          <cell r="E3368">
            <v>38.75</v>
          </cell>
        </row>
        <row r="3369">
          <cell r="B3369" t="str">
            <v>508107</v>
          </cell>
          <cell r="C3369" t="str">
            <v>ESTACA MOLDADA "IN LOCO" - TIPO STRAUSS - CAPACIDADE 40 T.</v>
          </cell>
          <cell r="D3369" t="str">
            <v>M</v>
          </cell>
          <cell r="E3369">
            <v>55.19</v>
          </cell>
        </row>
        <row r="3371">
          <cell r="B3371" t="str">
            <v>508200</v>
          </cell>
          <cell r="C3371" t="str">
            <v>LASTRO PARA ASSENTAMENTO DE TUBOS E PECAS</v>
          </cell>
        </row>
        <row r="3372">
          <cell r="B3372" t="str">
            <v>508201</v>
          </cell>
          <cell r="C3372" t="str">
            <v>PARA TUBOS E PECAS, DIAM. 75 MM (A)</v>
          </cell>
          <cell r="D3372" t="str">
            <v>M</v>
          </cell>
          <cell r="E3372">
            <v>15.57</v>
          </cell>
        </row>
        <row r="3373">
          <cell r="B3373" t="str">
            <v>508202</v>
          </cell>
          <cell r="C3373" t="str">
            <v>PARA TUBOS E PECAS, DIAMETRO 500 MM (A)</v>
          </cell>
          <cell r="D3373" t="str">
            <v>M</v>
          </cell>
          <cell r="E3373">
            <v>22.47</v>
          </cell>
        </row>
        <row r="3374">
          <cell r="B3374" t="str">
            <v>508231</v>
          </cell>
          <cell r="C3374" t="str">
            <v>PARA TUBOS E PECAS, DIAMETRO 75 MM (B)</v>
          </cell>
          <cell r="D3374" t="str">
            <v>M</v>
          </cell>
          <cell r="E3374">
            <v>14.97</v>
          </cell>
        </row>
        <row r="3375">
          <cell r="B3375" t="str">
            <v>508232</v>
          </cell>
          <cell r="C3375" t="str">
            <v>PARA TUBOS E PECAS, DIAMETRO 500 MM (B)</v>
          </cell>
          <cell r="D3375" t="str">
            <v>M</v>
          </cell>
          <cell r="E3375">
            <v>21.18</v>
          </cell>
        </row>
        <row r="3376">
          <cell r="B3376" t="str">
            <v>508251</v>
          </cell>
          <cell r="C3376" t="str">
            <v>PARA TUBOS E PECAS, DIAMETRO 75 MM (C)</v>
          </cell>
          <cell r="D3376" t="str">
            <v>M</v>
          </cell>
          <cell r="E3376">
            <v>14.12</v>
          </cell>
        </row>
        <row r="3377">
          <cell r="B3377" t="str">
            <v>508252</v>
          </cell>
          <cell r="C3377" t="str">
            <v>PARA TUBOS E PECAS, DIAMETRO 500 MM (C)</v>
          </cell>
          <cell r="D3377" t="str">
            <v>M</v>
          </cell>
          <cell r="E3377">
            <v>19.32</v>
          </cell>
        </row>
        <row r="3379">
          <cell r="B3379" t="str">
            <v>508300</v>
          </cell>
          <cell r="C3379" t="str">
            <v>LASTRO, LAJE E BERCO PARA ASSENTAMENTO DE TUBOS E PECAS</v>
          </cell>
        </row>
        <row r="3380">
          <cell r="B3380" t="str">
            <v>508301</v>
          </cell>
          <cell r="C3380" t="str">
            <v>PARA TUBOS E PECAS, DIAMETRO 500 MM (A)</v>
          </cell>
          <cell r="D3380" t="str">
            <v>M</v>
          </cell>
          <cell r="E3380">
            <v>105.93</v>
          </cell>
        </row>
        <row r="3381">
          <cell r="B3381" t="str">
            <v>508302</v>
          </cell>
          <cell r="C3381" t="str">
            <v>PARA TUBOS E PECAS, DIAM. 600 MM (A)</v>
          </cell>
          <cell r="D3381" t="str">
            <v>M</v>
          </cell>
          <cell r="E3381">
            <v>156.82</v>
          </cell>
        </row>
        <row r="3382">
          <cell r="B3382" t="str">
            <v>508303</v>
          </cell>
          <cell r="C3382" t="str">
            <v>PARA TUBOS E PECAS, DIAM. 700 MM (A)</v>
          </cell>
          <cell r="D3382" t="str">
            <v>M</v>
          </cell>
          <cell r="E3382">
            <v>174</v>
          </cell>
        </row>
        <row r="3383">
          <cell r="B3383" t="str">
            <v>508331</v>
          </cell>
          <cell r="C3383" t="str">
            <v>PARA TUBOS E PECAS, DIAMETRO 500 MM (B)</v>
          </cell>
          <cell r="D3383" t="str">
            <v>M</v>
          </cell>
          <cell r="E3383">
            <v>104.64</v>
          </cell>
        </row>
        <row r="3384">
          <cell r="B3384" t="str">
            <v>508332</v>
          </cell>
          <cell r="C3384" t="str">
            <v>PARA TUBOS E PECAS DIAMETRO 600 MM (B)</v>
          </cell>
          <cell r="D3384" t="str">
            <v>M</v>
          </cell>
          <cell r="E3384">
            <v>155.1</v>
          </cell>
        </row>
        <row r="3385">
          <cell r="B3385" t="str">
            <v>508333</v>
          </cell>
          <cell r="C3385" t="str">
            <v>PARA TUBOS E PECAS, DIAMETRO 700 MM (B)</v>
          </cell>
          <cell r="D3385" t="str">
            <v>M</v>
          </cell>
          <cell r="E3385">
            <v>172.14</v>
          </cell>
        </row>
        <row r="3386">
          <cell r="B3386" t="str">
            <v>508351</v>
          </cell>
          <cell r="C3386" t="str">
            <v>PARA TUBOS E PECAS, DIAMETRO 500 MM (C)</v>
          </cell>
          <cell r="D3386" t="str">
            <v>M</v>
          </cell>
          <cell r="E3386">
            <v>102.78</v>
          </cell>
        </row>
        <row r="3387">
          <cell r="B3387" t="str">
            <v>508352</v>
          </cell>
          <cell r="C3387" t="str">
            <v>PARA TUBOS E PECAS, DIAMETRO 600 MM (C)</v>
          </cell>
          <cell r="D3387" t="str">
            <v>M</v>
          </cell>
          <cell r="E3387">
            <v>152.61000000000001</v>
          </cell>
        </row>
        <row r="3388">
          <cell r="B3388" t="str">
            <v>508353</v>
          </cell>
          <cell r="C3388" t="str">
            <v>PARA TUBOS E PECAS, DIAMETRO 700 MM (C)</v>
          </cell>
          <cell r="D3388" t="str">
            <v>M</v>
          </cell>
          <cell r="E3388">
            <v>169.46</v>
          </cell>
        </row>
        <row r="3390">
          <cell r="B3390" t="str">
            <v>508400</v>
          </cell>
          <cell r="C3390" t="str">
            <v>ANCORAGEM EM CONCRETO PARA PECAS</v>
          </cell>
        </row>
        <row r="3391">
          <cell r="B3391" t="str">
            <v>508401</v>
          </cell>
          <cell r="C3391" t="str">
            <v>ANCORAGEM EM CONCRETO - CURVA 90 GRAUS E TE, DIAM. 500 MM</v>
          </cell>
          <cell r="D3391" t="str">
            <v>UN</v>
          </cell>
          <cell r="E3391">
            <v>242.8</v>
          </cell>
        </row>
        <row r="3392">
          <cell r="B3392" t="str">
            <v>508402</v>
          </cell>
          <cell r="C3392" t="str">
            <v>BRACADEIRA P/FIXACAO DE TUBULACAO DE 350 MM</v>
          </cell>
          <cell r="D3392" t="str">
            <v>UN</v>
          </cell>
          <cell r="E3392">
            <v>23.46</v>
          </cell>
        </row>
        <row r="3394">
          <cell r="B3394" t="str">
            <v>508500</v>
          </cell>
          <cell r="C3394" t="str">
            <v>CONCRETO/FORMA/ACO/LAJE PRE-FABRICADA</v>
          </cell>
        </row>
        <row r="3396">
          <cell r="B3396" t="str">
            <v>508600</v>
          </cell>
          <cell r="C3396" t="str">
            <v>POCO DE VISITA EM ALVENARIA TIPO GARRAFAO</v>
          </cell>
        </row>
        <row r="3397">
          <cell r="B3397" t="str">
            <v>508601</v>
          </cell>
          <cell r="C3397" t="str">
            <v>POCO DE VISITA EM ALVENARIA TIPO GARRAFAO - PROF. ATE 2,00 M</v>
          </cell>
          <cell r="D3397" t="str">
            <v>UN</v>
          </cell>
          <cell r="E3397">
            <v>847.15</v>
          </cell>
        </row>
        <row r="3398">
          <cell r="B3398" t="str">
            <v>508602</v>
          </cell>
          <cell r="C3398" t="str">
            <v>POCO DE VISITA EM ALVENARIA TIPO GARRAFAO - PROF. ATE 3,00 M</v>
          </cell>
          <cell r="D3398" t="str">
            <v>UN</v>
          </cell>
          <cell r="E3398">
            <v>1258.0999999999999</v>
          </cell>
        </row>
        <row r="3399">
          <cell r="B3399" t="str">
            <v>508603</v>
          </cell>
          <cell r="C3399" t="str">
            <v>POCO DE VISITA EM ALVENARIA TIPO GARRAFAO - PROF. ATE 4,00 M</v>
          </cell>
          <cell r="D3399" t="str">
            <v>UN</v>
          </cell>
          <cell r="E3399">
            <v>1561.59</v>
          </cell>
        </row>
        <row r="3400">
          <cell r="B3400" t="str">
            <v>508604</v>
          </cell>
          <cell r="C3400" t="str">
            <v>POCO DE VISITA EM ALVENARIA TIPO GARRAFAO - PROF. ATE 5,00 M</v>
          </cell>
          <cell r="D3400" t="str">
            <v>UN</v>
          </cell>
          <cell r="E3400">
            <v>1937.78</v>
          </cell>
        </row>
        <row r="3401">
          <cell r="B3401" t="str">
            <v>508605</v>
          </cell>
          <cell r="C3401" t="str">
            <v>POCO DE VISITA EM ALVENARIA TIPO GARRAFAO - PROF. ATE 6,00 M</v>
          </cell>
          <cell r="D3401" t="str">
            <v>UN</v>
          </cell>
          <cell r="E3401">
            <v>2428.69</v>
          </cell>
        </row>
        <row r="3402">
          <cell r="B3402" t="str">
            <v>508606</v>
          </cell>
          <cell r="C3402" t="str">
            <v>POCO DE VISITA EM ALVENARIA TIPO GARRAFAO - PROF. ATE 7,00 M</v>
          </cell>
          <cell r="D3402" t="str">
            <v>UN</v>
          </cell>
          <cell r="E3402">
            <v>3067.24</v>
          </cell>
        </row>
        <row r="3404">
          <cell r="B3404" t="str">
            <v>508700</v>
          </cell>
          <cell r="C3404" t="str">
            <v>DISPOSITIVOS PARA LAGOA</v>
          </cell>
        </row>
        <row r="3405">
          <cell r="B3405" t="str">
            <v>508701</v>
          </cell>
          <cell r="C3405" t="str">
            <v>DISPOSITIVO DE ENTRADA B</v>
          </cell>
          <cell r="D3405" t="str">
            <v>UN</v>
          </cell>
          <cell r="E3405">
            <v>801.88</v>
          </cell>
        </row>
        <row r="3406">
          <cell r="B3406" t="str">
            <v>508702</v>
          </cell>
          <cell r="C3406" t="str">
            <v>DISPOSITIVO DE ENTRADA D</v>
          </cell>
          <cell r="D3406" t="str">
            <v>UN</v>
          </cell>
          <cell r="E3406">
            <v>1081.83</v>
          </cell>
        </row>
        <row r="3407">
          <cell r="B3407" t="str">
            <v>508703</v>
          </cell>
          <cell r="C3407" t="str">
            <v>DISPOSITIVO DE SAIDA B</v>
          </cell>
          <cell r="D3407" t="str">
            <v>UN</v>
          </cell>
          <cell r="E3407">
            <v>1482.05</v>
          </cell>
        </row>
        <row r="3408">
          <cell r="B3408" t="str">
            <v>508704</v>
          </cell>
          <cell r="C3408" t="str">
            <v>DISPOSITIVO DE SAIDA F</v>
          </cell>
          <cell r="D3408" t="str">
            <v>UN</v>
          </cell>
          <cell r="E3408">
            <v>10782.53</v>
          </cell>
        </row>
        <row r="3409">
          <cell r="B3409" t="str">
            <v>508705</v>
          </cell>
          <cell r="C3409" t="str">
            <v>DISPOSITIVO DE INTERLIGACAO B</v>
          </cell>
          <cell r="D3409" t="str">
            <v>UN</v>
          </cell>
          <cell r="E3409">
            <v>1633.34</v>
          </cell>
        </row>
        <row r="3410">
          <cell r="B3410" t="str">
            <v>508708</v>
          </cell>
          <cell r="C3410" t="str">
            <v>CAIXA DE AREIA, GRADEAMENTO E MEDICAO DE VAZAO (SUTRO)</v>
          </cell>
          <cell r="D3410" t="str">
            <v>UN</v>
          </cell>
          <cell r="E3410">
            <v>6506.21</v>
          </cell>
        </row>
        <row r="3411">
          <cell r="B3411" t="str">
            <v>508709</v>
          </cell>
          <cell r="C3411" t="str">
            <v>CAIXA DIVISORA DE VAZAO - DUAS SAIDAS</v>
          </cell>
          <cell r="D3411" t="str">
            <v>UN</v>
          </cell>
          <cell r="E3411">
            <v>1294.3</v>
          </cell>
        </row>
        <row r="3412">
          <cell r="B3412" t="str">
            <v>508711</v>
          </cell>
          <cell r="C3412" t="str">
            <v>DISPOSITIVO DE ENTRADA C</v>
          </cell>
          <cell r="D3412" t="str">
            <v>UN</v>
          </cell>
          <cell r="E3412">
            <v>1588.4</v>
          </cell>
        </row>
        <row r="3413">
          <cell r="B3413" t="str">
            <v>508712</v>
          </cell>
          <cell r="C3413" t="str">
            <v>PLACA DE CONCRETO - PADRAO I</v>
          </cell>
          <cell r="D3413" t="str">
            <v>M2</v>
          </cell>
          <cell r="E3413">
            <v>61.19</v>
          </cell>
        </row>
        <row r="3414">
          <cell r="B3414" t="str">
            <v>508713</v>
          </cell>
          <cell r="C3414" t="str">
            <v>DISPOSITIVO DE SAIDA A - COMPLETO</v>
          </cell>
          <cell r="D3414" t="str">
            <v>UN</v>
          </cell>
          <cell r="E3414">
            <v>6622.62</v>
          </cell>
        </row>
        <row r="3416">
          <cell r="C3416" t="str">
            <v>RESERVADO PARA FUNDACOES E ESTRUTURAS (508801 A 508899)</v>
          </cell>
        </row>
        <row r="3418">
          <cell r="B3418" t="str">
            <v>509000</v>
          </cell>
          <cell r="C3418" t="str">
            <v>ASSENTAMENTO</v>
          </cell>
        </row>
        <row r="3419">
          <cell r="B3419" t="str">
            <v>509100</v>
          </cell>
          <cell r="C3419" t="str">
            <v>ASSENTAMENTO DE TUBOS E PECAS PARA REDES DE DISTR. DE AGUA</v>
          </cell>
        </row>
        <row r="3420">
          <cell r="B3420" t="str">
            <v>509101</v>
          </cell>
          <cell r="C3420" t="str">
            <v>TUBOS E PECAS DE FERRO FUNDIDO, DIAM. 350 MM (A)</v>
          </cell>
          <cell r="D3420" t="str">
            <v>M</v>
          </cell>
          <cell r="E3420">
            <v>19.84</v>
          </cell>
        </row>
        <row r="3421">
          <cell r="B3421" t="str">
            <v>509102</v>
          </cell>
          <cell r="C3421" t="str">
            <v>TUBOS E PECAS PEAD, DIAM. 32 MM (A)</v>
          </cell>
          <cell r="D3421" t="str">
            <v>M</v>
          </cell>
          <cell r="E3421">
            <v>5.47</v>
          </cell>
        </row>
        <row r="3422">
          <cell r="B3422" t="str">
            <v>509131</v>
          </cell>
          <cell r="C3422" t="str">
            <v>TUBOS E PECAS DE FERRO FUNDIDO, DIAM. 350 MM (B)</v>
          </cell>
          <cell r="D3422" t="str">
            <v>M</v>
          </cell>
          <cell r="E3422">
            <v>17.600000000000001</v>
          </cell>
        </row>
        <row r="3423">
          <cell r="B3423" t="str">
            <v>509132</v>
          </cell>
          <cell r="C3423" t="str">
            <v>TUBOS E PECAS PEAD, DIAM. 32 MM (B)</v>
          </cell>
          <cell r="D3423" t="str">
            <v>M</v>
          </cell>
          <cell r="E3423">
            <v>4.46</v>
          </cell>
        </row>
        <row r="3424">
          <cell r="B3424" t="str">
            <v>509151</v>
          </cell>
          <cell r="C3424" t="str">
            <v>TUBOS E PECAS DE FERRO FUNDIDO, DIAM. 350 MM (C)</v>
          </cell>
          <cell r="D3424" t="str">
            <v>M</v>
          </cell>
          <cell r="E3424">
            <v>14.27</v>
          </cell>
        </row>
        <row r="3425">
          <cell r="B3425" t="str">
            <v>509152</v>
          </cell>
          <cell r="C3425" t="str">
            <v>TUBOS E PECAS PEAD, DIAM. 32 MM (C)</v>
          </cell>
          <cell r="D3425" t="str">
            <v>M</v>
          </cell>
          <cell r="E3425">
            <v>2.93</v>
          </cell>
        </row>
        <row r="3427">
          <cell r="B3427" t="str">
            <v>509200</v>
          </cell>
          <cell r="C3427" t="str">
            <v>ASSENTAMENTO SIMPLES DE TUBOS E PECAS DE PVC RIGIDO E PVC RIGIDO DEFOFO</v>
          </cell>
        </row>
        <row r="3428">
          <cell r="B3428" t="str">
            <v>509201</v>
          </cell>
          <cell r="C3428" t="str">
            <v>TUBOS E PECAS, DIAM. 250 MM (A)</v>
          </cell>
          <cell r="D3428" t="str">
            <v>M</v>
          </cell>
          <cell r="E3428">
            <v>2.5</v>
          </cell>
        </row>
        <row r="3429">
          <cell r="B3429" t="str">
            <v>509202</v>
          </cell>
          <cell r="C3429" t="str">
            <v>TUBOS E PECAS, DIAM. 350 MM (A)</v>
          </cell>
          <cell r="D3429" t="str">
            <v>M</v>
          </cell>
          <cell r="E3429">
            <v>3.47</v>
          </cell>
        </row>
        <row r="3430">
          <cell r="B3430" t="str">
            <v>509203</v>
          </cell>
          <cell r="C3430" t="str">
            <v>TUBOS E PECAS, DIAM. 450 MM (A)</v>
          </cell>
          <cell r="D3430" t="str">
            <v>M</v>
          </cell>
          <cell r="E3430">
            <v>4.3</v>
          </cell>
        </row>
        <row r="3431">
          <cell r="B3431" t="str">
            <v>509231</v>
          </cell>
          <cell r="C3431" t="str">
            <v>TUBOS E PECAS, DIAM. 250 MM (B)</v>
          </cell>
          <cell r="D3431" t="str">
            <v>M</v>
          </cell>
          <cell r="E3431">
            <v>1.99</v>
          </cell>
        </row>
        <row r="3432">
          <cell r="B3432" t="str">
            <v>509232</v>
          </cell>
          <cell r="C3432" t="str">
            <v>TUBOS E PECAS, DIAM. 350 MM (B)</v>
          </cell>
          <cell r="D3432" t="str">
            <v>M</v>
          </cell>
          <cell r="E3432">
            <v>2.79</v>
          </cell>
        </row>
        <row r="3433">
          <cell r="B3433" t="str">
            <v>509233</v>
          </cell>
          <cell r="C3433" t="str">
            <v>TUBOS E PECAS, DIAM. 450 MM (B)</v>
          </cell>
          <cell r="D3433" t="str">
            <v>M</v>
          </cell>
          <cell r="E3433">
            <v>3.41</v>
          </cell>
        </row>
        <row r="3434">
          <cell r="B3434" t="str">
            <v>509251</v>
          </cell>
          <cell r="C3434" t="str">
            <v>TUBOS E PECAS DIAM. 250 MM (C)</v>
          </cell>
          <cell r="D3434" t="str">
            <v>M</v>
          </cell>
          <cell r="E3434">
            <v>1.23</v>
          </cell>
        </row>
        <row r="3435">
          <cell r="B3435" t="str">
            <v>509252</v>
          </cell>
          <cell r="C3435" t="str">
            <v>TUBOS E PECAS, DIAM. 350 MM (C)</v>
          </cell>
          <cell r="D3435" t="str">
            <v>M</v>
          </cell>
          <cell r="E3435">
            <v>1.72</v>
          </cell>
        </row>
        <row r="3436">
          <cell r="B3436" t="str">
            <v>509253</v>
          </cell>
          <cell r="C3436" t="str">
            <v>TUBOS E PECAS, DIAM. 450 MM (C)</v>
          </cell>
          <cell r="D3436" t="str">
            <v>M</v>
          </cell>
          <cell r="E3436">
            <v>2.15</v>
          </cell>
        </row>
        <row r="3438">
          <cell r="B3438" t="str">
            <v>509300</v>
          </cell>
          <cell r="C3438" t="str">
            <v>ASSENTAMENTO SIMPLES DE TUBOS E PECAS DE CIMENTO AMIANTO</v>
          </cell>
        </row>
        <row r="3440">
          <cell r="B3440" t="str">
            <v>509400</v>
          </cell>
          <cell r="C3440" t="str">
            <v>ASSENTAMENTO SIMPLES DE TUBOS E PECAS DE FERRO FUNDIDO</v>
          </cell>
        </row>
        <row r="3441">
          <cell r="B3441" t="str">
            <v>509401</v>
          </cell>
          <cell r="C3441" t="str">
            <v>TUBOS E PECAS, DIAM. 350 MM (A)</v>
          </cell>
          <cell r="D3441" t="str">
            <v>M</v>
          </cell>
          <cell r="E3441">
            <v>11.1</v>
          </cell>
        </row>
        <row r="3442">
          <cell r="B3442" t="str">
            <v>509431</v>
          </cell>
          <cell r="C3442" t="str">
            <v>TUBOS E PECAS, DIAM. 350 MM (B)</v>
          </cell>
          <cell r="D3442" t="str">
            <v>M</v>
          </cell>
          <cell r="E3442">
            <v>8.8699999999999992</v>
          </cell>
        </row>
        <row r="3443">
          <cell r="B3443" t="str">
            <v>509451</v>
          </cell>
          <cell r="C3443" t="str">
            <v>TUBOS E PECAS, DIAM. 350 MM (C)</v>
          </cell>
          <cell r="D3443" t="str">
            <v>M</v>
          </cell>
          <cell r="E3443">
            <v>5.53</v>
          </cell>
        </row>
        <row r="3445">
          <cell r="B3445" t="str">
            <v>509500</v>
          </cell>
          <cell r="C3445" t="str">
            <v>ASSENTAMENTO SIMPLES DE TUBOS DE CONCRETO PARA AGUAS PLUVIAIS</v>
          </cell>
        </row>
        <row r="3446">
          <cell r="B3446" t="str">
            <v>509501</v>
          </cell>
          <cell r="C3446" t="str">
            <v>TUBOS, DIAMETRO 200 MM (A)</v>
          </cell>
          <cell r="D3446" t="str">
            <v>M</v>
          </cell>
          <cell r="E3446">
            <v>3.11</v>
          </cell>
        </row>
        <row r="3447">
          <cell r="B3447" t="str">
            <v>509531</v>
          </cell>
          <cell r="C3447" t="str">
            <v>TUBOS, DIAMETRO 200 MM (B)</v>
          </cell>
          <cell r="D3447" t="str">
            <v>M</v>
          </cell>
          <cell r="E3447">
            <v>2.52</v>
          </cell>
        </row>
        <row r="3448">
          <cell r="B3448" t="str">
            <v>509551</v>
          </cell>
          <cell r="C3448" t="str">
            <v>TUBOS, DIAMETRO 200 MM (C)</v>
          </cell>
          <cell r="D3448" t="str">
            <v>M</v>
          </cell>
          <cell r="E3448">
            <v>1.63</v>
          </cell>
        </row>
        <row r="3450">
          <cell r="B3450" t="str">
            <v>509600</v>
          </cell>
          <cell r="C3450" t="str">
            <v>MONTAGEM DE PECAS ESPECIAIS</v>
          </cell>
        </row>
        <row r="3451">
          <cell r="B3451" t="str">
            <v>509601</v>
          </cell>
          <cell r="C3451" t="str">
            <v>PECAS ESPECIAIS E TUBULACOES AEREAS</v>
          </cell>
          <cell r="D3451" t="str">
            <v>KG</v>
          </cell>
          <cell r="E3451">
            <v>1.51</v>
          </cell>
        </row>
        <row r="3453">
          <cell r="B3453" t="str">
            <v>509700</v>
          </cell>
          <cell r="C3453" t="str">
            <v>CARGA, TRANSPORTE ATE 10 KM E DESCARGA DE TUBOS E PECAS DE PVC RIGIDO E PVC RIGIDO DEFOFO</v>
          </cell>
        </row>
        <row r="3454">
          <cell r="B3454" t="str">
            <v>509701</v>
          </cell>
          <cell r="C3454" t="str">
            <v>TUBOS E PECAS, DIAM. 450 MM</v>
          </cell>
          <cell r="D3454" t="str">
            <v>KM</v>
          </cell>
          <cell r="E3454">
            <v>1377.33</v>
          </cell>
        </row>
        <row r="3456">
          <cell r="B3456" t="str">
            <v>509800</v>
          </cell>
          <cell r="C3456" t="str">
            <v>TRANSPORTE EXCEDENTE A 10 KM DE TUBOS E PECAS DE PVC RIGIDO E PVC RIGIDO DE FOFO</v>
          </cell>
        </row>
        <row r="3457">
          <cell r="B3457" t="str">
            <v>509810</v>
          </cell>
          <cell r="C3457" t="str">
            <v>TUBOS E PECAS, DIAM. 450 MM</v>
          </cell>
          <cell r="D3457" t="str">
            <v>KMXKM</v>
          </cell>
          <cell r="E3457">
            <v>13.45</v>
          </cell>
        </row>
        <row r="3459">
          <cell r="C3459" t="str">
            <v>RESERVADO PARA ASSENTAMENTO (510302 A 510399)</v>
          </cell>
        </row>
        <row r="3460">
          <cell r="B3460" t="str">
            <v>510301</v>
          </cell>
          <cell r="C3460" t="str">
            <v>TUBOS E PECAS PVC, DIAM. 25 MM (3/4")</v>
          </cell>
          <cell r="D3460" t="str">
            <v>M</v>
          </cell>
          <cell r="E3460">
            <v>5.47</v>
          </cell>
        </row>
        <row r="3462">
          <cell r="B3462" t="str">
            <v>511000</v>
          </cell>
          <cell r="C3462" t="str">
            <v>PAVIMENTACAO</v>
          </cell>
        </row>
        <row r="3463">
          <cell r="B3463" t="str">
            <v>511100</v>
          </cell>
          <cell r="C3463" t="str">
            <v>LEVANTAMENTO DE PAVIMENTACAO</v>
          </cell>
        </row>
        <row r="3464">
          <cell r="B3464" t="str">
            <v>511101</v>
          </cell>
          <cell r="C3464" t="str">
            <v>LEVANTAMENTO DE PASSEIO EM CACO CERAMICO (A)</v>
          </cell>
          <cell r="D3464" t="str">
            <v>M2</v>
          </cell>
          <cell r="E3464">
            <v>8.44</v>
          </cell>
        </row>
        <row r="3465">
          <cell r="B3465" t="str">
            <v>511102</v>
          </cell>
          <cell r="C3465" t="str">
            <v>LEVANTAMENTO DE PASSEIO EM ARDOSIA, ARENITO OU PEDRA LUMINARIA (A)</v>
          </cell>
          <cell r="D3465" t="str">
            <v>M2</v>
          </cell>
          <cell r="E3465">
            <v>9.2799999999999994</v>
          </cell>
        </row>
        <row r="3466">
          <cell r="B3466" t="str">
            <v>511103</v>
          </cell>
          <cell r="C3466" t="str">
            <v>LEVANTAMENTO DE PASSEIO EM GRANITO TIPO PARALELEPIPEDO (A)</v>
          </cell>
          <cell r="D3466" t="str">
            <v>M2</v>
          </cell>
          <cell r="E3466">
            <v>9.2799999999999994</v>
          </cell>
        </row>
        <row r="3467">
          <cell r="B3467" t="str">
            <v>511104</v>
          </cell>
          <cell r="C3467" t="str">
            <v>LEVANTAMENTO DE PASSEIO EM LAJOTAO COLONIAL CERAMICO (A)</v>
          </cell>
          <cell r="D3467" t="str">
            <v>M2</v>
          </cell>
          <cell r="E3467">
            <v>9.2799999999999994</v>
          </cell>
        </row>
        <row r="3468">
          <cell r="B3468" t="str">
            <v>511105</v>
          </cell>
          <cell r="C3468" t="str">
            <v>LEVANTAMENTO DE PAVIMENTACAO DE CONCRETO NAO ESTRUTURAL (A)</v>
          </cell>
          <cell r="D3468" t="str">
            <v>M2</v>
          </cell>
          <cell r="E3468">
            <v>12.82</v>
          </cell>
        </row>
        <row r="3469">
          <cell r="B3469" t="str">
            <v>511106</v>
          </cell>
          <cell r="C3469" t="str">
            <v>LEVANTAMENTO DE PARALELEPIPEDO COM CAPA ASFALTICA (A)</v>
          </cell>
          <cell r="D3469" t="str">
            <v>M2</v>
          </cell>
          <cell r="E3469">
            <v>11.09</v>
          </cell>
        </row>
        <row r="3470">
          <cell r="B3470" t="str">
            <v>511131</v>
          </cell>
          <cell r="C3470" t="str">
            <v>LEVANTAMENTO DE PASSEIO EM CACO CERAMICO (B)</v>
          </cell>
          <cell r="D3470" t="str">
            <v>M2</v>
          </cell>
          <cell r="E3470">
            <v>6.51</v>
          </cell>
        </row>
        <row r="3471">
          <cell r="B3471" t="str">
            <v>511132</v>
          </cell>
          <cell r="C3471" t="str">
            <v>LEVANTAMENTO DE PASSEIO EM ARDOSIA, ARENITO OU PEDRA LUMINARIA (B)</v>
          </cell>
          <cell r="D3471" t="str">
            <v>M2</v>
          </cell>
          <cell r="E3471">
            <v>7.42</v>
          </cell>
        </row>
        <row r="3472">
          <cell r="B3472" t="str">
            <v>511133</v>
          </cell>
          <cell r="C3472" t="str">
            <v>LEVANTAMENTO DE PASSEIO EM GRANITO TIPO PARALELEPIPEDO (B)</v>
          </cell>
          <cell r="D3472" t="str">
            <v>M2</v>
          </cell>
          <cell r="E3472">
            <v>7.42</v>
          </cell>
        </row>
        <row r="3473">
          <cell r="B3473" t="str">
            <v>511134</v>
          </cell>
          <cell r="C3473" t="str">
            <v>LEVANTAMENTO DE PASSEIO EM LAJOTAO COLONIAL CERAMICO (B)</v>
          </cell>
          <cell r="D3473" t="str">
            <v>M2</v>
          </cell>
          <cell r="E3473">
            <v>7.42</v>
          </cell>
        </row>
        <row r="3474">
          <cell r="B3474" t="str">
            <v>511135</v>
          </cell>
          <cell r="C3474" t="str">
            <v>LEVANTAMENTO DE PAVIMENTACAO DE CONCRETO NAO ESTRUTURAL (B)</v>
          </cell>
          <cell r="D3474" t="str">
            <v>M2</v>
          </cell>
          <cell r="E3474">
            <v>10.25</v>
          </cell>
        </row>
        <row r="3475">
          <cell r="B3475" t="str">
            <v>511136</v>
          </cell>
          <cell r="C3475" t="str">
            <v>LEVANTAMENTO DE PARALELEPIPEDO COM CAPA ASFALTICA (B)</v>
          </cell>
          <cell r="D3475" t="str">
            <v>M2</v>
          </cell>
          <cell r="E3475">
            <v>8.85</v>
          </cell>
        </row>
        <row r="3476">
          <cell r="B3476" t="str">
            <v>511151</v>
          </cell>
          <cell r="C3476" t="str">
            <v>LEVANTAMENTO DE PASSEIO EM CACO CERAMICO (C)</v>
          </cell>
          <cell r="D3476" t="str">
            <v>M2</v>
          </cell>
          <cell r="E3476">
            <v>4.0999999999999996</v>
          </cell>
        </row>
        <row r="3477">
          <cell r="B3477" t="str">
            <v>511152</v>
          </cell>
          <cell r="C3477" t="str">
            <v>LEVANTAMENTO DE PASSEIO EM ARDOSIA, ARENITO OU PEDRA LUMINARIA (C)</v>
          </cell>
          <cell r="D3477" t="str">
            <v>M2</v>
          </cell>
          <cell r="E3477">
            <v>4.9800000000000004</v>
          </cell>
        </row>
        <row r="3478">
          <cell r="B3478" t="str">
            <v>511153</v>
          </cell>
          <cell r="C3478" t="str">
            <v>LEVANTAMENTO DE PASSEIO EM GRANITO TIPO PARALELEPIPEDO (C)</v>
          </cell>
          <cell r="D3478" t="str">
            <v>M2</v>
          </cell>
          <cell r="E3478">
            <v>4.6100000000000003</v>
          </cell>
        </row>
        <row r="3479">
          <cell r="B3479" t="str">
            <v>511154</v>
          </cell>
          <cell r="C3479" t="str">
            <v>LEVANTAMENTO DE PASSEIO EM LAJOTAO COLONIAL CERAMICO (C)</v>
          </cell>
          <cell r="D3479" t="str">
            <v>M2</v>
          </cell>
          <cell r="E3479">
            <v>4.6100000000000003</v>
          </cell>
        </row>
        <row r="3480">
          <cell r="B3480" t="str">
            <v>511155</v>
          </cell>
          <cell r="C3480" t="str">
            <v>LEVANTAMENTO DE PAVIMENTACAO DE CONCRETO NAO ESTRUTURAL (C)</v>
          </cell>
          <cell r="D3480" t="str">
            <v>M2</v>
          </cell>
          <cell r="E3480">
            <v>6.3</v>
          </cell>
        </row>
        <row r="3481">
          <cell r="B3481" t="str">
            <v>511156</v>
          </cell>
          <cell r="C3481" t="str">
            <v>LEVANTAMENTO DE PARALELEPIPEDO COM CAPA ASFALTICA (C)</v>
          </cell>
          <cell r="D3481" t="str">
            <v>M2</v>
          </cell>
          <cell r="E3481">
            <v>5.5</v>
          </cell>
        </row>
        <row r="3483">
          <cell r="B3483" t="str">
            <v>511200</v>
          </cell>
          <cell r="C3483" t="str">
            <v>EXECUCAO DE PAVIMENTACAO</v>
          </cell>
        </row>
        <row r="3484">
          <cell r="B3484" t="str">
            <v>511211</v>
          </cell>
          <cell r="C3484" t="str">
            <v>EXECUCAO DE ASFALTO (A)</v>
          </cell>
          <cell r="D3484" t="str">
            <v>M2</v>
          </cell>
          <cell r="E3484">
            <v>32.69</v>
          </cell>
        </row>
        <row r="3485">
          <cell r="B3485" t="str">
            <v>511212</v>
          </cell>
          <cell r="C3485" t="str">
            <v>EXECUCAO DE PAVIMENTACAO DE CONCRETO NAO ESTRUTURAL (A)</v>
          </cell>
          <cell r="D3485" t="str">
            <v>M2</v>
          </cell>
          <cell r="E3485">
            <v>30.76</v>
          </cell>
        </row>
        <row r="3486">
          <cell r="B3486" t="str">
            <v>511213</v>
          </cell>
          <cell r="C3486" t="str">
            <v>REPOSICAO DE PARALELEPIPEDO COM CAPA ASFALTICA (A)</v>
          </cell>
          <cell r="D3486" t="str">
            <v>M2</v>
          </cell>
          <cell r="E3486">
            <v>48.67</v>
          </cell>
        </row>
        <row r="3487">
          <cell r="B3487" t="str">
            <v>511231</v>
          </cell>
          <cell r="C3487" t="str">
            <v>EXECUCAO DE ASFALTO (B)</v>
          </cell>
          <cell r="D3487" t="str">
            <v>M2</v>
          </cell>
          <cell r="E3487">
            <v>31.02</v>
          </cell>
        </row>
        <row r="3488">
          <cell r="B3488">
            <v>511232</v>
          </cell>
          <cell r="C3488" t="str">
            <v>EXECUCAO DE PAVIMENTACAO DE CONCRETO NAO ESTRUTURAL (B)</v>
          </cell>
          <cell r="D3488" t="str">
            <v>M2</v>
          </cell>
          <cell r="E3488">
            <v>30.19</v>
          </cell>
        </row>
        <row r="3489">
          <cell r="B3489" t="str">
            <v>511233</v>
          </cell>
          <cell r="C3489" t="str">
            <v>REPOSICAO DE PARALELEPIPEDO COM CAPA ASFALTICA (B)</v>
          </cell>
          <cell r="D3489" t="str">
            <v>M2</v>
          </cell>
          <cell r="E3489">
            <v>43.87</v>
          </cell>
        </row>
        <row r="3490">
          <cell r="B3490" t="str">
            <v>511251</v>
          </cell>
          <cell r="C3490" t="str">
            <v>EXECUCAO DE ASFALTO (C)</v>
          </cell>
          <cell r="D3490" t="str">
            <v>M2</v>
          </cell>
          <cell r="E3490">
            <v>28.52</v>
          </cell>
        </row>
        <row r="3491">
          <cell r="B3491" t="str">
            <v>511252</v>
          </cell>
          <cell r="C3491" t="str">
            <v>EXECUCAO DE PAVIMENTACAO DE CONCRETO NAO ESTRUTURAL (C)</v>
          </cell>
          <cell r="D3491" t="str">
            <v>M2</v>
          </cell>
          <cell r="E3491">
            <v>29.31</v>
          </cell>
        </row>
        <row r="3492">
          <cell r="B3492" t="str">
            <v>511253</v>
          </cell>
          <cell r="C3492" t="str">
            <v>REPOSICAO DE PARALELEPIPEDO COM CAPA ASFALTICA (C)</v>
          </cell>
          <cell r="D3492" t="str">
            <v>M2</v>
          </cell>
          <cell r="E3492">
            <v>37.42</v>
          </cell>
        </row>
        <row r="3494">
          <cell r="C3494" t="str">
            <v>RESERVADO PARA PAVIMENTACAO (511301 A 511399)</v>
          </cell>
        </row>
        <row r="3496">
          <cell r="B3496" t="str">
            <v>512000</v>
          </cell>
          <cell r="C3496" t="str">
            <v>LIGACOES PREDIAIS</v>
          </cell>
        </row>
        <row r="3497">
          <cell r="C3497" t="str">
            <v>RESERVADO PARA LIGACOES PREDIAIS (512101 A 512199)</v>
          </cell>
        </row>
        <row r="3499">
          <cell r="B3499" t="str">
            <v>512200</v>
          </cell>
          <cell r="C3499" t="str">
            <v>LIGACOES</v>
          </cell>
        </row>
        <row r="3501">
          <cell r="B3501" t="str">
            <v>513000</v>
          </cell>
          <cell r="C3501" t="str">
            <v>FECHAMENTO</v>
          </cell>
        </row>
        <row r="3502">
          <cell r="B3502" t="str">
            <v>513100</v>
          </cell>
          <cell r="C3502" t="str">
            <v>ALVENARIA</v>
          </cell>
        </row>
        <row r="3503">
          <cell r="B3503" t="str">
            <v>513101</v>
          </cell>
          <cell r="C3503" t="str">
            <v>ALVENARIA DE ELEV., EM CUTELO TIJOLO A VISTA</v>
          </cell>
          <cell r="D3503" t="str">
            <v>M2</v>
          </cell>
          <cell r="E3503">
            <v>43.82</v>
          </cell>
        </row>
        <row r="3504">
          <cell r="B3504" t="str">
            <v>513102</v>
          </cell>
          <cell r="C3504" t="str">
            <v>COLOCACAO DE TIJOLO COMUM NO LEITO DE SECAGEM</v>
          </cell>
          <cell r="D3504" t="str">
            <v>M2</v>
          </cell>
          <cell r="E3504">
            <v>5.89</v>
          </cell>
        </row>
        <row r="3505">
          <cell r="B3505" t="str">
            <v>513103</v>
          </cell>
          <cell r="C3505" t="str">
            <v>BLOCO DE VIDRO, DIMENSAO 6 X 20 X 20 CM (ELEMENTO VAZADO)</v>
          </cell>
          <cell r="D3505" t="str">
            <v>M2</v>
          </cell>
          <cell r="E3505">
            <v>404.43</v>
          </cell>
        </row>
        <row r="3507">
          <cell r="B3507" t="str">
            <v>513200</v>
          </cell>
          <cell r="C3507" t="str">
            <v>COBERTURA, MADEIRAMENTO, CONDUTOR, CALHAS E RUFOS</v>
          </cell>
        </row>
        <row r="3508">
          <cell r="B3508" t="str">
            <v>513201</v>
          </cell>
          <cell r="C3508" t="str">
            <v>COBERTURA COM TELHA COLONIAL</v>
          </cell>
          <cell r="D3508" t="str">
            <v>M2</v>
          </cell>
          <cell r="E3508">
            <v>53.37</v>
          </cell>
        </row>
        <row r="3510">
          <cell r="B3510" t="str">
            <v>513300</v>
          </cell>
          <cell r="C3510" t="str">
            <v>ESQUADRIAS: MADEIRA/METALICAS E FERRAGENS</v>
          </cell>
        </row>
        <row r="3511">
          <cell r="B3511" t="str">
            <v>513301</v>
          </cell>
          <cell r="C3511" t="str">
            <v>PORTA EXTERNA DE CEDRO, EXCETO O BATENTE, 1 FOLHA</v>
          </cell>
          <cell r="D3511" t="str">
            <v>M2</v>
          </cell>
          <cell r="E3511">
            <v>174.64</v>
          </cell>
        </row>
        <row r="3512">
          <cell r="B3512" t="str">
            <v>513302</v>
          </cell>
          <cell r="C3512" t="str">
            <v>PORTA INTERNA DE CEDRO, EXCETO O BATENTE, 1 FOLHA</v>
          </cell>
          <cell r="D3512" t="str">
            <v>M2</v>
          </cell>
          <cell r="E3512">
            <v>265.26</v>
          </cell>
        </row>
        <row r="3513">
          <cell r="B3513" t="str">
            <v>513303</v>
          </cell>
          <cell r="C3513" t="str">
            <v>BATENTE PEROBA</v>
          </cell>
          <cell r="D3513" t="str">
            <v>M</v>
          </cell>
          <cell r="E3513">
            <v>30.28</v>
          </cell>
        </row>
        <row r="3514">
          <cell r="B3514" t="str">
            <v>513304</v>
          </cell>
          <cell r="C3514" t="str">
            <v>PORTA DE ALUMINIO TIPO VENEZIANA</v>
          </cell>
          <cell r="D3514" t="str">
            <v>M2</v>
          </cell>
          <cell r="E3514">
            <v>433.15</v>
          </cell>
        </row>
        <row r="3516">
          <cell r="B3516" t="str">
            <v>513400</v>
          </cell>
          <cell r="C3516" t="str">
            <v>VIDROS</v>
          </cell>
        </row>
        <row r="3517">
          <cell r="B3517" t="str">
            <v>513401</v>
          </cell>
          <cell r="C3517" t="str">
            <v>VIDRO PLANO COMUM TRANSPARENTE 6 MM</v>
          </cell>
          <cell r="D3517" t="str">
            <v>M2</v>
          </cell>
          <cell r="E3517">
            <v>97.71</v>
          </cell>
        </row>
        <row r="3519">
          <cell r="B3519" t="str">
            <v>513500</v>
          </cell>
          <cell r="C3519" t="str">
            <v>GRELHAS/GUARDA-CORPO/GRADE/ESCADA</v>
          </cell>
        </row>
        <row r="3520">
          <cell r="B3520" t="str">
            <v>513501</v>
          </cell>
          <cell r="C3520" t="str">
            <v>GUARDA CORPO DIAMETRO 2"</v>
          </cell>
          <cell r="D3520" t="str">
            <v>M</v>
          </cell>
          <cell r="E3520">
            <v>214.28</v>
          </cell>
        </row>
        <row r="3521">
          <cell r="B3521" t="str">
            <v>513502</v>
          </cell>
          <cell r="C3521" t="str">
            <v>GRADE METALICA BARRA 2 X 3/8 POL. - ESPACAMENTO 5 CM</v>
          </cell>
          <cell r="D3521" t="str">
            <v>UN</v>
          </cell>
          <cell r="E3521">
            <v>568.29999999999995</v>
          </cell>
        </row>
        <row r="3522">
          <cell r="B3522" t="str">
            <v>513503</v>
          </cell>
          <cell r="C3522" t="str">
            <v>GRADE DIAM. 1/2 POL. E= 20 MM</v>
          </cell>
          <cell r="D3522" t="str">
            <v>M2</v>
          </cell>
          <cell r="E3522">
            <v>810.39</v>
          </cell>
        </row>
        <row r="3523">
          <cell r="B3523" t="str">
            <v>513504</v>
          </cell>
          <cell r="C3523" t="str">
            <v>GRELHA DIAM. 1/2 POL. (50 X 50) MM</v>
          </cell>
          <cell r="D3523" t="str">
            <v>UN</v>
          </cell>
          <cell r="E3523">
            <v>188.39</v>
          </cell>
        </row>
        <row r="3524">
          <cell r="B3524" t="str">
            <v>513505</v>
          </cell>
          <cell r="C3524" t="str">
            <v>ESCADA EM DURALUMINIO COM GUARDA CORPO</v>
          </cell>
          <cell r="D3524" t="str">
            <v>M</v>
          </cell>
          <cell r="E3524">
            <v>190.84</v>
          </cell>
        </row>
        <row r="3525">
          <cell r="B3525" t="str">
            <v>513506</v>
          </cell>
          <cell r="C3525" t="str">
            <v>GUARDA CORPO DIAM. 1" C/ RODAPE EM CHAPA GALVANIZADA</v>
          </cell>
          <cell r="D3525" t="str">
            <v>M</v>
          </cell>
          <cell r="E3525">
            <v>94.93</v>
          </cell>
        </row>
        <row r="3526">
          <cell r="B3526" t="str">
            <v>513507</v>
          </cell>
          <cell r="C3526" t="str">
            <v>GUARDA CORPO - NORMA NR-8, CONF. PROJ.011/90-SAT</v>
          </cell>
          <cell r="D3526" t="str">
            <v>M</v>
          </cell>
          <cell r="E3526">
            <v>167.51</v>
          </cell>
        </row>
        <row r="3528">
          <cell r="B3528" t="str">
            <v>513600</v>
          </cell>
          <cell r="C3528" t="str">
            <v>TAMPA DE INSPECAO METALICA</v>
          </cell>
        </row>
        <row r="3529">
          <cell r="B3529" t="str">
            <v>513601</v>
          </cell>
          <cell r="C3529" t="str">
            <v>TAMPA DE INSPECAO METALICA</v>
          </cell>
          <cell r="D3529" t="str">
            <v>M2</v>
          </cell>
          <cell r="E3529">
            <v>517.98</v>
          </cell>
        </row>
        <row r="3531">
          <cell r="C3531" t="str">
            <v>RESERVADO PARA FECHAMENTO (513701 A 513799)</v>
          </cell>
        </row>
        <row r="3533">
          <cell r="B3533" t="str">
            <v>514000</v>
          </cell>
          <cell r="C3533" t="str">
            <v>REVESTIMENTO E TRATAMENTO DE SUPERFICIE</v>
          </cell>
        </row>
        <row r="3534">
          <cell r="B3534" t="str">
            <v>514100</v>
          </cell>
          <cell r="C3534" t="str">
            <v>PISO, TETOS E PAREDES</v>
          </cell>
        </row>
        <row r="3535">
          <cell r="B3535" t="str">
            <v>514101</v>
          </cell>
          <cell r="C3535" t="str">
            <v>PISO EM GRANILITE</v>
          </cell>
          <cell r="D3535" t="str">
            <v>M2</v>
          </cell>
          <cell r="E3535">
            <v>53.87</v>
          </cell>
        </row>
        <row r="3537">
          <cell r="B3537" t="str">
            <v>514200</v>
          </cell>
          <cell r="C3537" t="str">
            <v>PINTURAS/IMPERMEABILIZACAO</v>
          </cell>
        </row>
        <row r="3538">
          <cell r="B3538" t="str">
            <v>514201</v>
          </cell>
          <cell r="C3538" t="str">
            <v>PINTURA PISO COM GRAFITE</v>
          </cell>
          <cell r="D3538" t="str">
            <v>M2</v>
          </cell>
          <cell r="E3538">
            <v>18.62</v>
          </cell>
        </row>
        <row r="3539">
          <cell r="B3539" t="str">
            <v>514202</v>
          </cell>
          <cell r="C3539" t="str">
            <v>APLICACAO DE SODA CAUSTICA - SOLO</v>
          </cell>
          <cell r="D3539" t="str">
            <v>M2</v>
          </cell>
          <cell r="E3539">
            <v>0.11</v>
          </cell>
        </row>
        <row r="3541">
          <cell r="C3541" t="str">
            <v>RESERVADO PARA REVESTIMENTO E TRATAMENTO DE SUPERFICIE (514301 A 514399)</v>
          </cell>
        </row>
        <row r="3543">
          <cell r="B3543" t="str">
            <v>515000</v>
          </cell>
          <cell r="C3543" t="str">
            <v>INSTALACOES PREDIAIS</v>
          </cell>
        </row>
        <row r="3544">
          <cell r="B3544" t="str">
            <v>515100</v>
          </cell>
          <cell r="C3544" t="str">
            <v>PECAS E APARELHOS ELETRICOS</v>
          </cell>
        </row>
        <row r="3545">
          <cell r="B3545" t="str">
            <v>515101</v>
          </cell>
          <cell r="C3545" t="str">
            <v>CABO DE COBRE NU 6,0 MM2</v>
          </cell>
          <cell r="D3545" t="str">
            <v>M</v>
          </cell>
          <cell r="E3545">
            <v>4.33</v>
          </cell>
        </row>
        <row r="3546">
          <cell r="B3546" t="str">
            <v>515102</v>
          </cell>
          <cell r="C3546" t="str">
            <v>CABO DE COBRE NU 16 MM2</v>
          </cell>
          <cell r="D3546" t="str">
            <v>M</v>
          </cell>
          <cell r="E3546">
            <v>10.95</v>
          </cell>
        </row>
        <row r="3547">
          <cell r="B3547" t="str">
            <v>515103</v>
          </cell>
          <cell r="C3547" t="str">
            <v>CABO DE COBRE NU 25 MM2</v>
          </cell>
          <cell r="D3547" t="str">
            <v>M</v>
          </cell>
          <cell r="E3547">
            <v>15.29</v>
          </cell>
        </row>
        <row r="3548">
          <cell r="B3548" t="str">
            <v>515104</v>
          </cell>
          <cell r="C3548" t="str">
            <v>CONECTOR TIPO SPLIT BOLT PARA CABO 16 MM2</v>
          </cell>
          <cell r="D3548" t="str">
            <v>UN</v>
          </cell>
          <cell r="E3548">
            <v>4.46</v>
          </cell>
        </row>
        <row r="3549">
          <cell r="B3549" t="str">
            <v>515105</v>
          </cell>
          <cell r="C3549" t="str">
            <v>POSTE DE CONCRETO : H = 7,00 M  P = 300 KG</v>
          </cell>
          <cell r="D3549" t="str">
            <v>UN</v>
          </cell>
          <cell r="E3549">
            <v>679.9</v>
          </cell>
        </row>
        <row r="3551">
          <cell r="B3551" t="str">
            <v>515200</v>
          </cell>
          <cell r="C3551" t="str">
            <v>ENVELOPAMENTO DE ELETRODUTO</v>
          </cell>
        </row>
        <row r="3552">
          <cell r="B3552" t="str">
            <v>515201</v>
          </cell>
          <cell r="C3552" t="str">
            <v>ENVELOPAMENTO DE ELETRODUTO PVC 1 DIAM. 3/4"</v>
          </cell>
          <cell r="D3552" t="str">
            <v>M</v>
          </cell>
          <cell r="E3552">
            <v>20.88</v>
          </cell>
        </row>
        <row r="3553">
          <cell r="B3553" t="str">
            <v>515202</v>
          </cell>
          <cell r="C3553" t="str">
            <v>ENVELOPAMENTO DE ELETRODUTO PVC 1 DIAM. 1"</v>
          </cell>
          <cell r="D3553" t="str">
            <v>M</v>
          </cell>
          <cell r="E3553">
            <v>25.84</v>
          </cell>
        </row>
        <row r="3554">
          <cell r="B3554" t="str">
            <v>515203</v>
          </cell>
          <cell r="C3554" t="str">
            <v>ENVELOPAMENTO DE ELETRODUTO PVC 1 DIAM. 1 1/4"</v>
          </cell>
          <cell r="D3554" t="str">
            <v>M</v>
          </cell>
          <cell r="E3554">
            <v>29.03</v>
          </cell>
        </row>
        <row r="3555">
          <cell r="B3555" t="str">
            <v>515204</v>
          </cell>
          <cell r="C3555" t="str">
            <v>ENVELOPAMENTO DE ELETRODUTO PVC 1 DIAM. 1 1/2"</v>
          </cell>
          <cell r="D3555" t="str">
            <v>M</v>
          </cell>
          <cell r="E3555">
            <v>32.18</v>
          </cell>
        </row>
        <row r="3556">
          <cell r="B3556" t="str">
            <v>515205</v>
          </cell>
          <cell r="C3556" t="str">
            <v>ENVELOPAMENTO DE ELETRODUTO PVC 1 DIAM. 2"</v>
          </cell>
          <cell r="D3556" t="str">
            <v>M</v>
          </cell>
          <cell r="E3556">
            <v>38.57</v>
          </cell>
        </row>
        <row r="3557">
          <cell r="B3557" t="str">
            <v>515206</v>
          </cell>
          <cell r="C3557" t="str">
            <v>ENVELOPAMENTO DE ELETRODUTOS PVC 1 DIAM. 2 1/2"</v>
          </cell>
          <cell r="D3557" t="str">
            <v>M</v>
          </cell>
          <cell r="E3557">
            <v>52.98</v>
          </cell>
        </row>
        <row r="3558">
          <cell r="B3558" t="str">
            <v>515207</v>
          </cell>
          <cell r="C3558" t="str">
            <v>ENVELOPAMENTO DE ELETRODUTOS PVC 1 DIAM. 3"</v>
          </cell>
          <cell r="D3558" t="str">
            <v>M</v>
          </cell>
          <cell r="E3558">
            <v>61.03</v>
          </cell>
        </row>
        <row r="3559">
          <cell r="B3559" t="str">
            <v>515208</v>
          </cell>
          <cell r="C3559" t="str">
            <v>ENVELOPAMENTO DE ELETRODUTOS PVC 1 DIAM. 4"</v>
          </cell>
          <cell r="D3559" t="str">
            <v>M</v>
          </cell>
          <cell r="E3559">
            <v>81.55</v>
          </cell>
        </row>
        <row r="3560">
          <cell r="B3560" t="str">
            <v>515209</v>
          </cell>
          <cell r="C3560" t="str">
            <v>ENVELOPAMENTO DE ELETRODUTOS PVC 2 DIAM. 3/4"</v>
          </cell>
          <cell r="D3560" t="str">
            <v>M</v>
          </cell>
          <cell r="E3560">
            <v>34.549999999999997</v>
          </cell>
        </row>
        <row r="3561">
          <cell r="B3561" t="str">
            <v>515210</v>
          </cell>
          <cell r="C3561" t="str">
            <v>ENVELOPAMENTO DE ELETRODUTOS PVC 2 DIAM. 1"</v>
          </cell>
          <cell r="D3561" t="str">
            <v>M</v>
          </cell>
          <cell r="E3561">
            <v>44.27</v>
          </cell>
        </row>
        <row r="3562">
          <cell r="B3562" t="str">
            <v>515211</v>
          </cell>
          <cell r="C3562" t="str">
            <v>ENVELOPAMENTO DE ELETRODUTOS PVC 2 DIAM. 1 1/4"</v>
          </cell>
          <cell r="D3562" t="str">
            <v>M</v>
          </cell>
          <cell r="E3562">
            <v>50.54</v>
          </cell>
        </row>
        <row r="3563">
          <cell r="B3563" t="str">
            <v>515212</v>
          </cell>
          <cell r="C3563" t="str">
            <v>ENVELOPAMENTO DE ELETRODUTOS PVC 2, DIAM. 1 1/2"</v>
          </cell>
          <cell r="D3563" t="str">
            <v>M</v>
          </cell>
          <cell r="E3563">
            <v>59.38</v>
          </cell>
        </row>
        <row r="3564">
          <cell r="B3564" t="str">
            <v>515213</v>
          </cell>
          <cell r="C3564" t="str">
            <v>ENVELOPAMENTO DE ELETRODUTOS PVC 2 DIAM. 2"</v>
          </cell>
          <cell r="D3564" t="str">
            <v>M</v>
          </cell>
          <cell r="E3564">
            <v>68.78</v>
          </cell>
        </row>
        <row r="3565">
          <cell r="B3565" t="str">
            <v>515214</v>
          </cell>
          <cell r="C3565" t="str">
            <v>ENVELOPAMENTO DE ELETRODUTOS PVC 2 DIAM. 2 1/2"</v>
          </cell>
          <cell r="D3565" t="str">
            <v>M</v>
          </cell>
          <cell r="E3565">
            <v>98.76</v>
          </cell>
        </row>
        <row r="3566">
          <cell r="B3566" t="str">
            <v>515215</v>
          </cell>
          <cell r="C3566" t="str">
            <v>ENVELOPAMENTO DE ELETRODUTOS PVC 2 DIAM. 3"</v>
          </cell>
          <cell r="D3566" t="str">
            <v>M</v>
          </cell>
          <cell r="E3566">
            <v>113.36</v>
          </cell>
        </row>
        <row r="3567">
          <cell r="B3567" t="str">
            <v>515216</v>
          </cell>
          <cell r="C3567" t="str">
            <v>ENVELOPAMENTO DE ELETRODUTOS PVC 2 DIAM. 4"</v>
          </cell>
          <cell r="D3567" t="str">
            <v>M</v>
          </cell>
          <cell r="E3567">
            <v>153.77000000000001</v>
          </cell>
        </row>
        <row r="3568">
          <cell r="B3568" t="str">
            <v>515217</v>
          </cell>
          <cell r="C3568" t="str">
            <v>ENVELOPAMENTO DE ELETRODUTOS PVC 1 DIAM. 1 1/4" + 1 DIAM. 1"</v>
          </cell>
          <cell r="D3568" t="str">
            <v>M</v>
          </cell>
          <cell r="E3568">
            <v>47.68</v>
          </cell>
        </row>
        <row r="3569">
          <cell r="B3569" t="str">
            <v>515218</v>
          </cell>
          <cell r="C3569" t="str">
            <v>ENVELOPAMENTO DE ELETRODUTOS PVC 1 DIAM. 4" + 1 DIAM. 3/4"</v>
          </cell>
          <cell r="D3569" t="str">
            <v>M</v>
          </cell>
          <cell r="E3569">
            <v>96.82</v>
          </cell>
        </row>
        <row r="3570">
          <cell r="B3570" t="str">
            <v>515219</v>
          </cell>
          <cell r="C3570" t="str">
            <v>ENVELOPAMENTO DE ELETRODUTOS PVC 2 DIAM. 2" + 1 DIAM. 1"</v>
          </cell>
          <cell r="D3570" t="str">
            <v>M</v>
          </cell>
          <cell r="E3570">
            <v>88.15</v>
          </cell>
        </row>
        <row r="3571">
          <cell r="B3571" t="str">
            <v>515220</v>
          </cell>
          <cell r="C3571" t="str">
            <v>ENVELOPAMENTO DE ELETRODUTOS PVC 1 DIAM. 3/4 POL. + 1 DIAM. 1 POL.</v>
          </cell>
          <cell r="D3571" t="str">
            <v>M</v>
          </cell>
          <cell r="E3571">
            <v>38.49</v>
          </cell>
        </row>
        <row r="3572">
          <cell r="B3572" t="str">
            <v>515221</v>
          </cell>
          <cell r="C3572" t="str">
            <v>ENVELOPAMENTO DE ELETRODUTOS PVC 1 DIAM. 3/4 POL. + 1 DIAM. 1 1/2 POL.</v>
          </cell>
          <cell r="D3572" t="str">
            <v>M</v>
          </cell>
          <cell r="E3572">
            <v>45.83</v>
          </cell>
        </row>
        <row r="3573">
          <cell r="B3573" t="str">
            <v>515222</v>
          </cell>
          <cell r="C3573" t="str">
            <v>ENVELOPAMENTO DE ELETRODUTOS PVC 3 DIAM. 3/4 POL. + 1 DIAM. 1 1/2 POL. + 2 DIAM. 1 POL.</v>
          </cell>
          <cell r="D3573" t="str">
            <v>M</v>
          </cell>
          <cell r="E3573">
            <v>99.35</v>
          </cell>
        </row>
        <row r="3574">
          <cell r="B3574" t="str">
            <v>515223</v>
          </cell>
          <cell r="C3574" t="str">
            <v>ENVELOPAMENTO DE ELETRODUTOS PVC 2 DIAM. 3/4 POL. + 1 DIAM. 1 POL.</v>
          </cell>
          <cell r="D3574" t="str">
            <v>M</v>
          </cell>
          <cell r="E3574">
            <v>51.71</v>
          </cell>
        </row>
        <row r="3575">
          <cell r="B3575" t="str">
            <v>515224</v>
          </cell>
          <cell r="C3575" t="str">
            <v>ENVELOPAMENTO DE ELETRODUTOS PVC 2 DIAM. 3/4 POL. + 1 DIAM. 1 1/2 POL.</v>
          </cell>
          <cell r="D3575" t="str">
            <v>M</v>
          </cell>
          <cell r="E3575">
            <v>59.22</v>
          </cell>
        </row>
        <row r="3576">
          <cell r="B3576" t="str">
            <v>515225</v>
          </cell>
          <cell r="C3576" t="str">
            <v>ENVELOPAMENTO DE ELETRODUTOS PVC 2 DIAM. 3/4 POL. + 1 DIAM. 1 1/2 POL. + 1 DIAM. 1 POL.</v>
          </cell>
          <cell r="D3576" t="str">
            <v>M</v>
          </cell>
          <cell r="E3576">
            <v>71.58</v>
          </cell>
        </row>
        <row r="3577">
          <cell r="B3577" t="str">
            <v>515226</v>
          </cell>
          <cell r="C3577" t="str">
            <v>ENVELOPAMENTO DE ELETRODUTOS PVC 2 DIAM. 1 POL. + 2 DIAM. 1 1/2 POL.</v>
          </cell>
          <cell r="D3577" t="str">
            <v>M</v>
          </cell>
          <cell r="E3577">
            <v>87.08</v>
          </cell>
        </row>
        <row r="3579">
          <cell r="C3579" t="str">
            <v>RESERVADO PARA INSTALACOES PREDIAIS (515301 A 515399)</v>
          </cell>
        </row>
        <row r="3581">
          <cell r="B3581" t="str">
            <v>516000</v>
          </cell>
          <cell r="C3581" t="str">
            <v>INSTALACOES</v>
          </cell>
        </row>
        <row r="3582">
          <cell r="C3582" t="str">
            <v>RESERVADO PARA INSTALACOES HIDRAULICAS/ELETRICAS (516101 A 516199)</v>
          </cell>
        </row>
        <row r="3583">
          <cell r="B3583" t="str">
            <v>516200</v>
          </cell>
          <cell r="C3583" t="str">
            <v>ENTRADA DE ENERGIA ELETRICA</v>
          </cell>
        </row>
        <row r="3585">
          <cell r="B3585" t="str">
            <v>517000</v>
          </cell>
          <cell r="C3585" t="str">
            <v>INSTALACOES DE PRODUCAO</v>
          </cell>
        </row>
        <row r="3586">
          <cell r="B3586" t="str">
            <v>517100</v>
          </cell>
          <cell r="C3586" t="str">
            <v>MONTAGEM EM GERAL</v>
          </cell>
        </row>
        <row r="3588">
          <cell r="C3588" t="str">
            <v>RESERVADO PARA INSTALACOES DE PRODUCAO (517201 A 517299)</v>
          </cell>
        </row>
        <row r="3590">
          <cell r="B3590" t="str">
            <v>518000</v>
          </cell>
          <cell r="C3590" t="str">
            <v>URBANIZACAO</v>
          </cell>
        </row>
        <row r="3592">
          <cell r="C3592" t="str">
            <v>RESERVADO PARA URBANIZACAO (518101 A 518199)</v>
          </cell>
        </row>
        <row r="3594">
          <cell r="B3594" t="str">
            <v>519000</v>
          </cell>
          <cell r="C3594" t="str">
            <v>SERVICOS DIVERSOS</v>
          </cell>
        </row>
        <row r="3595">
          <cell r="B3595" t="str">
            <v>519200</v>
          </cell>
          <cell r="C3595" t="str">
            <v>SECCIONAMENTO DE REDE EXISTENTE</v>
          </cell>
        </row>
        <row r="3596">
          <cell r="B3596" t="str">
            <v>519201</v>
          </cell>
          <cell r="C3596" t="str">
            <v>DIAMETRO 50 MM, FERRO GALVANIZADO</v>
          </cell>
          <cell r="D3596" t="str">
            <v>UN</v>
          </cell>
          <cell r="E3596">
            <v>120.69</v>
          </cell>
        </row>
        <row r="3597">
          <cell r="B3597" t="str">
            <v>519202</v>
          </cell>
          <cell r="C3597" t="str">
            <v>DIAMETRO 75 MM FERRO GALVANIZADO</v>
          </cell>
          <cell r="D3597" t="str">
            <v>UN</v>
          </cell>
          <cell r="E3597">
            <v>125.15</v>
          </cell>
        </row>
        <row r="3598">
          <cell r="B3598" t="str">
            <v>519203</v>
          </cell>
          <cell r="C3598" t="str">
            <v>DIAMETRO 100 MM, FERRO GALVANIZADO</v>
          </cell>
          <cell r="D3598" t="str">
            <v>UN</v>
          </cell>
          <cell r="E3598">
            <v>129.06</v>
          </cell>
        </row>
        <row r="3599">
          <cell r="B3599" t="str">
            <v>519204</v>
          </cell>
          <cell r="C3599" t="str">
            <v>DIAMETRO 50 MM, FERRO FUNDIDO</v>
          </cell>
          <cell r="D3599" t="str">
            <v>UN</v>
          </cell>
          <cell r="E3599">
            <v>139.44999999999999</v>
          </cell>
        </row>
        <row r="3600">
          <cell r="B3600" t="str">
            <v>519205</v>
          </cell>
          <cell r="C3600" t="str">
            <v>DIAMETRO 75 MM, FERRO FUNDIDO</v>
          </cell>
          <cell r="D3600" t="str">
            <v>UN</v>
          </cell>
          <cell r="E3600">
            <v>143.91</v>
          </cell>
        </row>
        <row r="3601">
          <cell r="B3601" t="str">
            <v>519206</v>
          </cell>
          <cell r="C3601" t="str">
            <v>DIAMETRO 100 MM, FERRO FUNDIDO</v>
          </cell>
          <cell r="D3601" t="str">
            <v>UN</v>
          </cell>
          <cell r="E3601">
            <v>147.82</v>
          </cell>
        </row>
        <row r="3602">
          <cell r="B3602" t="str">
            <v>519207</v>
          </cell>
          <cell r="C3602" t="str">
            <v>DIAMETRO 50 MM, PVC</v>
          </cell>
          <cell r="D3602" t="str">
            <v>UN</v>
          </cell>
          <cell r="E3602">
            <v>118.92</v>
          </cell>
        </row>
        <row r="3603">
          <cell r="B3603" t="str">
            <v>519208</v>
          </cell>
          <cell r="C3603" t="str">
            <v>DIAMETRO 75 MM, PVC</v>
          </cell>
          <cell r="D3603" t="str">
            <v>UN</v>
          </cell>
          <cell r="E3603">
            <v>123.39</v>
          </cell>
        </row>
        <row r="3604">
          <cell r="B3604" t="str">
            <v>519209</v>
          </cell>
          <cell r="C3604" t="str">
            <v>DIAMETRO 100 MM, PVC</v>
          </cell>
          <cell r="D3604" t="str">
            <v>UN</v>
          </cell>
          <cell r="E3604">
            <v>127.29</v>
          </cell>
        </row>
        <row r="3605">
          <cell r="B3605" t="str">
            <v>519210</v>
          </cell>
          <cell r="C3605" t="str">
            <v>DIAMETRO 50 MM, FIBRO-CIMENTO</v>
          </cell>
          <cell r="D3605" t="str">
            <v>UN</v>
          </cell>
          <cell r="E3605">
            <v>122.36</v>
          </cell>
        </row>
        <row r="3606">
          <cell r="B3606" t="str">
            <v>519211</v>
          </cell>
          <cell r="C3606" t="str">
            <v>DIAMETRO 100 MM, FIBRO-CIMENTO</v>
          </cell>
          <cell r="D3606" t="str">
            <v>UN</v>
          </cell>
          <cell r="E3606">
            <v>130.72999999999999</v>
          </cell>
        </row>
        <row r="3607">
          <cell r="B3607" t="str">
            <v>519212</v>
          </cell>
          <cell r="C3607" t="str">
            <v>DIAMETRO 150 MM, FIBRO-CIMENTO</v>
          </cell>
          <cell r="D3607" t="str">
            <v>UN</v>
          </cell>
          <cell r="E3607">
            <v>153.16999999999999</v>
          </cell>
        </row>
        <row r="3608">
          <cell r="B3608" t="str">
            <v>519213</v>
          </cell>
          <cell r="C3608" t="str">
            <v>DIAMETRO 200 MM, FIBRO-CIMENTO</v>
          </cell>
          <cell r="D3608" t="str">
            <v>UN</v>
          </cell>
          <cell r="E3608">
            <v>164.25</v>
          </cell>
        </row>
        <row r="3609">
          <cell r="B3609" t="str">
            <v>519214</v>
          </cell>
          <cell r="C3609" t="str">
            <v>DIAMETRO 150 MM, FERRO FUNDIDO</v>
          </cell>
          <cell r="D3609" t="str">
            <v>UN</v>
          </cell>
          <cell r="E3609">
            <v>173.95</v>
          </cell>
        </row>
        <row r="3610">
          <cell r="B3610" t="str">
            <v>519215</v>
          </cell>
          <cell r="C3610" t="str">
            <v>DIAMETRO 200 MM, FERRO FUNDIDO</v>
          </cell>
          <cell r="D3610" t="str">
            <v>UN</v>
          </cell>
          <cell r="E3610">
            <v>185.14</v>
          </cell>
        </row>
        <row r="3611">
          <cell r="B3611" t="str">
            <v>519216</v>
          </cell>
          <cell r="C3611" t="str">
            <v>DIAMETRO 250 MM, FERRO FUNDIDO</v>
          </cell>
          <cell r="D3611" t="str">
            <v>UN</v>
          </cell>
          <cell r="E3611">
            <v>223.89</v>
          </cell>
        </row>
        <row r="3612">
          <cell r="B3612" t="str">
            <v>519217</v>
          </cell>
          <cell r="C3612" t="str">
            <v>DIAMETRO 150 MM, PVC</v>
          </cell>
          <cell r="D3612" t="str">
            <v>UN</v>
          </cell>
          <cell r="E3612">
            <v>132.61000000000001</v>
          </cell>
        </row>
        <row r="3614">
          <cell r="C3614" t="str">
            <v>RESERVADO PARA SERVICOS DIVERSOS (519301 A 519399)</v>
          </cell>
        </row>
        <row r="3616">
          <cell r="B3616" t="str">
            <v>521000</v>
          </cell>
          <cell r="C3616" t="str">
            <v>SERVICOS REFERENTES A POCOS TUBULARES PROFUNDOS</v>
          </cell>
        </row>
        <row r="3618">
          <cell r="C3618" t="str">
            <v>RESERVADO PARA SERVICOS REFERENTES A POCOS TUBULARES PROFUNDOS (521101 A 521999)</v>
          </cell>
        </row>
        <row r="3620">
          <cell r="C3620" t="str">
            <v>TRAVESSIA - RESERVADO PARA TRAVESSIA (522501 A 522599)</v>
          </cell>
        </row>
        <row r="3622">
          <cell r="B3622" t="str">
            <v>522000</v>
          </cell>
          <cell r="C3622" t="str">
            <v>SERVICOS ESPECIAIS</v>
          </cell>
        </row>
        <row r="3623">
          <cell r="B3623" t="str">
            <v>522600</v>
          </cell>
          <cell r="C3623" t="str">
            <v>MAO DE OBRA</v>
          </cell>
        </row>
        <row r="3624">
          <cell r="B3624" t="str">
            <v>522601</v>
          </cell>
          <cell r="C3624" t="str">
            <v>MAO DE OBRA - BROCA DE CONCRETO, DIAM. 15 CM</v>
          </cell>
          <cell r="D3624" t="str">
            <v>M</v>
          </cell>
          <cell r="E3624">
            <v>19.27</v>
          </cell>
        </row>
        <row r="3625">
          <cell r="B3625" t="str">
            <v>522602</v>
          </cell>
          <cell r="C3625" t="str">
            <v>MAO DE OBRA - BROCA DE CONCRETO, DIAMETRO 20 CM</v>
          </cell>
          <cell r="D3625" t="str">
            <v>M</v>
          </cell>
          <cell r="E3625">
            <v>21.13</v>
          </cell>
        </row>
        <row r="3626">
          <cell r="B3626" t="str">
            <v>522603</v>
          </cell>
          <cell r="C3626" t="str">
            <v>MAO DE OBRA - BROCA DE CONCRETO, DIAM. 25 CM</v>
          </cell>
          <cell r="D3626" t="str">
            <v>M</v>
          </cell>
          <cell r="E3626">
            <v>23.31</v>
          </cell>
        </row>
        <row r="3627">
          <cell r="B3627" t="str">
            <v>522604</v>
          </cell>
          <cell r="C3627" t="str">
            <v>MAO DE OBRA - FORMA DE MADEIRA COMUM</v>
          </cell>
          <cell r="D3627" t="str">
            <v>M2</v>
          </cell>
          <cell r="E3627">
            <v>23.55</v>
          </cell>
        </row>
        <row r="3628">
          <cell r="B3628" t="str">
            <v>522605</v>
          </cell>
          <cell r="C3628" t="str">
            <v>MAO DE OBRA - FORMA PLANA DE MADEIRA ESTRUTURA</v>
          </cell>
          <cell r="D3628" t="str">
            <v>M2</v>
          </cell>
          <cell r="E3628">
            <v>20.28</v>
          </cell>
        </row>
        <row r="3629">
          <cell r="B3629" t="str">
            <v>522606</v>
          </cell>
          <cell r="C3629" t="str">
            <v>MAO DE OBRA - FORMA PLANA DE MADEIRA APARENTE</v>
          </cell>
          <cell r="D3629" t="str">
            <v>M2</v>
          </cell>
          <cell r="E3629">
            <v>20.28</v>
          </cell>
        </row>
        <row r="3630">
          <cell r="B3630" t="str">
            <v>522607</v>
          </cell>
          <cell r="C3630" t="str">
            <v>MAO DE OBRA - ARMACAO ACO CA-50/CA-60</v>
          </cell>
          <cell r="D3630" t="str">
            <v>KG</v>
          </cell>
          <cell r="E3630">
            <v>1.79</v>
          </cell>
        </row>
        <row r="3631">
          <cell r="B3631" t="str">
            <v>522608</v>
          </cell>
          <cell r="C3631" t="str">
            <v>MAO DE OBRA - CONCRETO ESTRUTURAL</v>
          </cell>
          <cell r="D3631" t="str">
            <v>M3</v>
          </cell>
          <cell r="E3631">
            <v>22.29</v>
          </cell>
        </row>
        <row r="3632">
          <cell r="B3632" t="str">
            <v>522609</v>
          </cell>
          <cell r="C3632" t="str">
            <v>MAO DE OBRA - ALVENARIA ELEV., 1/2 TIJOLO COMUM</v>
          </cell>
          <cell r="D3632" t="str">
            <v>M2</v>
          </cell>
          <cell r="E3632">
            <v>29.31</v>
          </cell>
        </row>
        <row r="3633">
          <cell r="B3633" t="str">
            <v>522610</v>
          </cell>
          <cell r="C3633" t="str">
            <v>MAO DE OBRA - ALVENARIA ELEV., 1 TIJOLO COMUM</v>
          </cell>
          <cell r="D3633" t="str">
            <v>M2</v>
          </cell>
          <cell r="E3633">
            <v>48.7</v>
          </cell>
        </row>
        <row r="3634">
          <cell r="B3634" t="str">
            <v>522611</v>
          </cell>
          <cell r="C3634" t="str">
            <v>MAO DE OBRA - ALVENARIA ELEV, 1/2 TIJOLO A VISTA</v>
          </cell>
          <cell r="D3634" t="str">
            <v>M2</v>
          </cell>
          <cell r="E3634">
            <v>39.11</v>
          </cell>
        </row>
        <row r="3635">
          <cell r="B3635" t="str">
            <v>522612</v>
          </cell>
          <cell r="C3635" t="str">
            <v>MAO DE OBRA - ALVENARIA ELEV., 1 TIJOLO A VISTA</v>
          </cell>
          <cell r="D3635" t="str">
            <v>M2</v>
          </cell>
          <cell r="E3635">
            <v>58.52</v>
          </cell>
        </row>
        <row r="3636">
          <cell r="B3636" t="str">
            <v>522613</v>
          </cell>
          <cell r="C3636" t="str">
            <v>MAO DE OBRA - ALVENARIA DE ELEVACAO,TIJOLO CERAMICA,8 FUROS,ESPELHO</v>
          </cell>
          <cell r="D3636" t="str">
            <v>M2</v>
          </cell>
          <cell r="E3636">
            <v>18.88</v>
          </cell>
        </row>
        <row r="3637">
          <cell r="B3637" t="str">
            <v>522614</v>
          </cell>
          <cell r="C3637" t="str">
            <v>MAO DE OBRA - ALVENARIA DE ELEVACAO,TIJOLO CERAMICA,8 FUROS,CHATO</v>
          </cell>
          <cell r="D3637" t="str">
            <v>M2</v>
          </cell>
          <cell r="E3637">
            <v>31.52</v>
          </cell>
        </row>
        <row r="3638">
          <cell r="B3638" t="str">
            <v>522615</v>
          </cell>
          <cell r="C3638" t="str">
            <v>MAO DE OBRA - COBERTURA COM TELHA FRANCESA</v>
          </cell>
          <cell r="D3638" t="str">
            <v>M2</v>
          </cell>
          <cell r="E3638">
            <v>36.93</v>
          </cell>
        </row>
        <row r="3639">
          <cell r="B3639" t="str">
            <v>522616</v>
          </cell>
          <cell r="C3639" t="str">
            <v>MAO DE OBRA - COBERTURA COM TELHA FIBRO CIMENTO ONDULADO</v>
          </cell>
          <cell r="D3639" t="str">
            <v>M2</v>
          </cell>
          <cell r="E3639">
            <v>29.02</v>
          </cell>
        </row>
        <row r="3640">
          <cell r="B3640" t="str">
            <v>522617</v>
          </cell>
          <cell r="C3640" t="str">
            <v>MAO DE OBRA - COBERTURA COM TELHA FIBRO CIMENTO ESTR. L = 49 CM</v>
          </cell>
          <cell r="D3640" t="str">
            <v>M2</v>
          </cell>
          <cell r="E3640">
            <v>12.75</v>
          </cell>
        </row>
        <row r="3641">
          <cell r="B3641" t="str">
            <v>522618</v>
          </cell>
          <cell r="C3641" t="str">
            <v>MAO DE OBRA - COBERTURA COM TELHA FIBRO CIMENTO ESTR. L = 90 CM</v>
          </cell>
          <cell r="D3641" t="str">
            <v>M2</v>
          </cell>
          <cell r="E3641">
            <v>14.07</v>
          </cell>
        </row>
        <row r="3642">
          <cell r="B3642" t="str">
            <v>522619</v>
          </cell>
          <cell r="C3642" t="str">
            <v>MAO DE OBRA - LAJE PRE FABRICADA H-8 PARA FORRO COM CAPA DE 3 CM</v>
          </cell>
          <cell r="D3642" t="str">
            <v>M2</v>
          </cell>
          <cell r="E3642">
            <v>23.52</v>
          </cell>
        </row>
        <row r="3643">
          <cell r="B3643" t="str">
            <v>522620</v>
          </cell>
          <cell r="C3643" t="str">
            <v>MAO DE OBRA - PORTA EXTERNA DE CEDRO, 1 FOLHA</v>
          </cell>
          <cell r="D3643" t="str">
            <v>M2</v>
          </cell>
          <cell r="E3643">
            <v>49.32</v>
          </cell>
        </row>
        <row r="3644">
          <cell r="B3644" t="str">
            <v>522621</v>
          </cell>
          <cell r="C3644" t="str">
            <v>MAO DE OBRA - PORTA INTERNA DE CEDRO, 1 FOLHA</v>
          </cell>
          <cell r="D3644" t="str">
            <v>M2</v>
          </cell>
          <cell r="E3644">
            <v>74.22</v>
          </cell>
        </row>
        <row r="3645">
          <cell r="B3645" t="str">
            <v>522622</v>
          </cell>
          <cell r="C3645" t="str">
            <v>MAO DE OBRA - JANELA BASCULANTE DE FERRO</v>
          </cell>
          <cell r="D3645" t="str">
            <v>M2</v>
          </cell>
          <cell r="E3645">
            <v>30.2</v>
          </cell>
        </row>
        <row r="3646">
          <cell r="B3646" t="str">
            <v>522623</v>
          </cell>
          <cell r="C3646" t="str">
            <v>MAO DE OBRA - JANELA CORRER OU MAXIM AIR DE FERRO</v>
          </cell>
          <cell r="D3646" t="str">
            <v>M2</v>
          </cell>
          <cell r="E3646">
            <v>37.42</v>
          </cell>
        </row>
        <row r="3647">
          <cell r="B3647" t="str">
            <v>522624</v>
          </cell>
          <cell r="C3647" t="str">
            <v>MAO DE OBRA - JANELA BASCULANTE DE ALUMINIO</v>
          </cell>
          <cell r="D3647" t="str">
            <v>M2</v>
          </cell>
          <cell r="E3647">
            <v>40.47</v>
          </cell>
        </row>
        <row r="3648">
          <cell r="B3648" t="str">
            <v>522625</v>
          </cell>
          <cell r="C3648" t="str">
            <v>MAO DE OBRA - JANELA DE CORRER OU MAXIM AIR DE ALUMINIO</v>
          </cell>
          <cell r="D3648" t="str">
            <v>M2</v>
          </cell>
          <cell r="E3648">
            <v>46.76</v>
          </cell>
        </row>
        <row r="3649">
          <cell r="B3649" t="str">
            <v>522626</v>
          </cell>
          <cell r="C3649" t="str">
            <v>MAO DE OBRA - PORTA DE ENTRADA DE ALUMINIO COM 1 FOLHA ABRIR</v>
          </cell>
          <cell r="D3649" t="str">
            <v>M2</v>
          </cell>
          <cell r="E3649">
            <v>41.7</v>
          </cell>
        </row>
        <row r="3650">
          <cell r="B3650" t="str">
            <v>522627</v>
          </cell>
          <cell r="C3650" t="str">
            <v>MAO DE OBRA - FECHADURA PARA PORTA</v>
          </cell>
          <cell r="D3650" t="str">
            <v>UN</v>
          </cell>
          <cell r="E3650">
            <v>2.64</v>
          </cell>
        </row>
        <row r="3651">
          <cell r="B3651" t="str">
            <v>522628</v>
          </cell>
          <cell r="C3651" t="str">
            <v>MAO DE OBRA - VIDRO PLANO DUPLO/TRIPLO</v>
          </cell>
          <cell r="D3651" t="str">
            <v>M2</v>
          </cell>
          <cell r="E3651">
            <v>24.4</v>
          </cell>
        </row>
        <row r="3652">
          <cell r="B3652" t="str">
            <v>522629</v>
          </cell>
          <cell r="C3652" t="str">
            <v>MAO DE OBRA - CHAPISCO</v>
          </cell>
          <cell r="D3652" t="str">
            <v>M2</v>
          </cell>
          <cell r="E3652">
            <v>4.09</v>
          </cell>
        </row>
        <row r="3653">
          <cell r="B3653" t="str">
            <v>522630</v>
          </cell>
          <cell r="C3653" t="str">
            <v>MAO DE OBRA - EMBOCO</v>
          </cell>
          <cell r="D3653" t="str">
            <v>M2</v>
          </cell>
          <cell r="E3653">
            <v>15.32</v>
          </cell>
        </row>
        <row r="3654">
          <cell r="B3654" t="str">
            <v>522631</v>
          </cell>
          <cell r="C3654" t="str">
            <v>MAO DE OBRA - REBOCO</v>
          </cell>
          <cell r="D3654" t="str">
            <v>M2</v>
          </cell>
          <cell r="E3654">
            <v>10.24</v>
          </cell>
        </row>
        <row r="3655">
          <cell r="B3655" t="str">
            <v>522632</v>
          </cell>
          <cell r="C3655" t="str">
            <v>MAO DE OBRA - REVESTIMENTO COM AZULEJO</v>
          </cell>
          <cell r="D3655" t="str">
            <v>M2</v>
          </cell>
          <cell r="E3655">
            <v>40.76</v>
          </cell>
        </row>
        <row r="3656">
          <cell r="B3656" t="str">
            <v>522633</v>
          </cell>
          <cell r="C3656" t="str">
            <v>MAO DE OBRA - EXECUCAO PASSEIO CIMENTADO</v>
          </cell>
          <cell r="D3656" t="str">
            <v>M2</v>
          </cell>
          <cell r="E3656">
            <v>6.37</v>
          </cell>
        </row>
        <row r="3657">
          <cell r="B3657" t="str">
            <v>522634</v>
          </cell>
          <cell r="C3657" t="str">
            <v>MAO DE OBRA - CONTRAPISO DE CONCRETO NAO ESTRUTURAL</v>
          </cell>
          <cell r="D3657" t="str">
            <v>M3</v>
          </cell>
          <cell r="E3657">
            <v>22.29</v>
          </cell>
        </row>
        <row r="3658">
          <cell r="B3658" t="str">
            <v>522635</v>
          </cell>
          <cell r="C3658" t="str">
            <v>MAO DE OBRA - PISO EXTERNO DE CONCRETO NAO ESTRUTURAL</v>
          </cell>
          <cell r="D3658" t="str">
            <v>M3</v>
          </cell>
          <cell r="E3658">
            <v>34.85</v>
          </cell>
        </row>
        <row r="3659">
          <cell r="B3659" t="str">
            <v>522636</v>
          </cell>
          <cell r="C3659" t="str">
            <v>MAO DE OBRA - PISO CIMENTADO LISO</v>
          </cell>
          <cell r="D3659" t="str">
            <v>M2</v>
          </cell>
          <cell r="E3659">
            <v>16.309999999999999</v>
          </cell>
        </row>
        <row r="3660">
          <cell r="B3660" t="str">
            <v>522637</v>
          </cell>
          <cell r="C3660" t="str">
            <v>MAO DE OBRA - PISO CERAMICO</v>
          </cell>
          <cell r="D3660" t="str">
            <v>M2</v>
          </cell>
          <cell r="E3660">
            <v>26.14</v>
          </cell>
        </row>
        <row r="3661">
          <cell r="B3661" t="str">
            <v>522638</v>
          </cell>
          <cell r="C3661" t="str">
            <v>MAO DE OBRA - PISO VINILICO</v>
          </cell>
          <cell r="D3661" t="str">
            <v>M2</v>
          </cell>
          <cell r="E3661">
            <v>15.99</v>
          </cell>
        </row>
        <row r="3662">
          <cell r="B3662" t="str">
            <v>522639</v>
          </cell>
          <cell r="C3662" t="str">
            <v>MAO DE OBRA - PISO DE BORRACHA</v>
          </cell>
          <cell r="D3662" t="str">
            <v>M2</v>
          </cell>
          <cell r="E3662">
            <v>26.91</v>
          </cell>
        </row>
        <row r="3663">
          <cell r="B3663" t="str">
            <v>522640</v>
          </cell>
          <cell r="C3663" t="str">
            <v>MAO DE OBRA - IMPERMEABILIZACAO RIGIDA COM ARGAMASSA</v>
          </cell>
          <cell r="D3663" t="str">
            <v>M2</v>
          </cell>
          <cell r="E3663">
            <v>30.66</v>
          </cell>
        </row>
        <row r="3664">
          <cell r="B3664" t="str">
            <v>522641</v>
          </cell>
          <cell r="C3664" t="str">
            <v>MAO DE OBRA - IMPERMEABILIZACAO BETUMINOSA</v>
          </cell>
          <cell r="D3664" t="str">
            <v>M2</v>
          </cell>
          <cell r="E3664">
            <v>2.4700000000000002</v>
          </cell>
        </row>
        <row r="3665">
          <cell r="B3665" t="str">
            <v>522642</v>
          </cell>
          <cell r="C3665" t="str">
            <v>MAO DE OBRA - PINTURA A CAL</v>
          </cell>
          <cell r="D3665" t="str">
            <v>M2</v>
          </cell>
          <cell r="E3665">
            <v>3.95</v>
          </cell>
        </row>
        <row r="3666">
          <cell r="B3666" t="str">
            <v>522643</v>
          </cell>
          <cell r="C3666" t="str">
            <v>MAO DE OBRA - PINTURA LATEX, SEM MASSA CORRIDA</v>
          </cell>
          <cell r="D3666" t="str">
            <v>M2</v>
          </cell>
          <cell r="E3666">
            <v>8.35</v>
          </cell>
        </row>
        <row r="3667">
          <cell r="B3667" t="str">
            <v>522644</v>
          </cell>
          <cell r="C3667" t="str">
            <v>MAO DE OBRA - PINTURA LATEX, COM MASSA CORRIDA</v>
          </cell>
          <cell r="D3667" t="str">
            <v>M2</v>
          </cell>
          <cell r="E3667">
            <v>11.59</v>
          </cell>
        </row>
        <row r="3668">
          <cell r="B3668" t="str">
            <v>522645</v>
          </cell>
          <cell r="C3668" t="str">
            <v>MAO DE OBRA - PINTURA A OLEO, SEM MASSA CORRIDA</v>
          </cell>
          <cell r="D3668" t="str">
            <v>M2</v>
          </cell>
          <cell r="E3668">
            <v>6.92</v>
          </cell>
        </row>
        <row r="3669">
          <cell r="B3669" t="str">
            <v>522646</v>
          </cell>
          <cell r="C3669" t="str">
            <v>MAO DE OBRA - PINTURA A OLEO, COM MASSA CORRIDA</v>
          </cell>
          <cell r="D3669" t="str">
            <v>M2</v>
          </cell>
          <cell r="E3669">
            <v>12.51</v>
          </cell>
        </row>
        <row r="3670">
          <cell r="B3670" t="str">
            <v>522647</v>
          </cell>
          <cell r="C3670" t="str">
            <v>MAO DE OBRA - PINTURA ESMALTE, SEM MASSA CORRIDA</v>
          </cell>
          <cell r="D3670" t="str">
            <v>M2</v>
          </cell>
          <cell r="E3670">
            <v>6.92</v>
          </cell>
        </row>
        <row r="3671">
          <cell r="B3671" t="str">
            <v>522648</v>
          </cell>
          <cell r="C3671" t="str">
            <v>MAO DE OBRA - PINTURA ESMALTE, COM MASSA CORRIDA</v>
          </cell>
          <cell r="D3671" t="str">
            <v>M2</v>
          </cell>
          <cell r="E3671">
            <v>12.92</v>
          </cell>
        </row>
        <row r="3672">
          <cell r="B3672" t="str">
            <v>522649</v>
          </cell>
          <cell r="C3672" t="str">
            <v>MAO DE OBRA - PINTURA EM METAL</v>
          </cell>
          <cell r="D3672" t="str">
            <v>M2</v>
          </cell>
          <cell r="E3672">
            <v>14.69</v>
          </cell>
        </row>
        <row r="3674">
          <cell r="B3674" t="str">
            <v>522700</v>
          </cell>
          <cell r="C3674" t="str">
            <v>DIVERSOS</v>
          </cell>
        </row>
        <row r="3676">
          <cell r="B3676" t="str">
            <v>522800</v>
          </cell>
          <cell r="C3676" t="str">
            <v>OBRAS PADRAO</v>
          </cell>
        </row>
        <row r="3677">
          <cell r="B3677" t="str">
            <v>522801</v>
          </cell>
          <cell r="C3677" t="str">
            <v>CONSTRUCAO DO RESERVATORIO APOIADO DE ALVENARIA 09 M3 - CORPO PADRAO</v>
          </cell>
          <cell r="D3677" t="str">
            <v>GB</v>
          </cell>
          <cell r="E3677">
            <v>13133.86</v>
          </cell>
        </row>
        <row r="3678">
          <cell r="B3678" t="str">
            <v>522802</v>
          </cell>
          <cell r="C3678" t="str">
            <v>CONSTRUCAO DO RESERVATORIO APOIADO DE ALVENARIA 16 M3 - CORPO PADRAO</v>
          </cell>
          <cell r="D3678" t="str">
            <v>GB</v>
          </cell>
          <cell r="E3678">
            <v>15139.16</v>
          </cell>
        </row>
        <row r="3679">
          <cell r="B3679" t="str">
            <v>522803</v>
          </cell>
          <cell r="C3679" t="str">
            <v>CONSTRUCAO DO RESERVATORIO APOIADO DE ALVENARIA 30 M3 - CORPO PADRAO</v>
          </cell>
          <cell r="D3679" t="str">
            <v>GB</v>
          </cell>
          <cell r="E3679">
            <v>36486.720000000001</v>
          </cell>
        </row>
        <row r="3680">
          <cell r="B3680" t="str">
            <v>522804</v>
          </cell>
          <cell r="C3680" t="str">
            <v>CONSTRUCAO DO RESERVATORIO APOIADO DE ALVENARIA 50 M3 - CORPO PADRAO</v>
          </cell>
          <cell r="D3680" t="str">
            <v>GB</v>
          </cell>
          <cell r="E3680">
            <v>49946.54</v>
          </cell>
        </row>
        <row r="3681">
          <cell r="B3681" t="str">
            <v>522805</v>
          </cell>
          <cell r="C3681" t="str">
            <v>CONSTRUCAO DO RESERVATORIO APOIADO DE CONCRETO 50 M3 - CORPO PADRAO</v>
          </cell>
          <cell r="D3681" t="str">
            <v>GB</v>
          </cell>
          <cell r="E3681">
            <v>38789.050000000003</v>
          </cell>
        </row>
        <row r="3682">
          <cell r="B3682" t="str">
            <v>522806</v>
          </cell>
          <cell r="C3682" t="str">
            <v>CONSTRUCAO DO RESERVATORIO APOIADO DE CONCRETO 75 M3 - CORPO PADRAO</v>
          </cell>
          <cell r="D3682" t="str">
            <v>GB</v>
          </cell>
          <cell r="E3682">
            <v>46369.26</v>
          </cell>
        </row>
        <row r="3683">
          <cell r="B3683" t="str">
            <v>522807</v>
          </cell>
          <cell r="C3683" t="str">
            <v>CONSTRUCAO DO RESERVATORIO APOIADO DE CONCRETO 100 M3 - CORPO PADRAO</v>
          </cell>
          <cell r="D3683" t="str">
            <v>GB</v>
          </cell>
          <cell r="E3683">
            <v>54886.33</v>
          </cell>
        </row>
        <row r="3684">
          <cell r="B3684" t="str">
            <v>522808</v>
          </cell>
          <cell r="C3684" t="str">
            <v>CONSTRUCAO DO RESERVATORIO APOIADO DE CONCRETO 150 M3 - CORPO PADRAO</v>
          </cell>
          <cell r="D3684" t="str">
            <v>GB</v>
          </cell>
          <cell r="E3684">
            <v>69293.02</v>
          </cell>
        </row>
        <row r="3685">
          <cell r="B3685" t="str">
            <v>522809</v>
          </cell>
          <cell r="C3685" t="str">
            <v>CONSTRUCAO DO RESERVATORIO APOIADO DE CONCRETO 200 M3 - CORPO PADRAO</v>
          </cell>
          <cell r="D3685" t="str">
            <v>GB</v>
          </cell>
          <cell r="E3685">
            <v>83035.75</v>
          </cell>
        </row>
        <row r="3686">
          <cell r="B3686" t="str">
            <v>522810</v>
          </cell>
          <cell r="C3686" t="str">
            <v>CONSTRUCAO DO RESERVATORIO APOIADO DE CONCRETO 250 M3 - CORPO PADRAO</v>
          </cell>
          <cell r="D3686" t="str">
            <v>GB</v>
          </cell>
          <cell r="E3686">
            <v>100705.59</v>
          </cell>
        </row>
        <row r="3687">
          <cell r="B3687" t="str">
            <v>522811</v>
          </cell>
          <cell r="C3687" t="str">
            <v>CONSTRUCAO DO RESERVATORIO APOIADO DE CONCRETO 300 M3 - CORPO PADRAO</v>
          </cell>
          <cell r="D3687" t="str">
            <v>GB</v>
          </cell>
          <cell r="E3687">
            <v>109992.11</v>
          </cell>
        </row>
        <row r="3688">
          <cell r="B3688" t="str">
            <v>522812</v>
          </cell>
          <cell r="C3688" t="str">
            <v>CONSTRUCAO DO RESERVATORIO APOIADO DE CONCRETO 350 M3 - CORPO PADRAO</v>
          </cell>
          <cell r="D3688" t="str">
            <v>GB</v>
          </cell>
          <cell r="E3688">
            <v>119857.4</v>
          </cell>
        </row>
        <row r="3689">
          <cell r="B3689" t="str">
            <v>522813</v>
          </cell>
          <cell r="C3689" t="str">
            <v>CONSTRUCAO DO RESERVATORIO APOIADO DE CONCRETO 400 M3 - CORPO PADRAO</v>
          </cell>
          <cell r="D3689" t="str">
            <v>GB</v>
          </cell>
          <cell r="E3689">
            <v>133039.19</v>
          </cell>
        </row>
        <row r="3690">
          <cell r="B3690" t="str">
            <v>522814</v>
          </cell>
          <cell r="C3690" t="str">
            <v>CONSTRUCAO DO RESERVATORIO APOIADO DE CONCRETO 450 M3 - CORPO PADRAO</v>
          </cell>
          <cell r="D3690" t="str">
            <v>GB</v>
          </cell>
          <cell r="E3690">
            <v>143767.99</v>
          </cell>
        </row>
        <row r="3691">
          <cell r="B3691" t="str">
            <v>522815</v>
          </cell>
          <cell r="C3691" t="str">
            <v>CONSTRUCAO DO RESERVATORIO APOIADO DE CONCRETO 500 M3 - CORPO PADRAO</v>
          </cell>
          <cell r="D3691" t="str">
            <v>GB</v>
          </cell>
          <cell r="E3691">
            <v>158305.28</v>
          </cell>
        </row>
        <row r="3692">
          <cell r="B3692" t="str">
            <v>522816</v>
          </cell>
          <cell r="C3692" t="str">
            <v>CONSTRUCAO DO RESERVATORIO APOIADO DE CONCRETO 600 M3 - CORPO PADRAO</v>
          </cell>
          <cell r="D3692" t="str">
            <v>GB</v>
          </cell>
          <cell r="E3692">
            <v>177519.55</v>
          </cell>
        </row>
        <row r="3693">
          <cell r="B3693" t="str">
            <v>522817</v>
          </cell>
          <cell r="C3693" t="str">
            <v>CONSTRUCAO DO RESERVATORIO APOIADO DE CONCRETO 700 M3 - CORPO PADRAO</v>
          </cell>
          <cell r="D3693" t="str">
            <v>GB</v>
          </cell>
          <cell r="E3693">
            <v>199622.82</v>
          </cell>
        </row>
        <row r="3694">
          <cell r="B3694" t="str">
            <v>522818</v>
          </cell>
          <cell r="C3694" t="str">
            <v>CONSTRUCAO DO RESERVATORIO APOIADO DE CONCRETO 750 M3 - CORPO PADRAO</v>
          </cell>
          <cell r="D3694" t="str">
            <v>GB</v>
          </cell>
          <cell r="E3694">
            <v>212249.27</v>
          </cell>
        </row>
        <row r="3695">
          <cell r="B3695" t="str">
            <v>522819</v>
          </cell>
          <cell r="C3695" t="str">
            <v>CONSTRUCAO DO RESERVATORIO APOIADO DE CONCRETO 1.000 M3 - CORPO PADRAO</v>
          </cell>
          <cell r="D3695" t="str">
            <v>GB</v>
          </cell>
          <cell r="E3695">
            <v>270838.40000000002</v>
          </cell>
        </row>
        <row r="3696">
          <cell r="B3696" t="str">
            <v>522820</v>
          </cell>
          <cell r="C3696" t="str">
            <v>CONSTRUCAO DO RESERVATORIO APOIADO DE CONCRETO 1.500 M3 - CORPO PADRAO</v>
          </cell>
          <cell r="D3696" t="str">
            <v>GB</v>
          </cell>
          <cell r="E3696">
            <v>365413.88</v>
          </cell>
        </row>
        <row r="3697">
          <cell r="B3697" t="str">
            <v>522821</v>
          </cell>
          <cell r="C3697" t="str">
            <v>CONSTRUCAO DO RESERVATORIO APOIADO DE CONCRETO 2.000 M3 - CORPO PADRAO</v>
          </cell>
          <cell r="D3697" t="str">
            <v>GB</v>
          </cell>
          <cell r="E3697">
            <v>435840.86</v>
          </cell>
        </row>
        <row r="3698">
          <cell r="B3698" t="str">
            <v>522822</v>
          </cell>
          <cell r="C3698" t="str">
            <v>CONSTRUCAO DA ETA 12 L/S - 1 MODULO - CORPO PADRAO</v>
          </cell>
          <cell r="D3698" t="str">
            <v>GB</v>
          </cell>
          <cell r="E3698">
            <v>142779.54999999999</v>
          </cell>
        </row>
        <row r="3699">
          <cell r="B3699" t="str">
            <v>522823</v>
          </cell>
          <cell r="C3699" t="str">
            <v>CONSTRUCAO DA ETA 16 L/S - 1 MODULO - CORPO PADRAO</v>
          </cell>
          <cell r="D3699" t="str">
            <v>GB</v>
          </cell>
          <cell r="E3699">
            <v>166504.79999999999</v>
          </cell>
        </row>
        <row r="3700">
          <cell r="B3700" t="str">
            <v>522824</v>
          </cell>
          <cell r="C3700" t="str">
            <v>CONSTRUCAO DA ETA 20 L/S - 1 MODULO - CORPO PADRAO</v>
          </cell>
          <cell r="D3700" t="str">
            <v>GB</v>
          </cell>
          <cell r="E3700">
            <v>190155.53</v>
          </cell>
        </row>
        <row r="3701">
          <cell r="B3701" t="str">
            <v>522825</v>
          </cell>
          <cell r="C3701" t="str">
            <v>CONSTRUCAO DA ETA 25 L/S - 1 MODULO - CORPO PADRAO</v>
          </cell>
          <cell r="D3701" t="str">
            <v>GB</v>
          </cell>
          <cell r="E3701">
            <v>222905.16</v>
          </cell>
        </row>
        <row r="3702">
          <cell r="B3702" t="str">
            <v>522826</v>
          </cell>
          <cell r="C3702" t="str">
            <v>CONSTRUCAO DA CASA QUIMICA TIPO A - CORPO PADRAO</v>
          </cell>
          <cell r="D3702" t="str">
            <v>GB</v>
          </cell>
          <cell r="E3702">
            <v>114192.77</v>
          </cell>
        </row>
        <row r="3703">
          <cell r="B3703" t="str">
            <v>522827</v>
          </cell>
          <cell r="C3703" t="str">
            <v>CONSTRUCAO DA CASA DE QUIMICA TIPO "B" - CORPO PADRAO</v>
          </cell>
          <cell r="D3703" t="str">
            <v>GB</v>
          </cell>
          <cell r="E3703">
            <v>123895.05</v>
          </cell>
        </row>
        <row r="3704">
          <cell r="B3704" t="str">
            <v>522828</v>
          </cell>
          <cell r="C3704" t="str">
            <v>CONSTRUCAO DO ESCRITORIO TIPO "B" - CORPO PADRAO</v>
          </cell>
          <cell r="D3704" t="str">
            <v>GB</v>
          </cell>
          <cell r="E3704">
            <v>75261.240000000005</v>
          </cell>
        </row>
        <row r="3705">
          <cell r="B3705" t="str">
            <v>522829</v>
          </cell>
          <cell r="C3705" t="str">
            <v>CONSTRUCAO DO ESCRITORIO TIPO "C" - CORPO PADRAO</v>
          </cell>
          <cell r="D3705" t="str">
            <v>GB</v>
          </cell>
          <cell r="E3705">
            <v>70757.350000000006</v>
          </cell>
        </row>
        <row r="3706">
          <cell r="B3706" t="str">
            <v>522830</v>
          </cell>
          <cell r="C3706" t="str">
            <v>CONSTRUCAO DO ESCRITORIO TIPO "J" - CORPO PADRAO</v>
          </cell>
          <cell r="D3706" t="str">
            <v>GB</v>
          </cell>
          <cell r="E3706">
            <v>94030.3</v>
          </cell>
        </row>
        <row r="3707">
          <cell r="B3707" t="str">
            <v>522831</v>
          </cell>
          <cell r="C3707" t="str">
            <v>CONSTRUCAO DA EEA TIPO "A" COM SALA DE HIPOCLORACAO E FLUORETACAO - CORPO PADRAO</v>
          </cell>
          <cell r="D3707" t="str">
            <v>GB</v>
          </cell>
          <cell r="E3707">
            <v>44884.57</v>
          </cell>
        </row>
        <row r="3708">
          <cell r="B3708" t="str">
            <v>522832</v>
          </cell>
          <cell r="C3708" t="str">
            <v>CONSTRUCAO DA EEA TIPO "Q1" - PROF. 2,95 M - CORPO PADRAO</v>
          </cell>
          <cell r="D3708" t="str">
            <v>GB</v>
          </cell>
          <cell r="E3708">
            <v>15668.14</v>
          </cell>
        </row>
        <row r="3709">
          <cell r="B3709" t="str">
            <v>522833</v>
          </cell>
          <cell r="C3709" t="str">
            <v>CONSTRUCAO DA EEE TIPO "AO", PROF. 4,00 M - CORPO PADRAO</v>
          </cell>
          <cell r="D3709" t="str">
            <v>GB</v>
          </cell>
          <cell r="E3709">
            <v>17949.78</v>
          </cell>
        </row>
        <row r="3710">
          <cell r="B3710" t="str">
            <v>522834</v>
          </cell>
          <cell r="C3710" t="str">
            <v>CONSTRUCAO DA EEE TIPO "A1" PROF. 4,50 M - CORPO PADRAO</v>
          </cell>
          <cell r="D3710" t="str">
            <v>GB</v>
          </cell>
          <cell r="E3710">
            <v>24369.66</v>
          </cell>
        </row>
        <row r="3711">
          <cell r="B3711" t="str">
            <v>522835</v>
          </cell>
          <cell r="C3711" t="str">
            <v>CONSTRUCAO DA EEE TIPO "A2" PROF. 5,00 M - CORPO PADRAO</v>
          </cell>
          <cell r="D3711" t="str">
            <v>GB</v>
          </cell>
          <cell r="E3711">
            <v>32429.94</v>
          </cell>
        </row>
        <row r="3712">
          <cell r="B3712" t="str">
            <v>522836</v>
          </cell>
          <cell r="C3712" t="str">
            <v>CONSTRUCAO DA EEE TIPO "A3" PROF. 5,50 M - CORPO PADRAO</v>
          </cell>
          <cell r="D3712" t="str">
            <v>GB</v>
          </cell>
          <cell r="E3712">
            <v>41755.129999999997</v>
          </cell>
        </row>
        <row r="3713">
          <cell r="B3713" t="str">
            <v>522837</v>
          </cell>
          <cell r="C3713" t="str">
            <v>CONSTRUCAO DA EEE TIPO "A4" PROF. 7,50 M - CORPO PADRAO</v>
          </cell>
          <cell r="D3713" t="str">
            <v>GB</v>
          </cell>
          <cell r="E3713">
            <v>69990.929999999993</v>
          </cell>
        </row>
        <row r="3714">
          <cell r="B3714" t="str">
            <v>522838</v>
          </cell>
          <cell r="C3714" t="str">
            <v>CONSTRUCAO DA ETE - FOSSA FILTRO 100 LIGACOES - CORPO PADRAO</v>
          </cell>
          <cell r="D3714" t="str">
            <v>GB</v>
          </cell>
          <cell r="E3714">
            <v>0</v>
          </cell>
        </row>
        <row r="3715">
          <cell r="B3715" t="str">
            <v>522839</v>
          </cell>
          <cell r="C3715" t="str">
            <v>CONSTRUCAO DA ETE - FOSSA FILTRO 150 LIGACOES - CORPO PADRAO</v>
          </cell>
          <cell r="D3715" t="str">
            <v>GB</v>
          </cell>
          <cell r="E3715">
            <v>0</v>
          </cell>
        </row>
        <row r="3716">
          <cell r="B3716" t="str">
            <v>522840</v>
          </cell>
          <cell r="C3716" t="str">
            <v>CONSTRUCAO DA ETE - FOSSA FILTRO 200 LIGACOES - CORPO PADRAO</v>
          </cell>
          <cell r="D3716" t="str">
            <v>GB</v>
          </cell>
          <cell r="E3716">
            <v>0</v>
          </cell>
        </row>
        <row r="3718">
          <cell r="C3718" t="str">
            <v>RESERVADO PARA SERVICOS ESPECIAIS (522901 A 522999)</v>
          </cell>
        </row>
        <row r="3720">
          <cell r="B3720" t="str">
            <v>523000</v>
          </cell>
          <cell r="C3720" t="str">
            <v>FORNECIMENTO DE MATERIAIS</v>
          </cell>
        </row>
        <row r="3721">
          <cell r="B3721" t="str">
            <v>523200</v>
          </cell>
          <cell r="C3721" t="str">
            <v>ADUFAS EM FOFO (C31 - METALURGICA 100%)</v>
          </cell>
        </row>
        <row r="3722">
          <cell r="B3722" t="str">
            <v>523201</v>
          </cell>
          <cell r="C3722" t="str">
            <v>ADUFA DE PAREDE, D= 75MM ( 12KG)</v>
          </cell>
          <cell r="D3722" t="str">
            <v>UN</v>
          </cell>
          <cell r="E3722">
            <v>0</v>
          </cell>
        </row>
        <row r="3723">
          <cell r="B3723" t="str">
            <v>523202</v>
          </cell>
          <cell r="C3723" t="str">
            <v>ADUFA DE PAREDE, D=100MM ( 15KG)</v>
          </cell>
          <cell r="D3723" t="str">
            <v>UN</v>
          </cell>
          <cell r="E3723">
            <v>0</v>
          </cell>
        </row>
        <row r="3724">
          <cell r="B3724" t="str">
            <v>523203</v>
          </cell>
          <cell r="C3724" t="str">
            <v>ADUFA DE PAREDE, D=150MM ( 22KG)</v>
          </cell>
          <cell r="D3724" t="str">
            <v>UN</v>
          </cell>
          <cell r="E3724">
            <v>0</v>
          </cell>
        </row>
        <row r="3725">
          <cell r="B3725" t="str">
            <v>523204</v>
          </cell>
          <cell r="C3725" t="str">
            <v>ADUFA DE PAREDE, D=200MM ( 39KG)</v>
          </cell>
          <cell r="D3725" t="str">
            <v>UN</v>
          </cell>
          <cell r="E3725">
            <v>0</v>
          </cell>
        </row>
        <row r="3726">
          <cell r="B3726" t="str">
            <v>523205</v>
          </cell>
          <cell r="C3726" t="str">
            <v>ADUFA DE PAREDE, D=250MM (103KG)</v>
          </cell>
          <cell r="D3726" t="str">
            <v>UN</v>
          </cell>
          <cell r="E3726">
            <v>0</v>
          </cell>
        </row>
        <row r="3727">
          <cell r="B3727" t="str">
            <v>523206</v>
          </cell>
          <cell r="C3727" t="str">
            <v>ADUFA DE PAREDE, D=300MM (133KG)</v>
          </cell>
          <cell r="D3727" t="str">
            <v>UN</v>
          </cell>
          <cell r="E3727">
            <v>0</v>
          </cell>
        </row>
        <row r="3728">
          <cell r="B3728" t="str">
            <v>523207</v>
          </cell>
          <cell r="C3728" t="str">
            <v>ADUFA DE PAREDE, D=400MM (183KG)</v>
          </cell>
          <cell r="D3728" t="str">
            <v>UN</v>
          </cell>
          <cell r="E3728">
            <v>0</v>
          </cell>
        </row>
        <row r="3729">
          <cell r="B3729" t="str">
            <v>523208</v>
          </cell>
          <cell r="C3729" t="str">
            <v>ADUFA DE PAREDE, D=500MM (334KG)</v>
          </cell>
          <cell r="D3729" t="str">
            <v>UN</v>
          </cell>
          <cell r="E3729">
            <v>0</v>
          </cell>
        </row>
        <row r="3730">
          <cell r="B3730" t="str">
            <v>523209</v>
          </cell>
          <cell r="C3730" t="str">
            <v>ADUFA DE PAREDE, D=600MM (462KG)</v>
          </cell>
          <cell r="D3730" t="str">
            <v>UN</v>
          </cell>
          <cell r="E3730">
            <v>0</v>
          </cell>
        </row>
        <row r="3732">
          <cell r="B3732" t="str">
            <v>523300</v>
          </cell>
          <cell r="C3732" t="str">
            <v>ANEIS DE BORRACHA (C51 - BORRACHA)</v>
          </cell>
        </row>
        <row r="3733">
          <cell r="B3733" t="str">
            <v>523301</v>
          </cell>
          <cell r="C3733" t="str">
            <v>ANEL JUNTA ELASTICA, D=  50MM</v>
          </cell>
          <cell r="D3733" t="str">
            <v>UN</v>
          </cell>
          <cell r="E3733">
            <v>0</v>
          </cell>
        </row>
        <row r="3734">
          <cell r="B3734" t="str">
            <v>523302</v>
          </cell>
          <cell r="C3734" t="str">
            <v>ANEL JUNTA ELASTICA, D=  75MM</v>
          </cell>
          <cell r="D3734" t="str">
            <v>UN</v>
          </cell>
          <cell r="E3734">
            <v>0</v>
          </cell>
        </row>
        <row r="3735">
          <cell r="B3735" t="str">
            <v>523303</v>
          </cell>
          <cell r="C3735" t="str">
            <v>ANEL JUNTA ELASTICA, D= 100MM</v>
          </cell>
          <cell r="D3735" t="str">
            <v>UN</v>
          </cell>
          <cell r="E3735">
            <v>0</v>
          </cell>
        </row>
        <row r="3736">
          <cell r="B3736" t="str">
            <v>523304</v>
          </cell>
          <cell r="C3736" t="str">
            <v>ANEL JUNTA ELASTICA, D= 150MM</v>
          </cell>
          <cell r="D3736" t="str">
            <v>UN</v>
          </cell>
          <cell r="E3736">
            <v>0</v>
          </cell>
        </row>
        <row r="3737">
          <cell r="B3737" t="str">
            <v>523305</v>
          </cell>
          <cell r="C3737" t="str">
            <v>ANEL JUNTA ELASTICA, D= 200MM</v>
          </cell>
          <cell r="D3737" t="str">
            <v>UN</v>
          </cell>
          <cell r="E3737">
            <v>0</v>
          </cell>
        </row>
        <row r="3738">
          <cell r="B3738" t="str">
            <v>523306</v>
          </cell>
          <cell r="C3738" t="str">
            <v>ANEL JUNTA ELASTICA, D= 250MM</v>
          </cell>
          <cell r="D3738" t="str">
            <v>UN</v>
          </cell>
          <cell r="E3738">
            <v>0</v>
          </cell>
        </row>
        <row r="3739">
          <cell r="B3739" t="str">
            <v>523307</v>
          </cell>
          <cell r="C3739" t="str">
            <v>ANEL JUNTA ELASTICA, D= 300MM</v>
          </cell>
          <cell r="D3739" t="str">
            <v>UN</v>
          </cell>
          <cell r="E3739">
            <v>0</v>
          </cell>
        </row>
        <row r="3740">
          <cell r="B3740" t="str">
            <v>523308</v>
          </cell>
          <cell r="C3740" t="str">
            <v>ANEL JUNTA ELASTICA, D= 350MM</v>
          </cell>
          <cell r="D3740" t="str">
            <v>UN</v>
          </cell>
          <cell r="E3740">
            <v>0</v>
          </cell>
        </row>
        <row r="3741">
          <cell r="B3741" t="str">
            <v>523309</v>
          </cell>
          <cell r="C3741" t="str">
            <v>ANEL JUNTA ELASTICA, D= 400MM</v>
          </cell>
          <cell r="D3741" t="str">
            <v>UN</v>
          </cell>
          <cell r="E3741">
            <v>0</v>
          </cell>
        </row>
        <row r="3742">
          <cell r="B3742" t="str">
            <v>523310</v>
          </cell>
          <cell r="C3742" t="str">
            <v>ANEL JUNTA ELASTICA, D= 450MM</v>
          </cell>
          <cell r="D3742" t="str">
            <v>UN</v>
          </cell>
          <cell r="E3742">
            <v>0</v>
          </cell>
        </row>
        <row r="3743">
          <cell r="B3743" t="str">
            <v>523311</v>
          </cell>
          <cell r="C3743" t="str">
            <v>ANEL JUNTA ELASTICA, D= 500MM</v>
          </cell>
          <cell r="D3743" t="str">
            <v>UN</v>
          </cell>
          <cell r="E3743">
            <v>0</v>
          </cell>
        </row>
        <row r="3744">
          <cell r="B3744" t="str">
            <v>523312</v>
          </cell>
          <cell r="C3744" t="str">
            <v>ANEL JUNTA ELASTICA, D= 600MM</v>
          </cell>
          <cell r="D3744" t="str">
            <v>UN</v>
          </cell>
          <cell r="E3744">
            <v>0</v>
          </cell>
        </row>
        <row r="3745">
          <cell r="B3745" t="str">
            <v>523313</v>
          </cell>
          <cell r="C3745" t="str">
            <v>ANEL JUNTA ELASTICA, D= 700MM</v>
          </cell>
          <cell r="D3745" t="str">
            <v>UN</v>
          </cell>
          <cell r="E3745">
            <v>0</v>
          </cell>
        </row>
        <row r="3746">
          <cell r="B3746" t="str">
            <v>523314</v>
          </cell>
          <cell r="C3746" t="str">
            <v>ANEL JUNTA ELASTICA, D= 800MM</v>
          </cell>
          <cell r="D3746" t="str">
            <v>UN</v>
          </cell>
          <cell r="E3746">
            <v>0</v>
          </cell>
        </row>
        <row r="3747">
          <cell r="B3747" t="str">
            <v>523315</v>
          </cell>
          <cell r="C3747" t="str">
            <v>ANEL JUNTA ELASTICA, D= 900MM</v>
          </cell>
          <cell r="D3747" t="str">
            <v>UN</v>
          </cell>
          <cell r="E3747">
            <v>0</v>
          </cell>
        </row>
        <row r="3748">
          <cell r="B3748" t="str">
            <v>523316</v>
          </cell>
          <cell r="C3748" t="str">
            <v>ANEL JUNTA ELASTICA, D=1000MM</v>
          </cell>
          <cell r="D3748" t="str">
            <v>UN</v>
          </cell>
          <cell r="E3748">
            <v>0</v>
          </cell>
        </row>
        <row r="3749">
          <cell r="B3749" t="str">
            <v>523317</v>
          </cell>
          <cell r="C3749" t="str">
            <v>ANEL JUNTA ELASTICA, D=1200MM</v>
          </cell>
          <cell r="D3749" t="str">
            <v>UN</v>
          </cell>
          <cell r="E3749">
            <v>0</v>
          </cell>
        </row>
        <row r="3750">
          <cell r="B3750" t="str">
            <v>523318</v>
          </cell>
          <cell r="C3750" t="str">
            <v>ANEL JUNTA ELASTICA NITRILICA, D=  50MM</v>
          </cell>
          <cell r="D3750" t="str">
            <v>UN</v>
          </cell>
          <cell r="E3750">
            <v>0</v>
          </cell>
        </row>
        <row r="3751">
          <cell r="B3751" t="str">
            <v>523319</v>
          </cell>
          <cell r="C3751" t="str">
            <v>ANEL JUNTA ELASTICA NITRILICA, D=  75MM</v>
          </cell>
          <cell r="D3751" t="str">
            <v>UN</v>
          </cell>
          <cell r="E3751">
            <v>0</v>
          </cell>
        </row>
        <row r="3752">
          <cell r="B3752" t="str">
            <v>523320</v>
          </cell>
          <cell r="C3752" t="str">
            <v>ANEL JUNTA ELASTICA NITRILICA, D= 100MM</v>
          </cell>
          <cell r="D3752" t="str">
            <v>UN</v>
          </cell>
          <cell r="E3752">
            <v>0</v>
          </cell>
        </row>
        <row r="3753">
          <cell r="B3753" t="str">
            <v>523321</v>
          </cell>
          <cell r="C3753" t="str">
            <v>ANEL JUNTA ELASTICA NITRILICA, D= 150MM</v>
          </cell>
          <cell r="D3753" t="str">
            <v>UN</v>
          </cell>
          <cell r="E3753">
            <v>0</v>
          </cell>
        </row>
        <row r="3754">
          <cell r="B3754" t="str">
            <v>523322</v>
          </cell>
          <cell r="C3754" t="str">
            <v>ANEL JUNTA ELASTICA NITRILICA, D= 200MM</v>
          </cell>
          <cell r="D3754" t="str">
            <v>UN</v>
          </cell>
          <cell r="E3754">
            <v>0</v>
          </cell>
        </row>
        <row r="3755">
          <cell r="B3755" t="str">
            <v>523323</v>
          </cell>
          <cell r="C3755" t="str">
            <v>ANEL JUNTA ELASTICA NITRILICA, D= 250MM</v>
          </cell>
          <cell r="D3755" t="str">
            <v>UN</v>
          </cell>
          <cell r="E3755">
            <v>0</v>
          </cell>
        </row>
        <row r="3756">
          <cell r="B3756" t="str">
            <v>523324</v>
          </cell>
          <cell r="C3756" t="str">
            <v>ANEL JUNTA ELASTICA NITRILICA, D= 300MM</v>
          </cell>
          <cell r="D3756" t="str">
            <v>UN</v>
          </cell>
          <cell r="E3756">
            <v>0</v>
          </cell>
        </row>
        <row r="3757">
          <cell r="B3757" t="str">
            <v>523325</v>
          </cell>
          <cell r="C3757" t="str">
            <v>ANEL JUNTA ELASTICA NITRILICA, D= 350MM</v>
          </cell>
          <cell r="D3757" t="str">
            <v>UN</v>
          </cell>
          <cell r="E3757">
            <v>0</v>
          </cell>
        </row>
        <row r="3758">
          <cell r="B3758" t="str">
            <v>523326</v>
          </cell>
          <cell r="C3758" t="str">
            <v>ANEL JUNTA ELASTICA NITRILICA, D= 400MM</v>
          </cell>
          <cell r="D3758" t="str">
            <v>UN</v>
          </cell>
          <cell r="E3758">
            <v>0</v>
          </cell>
        </row>
        <row r="3759">
          <cell r="B3759" t="str">
            <v>523327</v>
          </cell>
          <cell r="C3759" t="str">
            <v>ANEL JUNTA ELASTICA NITRILICA, D= 450MM</v>
          </cell>
          <cell r="D3759" t="str">
            <v>UN</v>
          </cell>
          <cell r="E3759">
            <v>0</v>
          </cell>
        </row>
        <row r="3760">
          <cell r="B3760" t="str">
            <v>523328</v>
          </cell>
          <cell r="C3760" t="str">
            <v>ANEL JUNTA ELASTICA NITRILICA, D= 500MM</v>
          </cell>
          <cell r="D3760" t="str">
            <v>UN</v>
          </cell>
          <cell r="E3760">
            <v>0</v>
          </cell>
        </row>
        <row r="3761">
          <cell r="B3761" t="str">
            <v>523329</v>
          </cell>
          <cell r="C3761" t="str">
            <v>ANEL JUNTA ELASTICA NITRILICA, D= 600MM</v>
          </cell>
          <cell r="D3761" t="str">
            <v>UN</v>
          </cell>
          <cell r="E3761">
            <v>0</v>
          </cell>
        </row>
        <row r="3762">
          <cell r="B3762" t="str">
            <v>523330</v>
          </cell>
          <cell r="C3762" t="str">
            <v>ANEL JUNTA ELASTICA NITRILICA, D= 700MM</v>
          </cell>
          <cell r="D3762" t="str">
            <v>UN</v>
          </cell>
          <cell r="E3762">
            <v>0</v>
          </cell>
        </row>
        <row r="3763">
          <cell r="B3763" t="str">
            <v>523331</v>
          </cell>
          <cell r="C3763" t="str">
            <v>ANEL JUNTA ELASTICA NITRILICA, D= 800MM</v>
          </cell>
          <cell r="D3763" t="str">
            <v>UN</v>
          </cell>
          <cell r="E3763">
            <v>0</v>
          </cell>
        </row>
        <row r="3764">
          <cell r="B3764" t="str">
            <v>523332</v>
          </cell>
          <cell r="C3764" t="str">
            <v>ANEL JUNTA ELASTICA NITRILICA, D= 900MM</v>
          </cell>
          <cell r="D3764" t="str">
            <v>UN</v>
          </cell>
          <cell r="E3764">
            <v>0</v>
          </cell>
        </row>
        <row r="3765">
          <cell r="B3765" t="str">
            <v>523333</v>
          </cell>
          <cell r="C3765" t="str">
            <v>ANEL JUNTA ELASTICA NITRILICA, D=1000MM</v>
          </cell>
          <cell r="D3765" t="str">
            <v>UN</v>
          </cell>
          <cell r="E3765">
            <v>0</v>
          </cell>
        </row>
        <row r="3766">
          <cell r="B3766" t="str">
            <v>523334</v>
          </cell>
          <cell r="C3766" t="str">
            <v>ANEL JUNTA ELASTICA NITRILICA, D=1200MM</v>
          </cell>
          <cell r="D3766" t="str">
            <v>UN</v>
          </cell>
          <cell r="E3766">
            <v>0</v>
          </cell>
        </row>
        <row r="3767">
          <cell r="B3767" t="str">
            <v>523335</v>
          </cell>
          <cell r="C3767" t="str">
            <v>ANEL JUNTA ELASTICA 2GS, D= 80MM</v>
          </cell>
          <cell r="D3767" t="str">
            <v>UN</v>
          </cell>
          <cell r="E3767">
            <v>0</v>
          </cell>
        </row>
        <row r="3768">
          <cell r="B3768" t="str">
            <v>523336</v>
          </cell>
          <cell r="C3768" t="str">
            <v>ANEL JUNTA ELASTICA 2GS, D= 100MM</v>
          </cell>
          <cell r="D3768" t="str">
            <v>UN</v>
          </cell>
          <cell r="E3768">
            <v>0</v>
          </cell>
        </row>
        <row r="3769">
          <cell r="B3769" t="str">
            <v>523337</v>
          </cell>
          <cell r="C3769" t="str">
            <v>ANEL JUNTA ELASTICA 2GS, D= 150MM</v>
          </cell>
          <cell r="D3769" t="str">
            <v>UN</v>
          </cell>
          <cell r="E3769">
            <v>0</v>
          </cell>
        </row>
        <row r="3770">
          <cell r="B3770" t="str">
            <v>523338</v>
          </cell>
          <cell r="C3770" t="str">
            <v>ANEL JUNTA ELASTICA 2GS, D= 200MM</v>
          </cell>
          <cell r="D3770" t="str">
            <v>UN</v>
          </cell>
          <cell r="E3770">
            <v>0</v>
          </cell>
        </row>
        <row r="3771">
          <cell r="B3771" t="str">
            <v>523339</v>
          </cell>
          <cell r="C3771" t="str">
            <v>ANEL JUNTA ELASTICA 2GS, D= 250MM</v>
          </cell>
          <cell r="D3771" t="str">
            <v>UN</v>
          </cell>
          <cell r="E3771">
            <v>0</v>
          </cell>
        </row>
        <row r="3772">
          <cell r="B3772" t="str">
            <v>523340</v>
          </cell>
          <cell r="C3772" t="str">
            <v>ANEL JUNTA ELASTICA 2GS, D= 300MM</v>
          </cell>
          <cell r="D3772" t="str">
            <v>UN</v>
          </cell>
          <cell r="E3772">
            <v>0</v>
          </cell>
        </row>
        <row r="3773">
          <cell r="B3773" t="str">
            <v>523341</v>
          </cell>
          <cell r="C3773" t="str">
            <v>ANEL JUNTA ELASTICA 2GS, D= 350MM</v>
          </cell>
          <cell r="D3773" t="str">
            <v>UN</v>
          </cell>
          <cell r="E3773">
            <v>0</v>
          </cell>
        </row>
        <row r="3774">
          <cell r="B3774" t="str">
            <v>523342</v>
          </cell>
          <cell r="C3774" t="str">
            <v>ANEL JUNTA ELASTICA 2GS, D= 400MM</v>
          </cell>
          <cell r="D3774" t="str">
            <v>UN</v>
          </cell>
          <cell r="E3774">
            <v>0</v>
          </cell>
        </row>
        <row r="3775">
          <cell r="B3775" t="str">
            <v>523343</v>
          </cell>
          <cell r="C3775" t="str">
            <v>ANEL JUNTA ELASTICA 2GS, D= 450MM</v>
          </cell>
          <cell r="D3775" t="str">
            <v>UN</v>
          </cell>
          <cell r="E3775">
            <v>0</v>
          </cell>
        </row>
        <row r="3776">
          <cell r="B3776" t="str">
            <v>523344</v>
          </cell>
          <cell r="C3776" t="str">
            <v>ANEL JUNTA ELASTICA 2GS, D= 500MM</v>
          </cell>
          <cell r="D3776" t="str">
            <v>UN</v>
          </cell>
          <cell r="E3776">
            <v>0</v>
          </cell>
        </row>
        <row r="3777">
          <cell r="B3777" t="str">
            <v>523345</v>
          </cell>
          <cell r="C3777" t="str">
            <v>ANEL JUNTA ELASTICA 2GS, D= 600MM</v>
          </cell>
          <cell r="D3777" t="str">
            <v>UN</v>
          </cell>
          <cell r="E3777">
            <v>0</v>
          </cell>
        </row>
        <row r="3778">
          <cell r="B3778" t="str">
            <v>523346</v>
          </cell>
          <cell r="C3778" t="str">
            <v>ANEL JUNTA ELASTICA 2GS, D= 700MM</v>
          </cell>
          <cell r="D3778" t="str">
            <v>UN</v>
          </cell>
          <cell r="E3778">
            <v>0</v>
          </cell>
        </row>
        <row r="3779">
          <cell r="B3779" t="str">
            <v>523347</v>
          </cell>
          <cell r="C3779" t="str">
            <v>ANEL JUNTA ELASTICA 2GS, D= 800MM</v>
          </cell>
          <cell r="D3779" t="str">
            <v>UN</v>
          </cell>
          <cell r="E3779">
            <v>0</v>
          </cell>
        </row>
        <row r="3780">
          <cell r="B3780" t="str">
            <v>523348</v>
          </cell>
          <cell r="C3780" t="str">
            <v>ANEL JUNTA ELASTICA 2GS, D= 900MM</v>
          </cell>
          <cell r="D3780" t="str">
            <v>UN</v>
          </cell>
          <cell r="E3780">
            <v>0</v>
          </cell>
        </row>
        <row r="3781">
          <cell r="B3781" t="str">
            <v>523349</v>
          </cell>
          <cell r="C3781" t="str">
            <v>ANEL JUNTA ELASTICA 2GS, D=1000MM</v>
          </cell>
          <cell r="D3781" t="str">
            <v>UN</v>
          </cell>
          <cell r="E3781">
            <v>0</v>
          </cell>
        </row>
        <row r="3782">
          <cell r="B3782" t="str">
            <v>523350</v>
          </cell>
          <cell r="C3782" t="str">
            <v>ANEL JUNTA ELASTICA 2GS, D=1200MM</v>
          </cell>
          <cell r="D3782" t="str">
            <v>UN</v>
          </cell>
          <cell r="E3782">
            <v>0</v>
          </cell>
        </row>
        <row r="3783">
          <cell r="B3783" t="str">
            <v>523351</v>
          </cell>
          <cell r="C3783" t="str">
            <v>ANEL JUNTA ELASTICA 2GS NITRILICO, D= 80MM</v>
          </cell>
          <cell r="D3783" t="str">
            <v>UN</v>
          </cell>
          <cell r="E3783">
            <v>0</v>
          </cell>
        </row>
        <row r="3784">
          <cell r="B3784" t="str">
            <v>523352</v>
          </cell>
          <cell r="C3784" t="str">
            <v>ANEL JUNTA ELASTICA 2GS NITRILICO, D= 100MM</v>
          </cell>
          <cell r="D3784" t="str">
            <v>UN</v>
          </cell>
          <cell r="E3784">
            <v>0</v>
          </cell>
        </row>
        <row r="3785">
          <cell r="B3785" t="str">
            <v>523353</v>
          </cell>
          <cell r="C3785" t="str">
            <v>ANEL JUNTA ELASTICA 2GS NITRILICO, D= 150MM</v>
          </cell>
          <cell r="D3785" t="str">
            <v>UN</v>
          </cell>
          <cell r="E3785">
            <v>0</v>
          </cell>
        </row>
        <row r="3786">
          <cell r="B3786" t="str">
            <v>523354</v>
          </cell>
          <cell r="C3786" t="str">
            <v>ANEL JUNTA ELASTICA 2GS NITRILICO, D= 200MM</v>
          </cell>
          <cell r="D3786" t="str">
            <v>UN</v>
          </cell>
          <cell r="E3786">
            <v>0</v>
          </cell>
        </row>
        <row r="3787">
          <cell r="B3787" t="str">
            <v>523355</v>
          </cell>
          <cell r="C3787" t="str">
            <v>ANEL JUNTA ELASTICA 2GS NITRILICO, D= 250MM</v>
          </cell>
          <cell r="D3787" t="str">
            <v>UN</v>
          </cell>
          <cell r="E3787">
            <v>0</v>
          </cell>
        </row>
        <row r="3788">
          <cell r="B3788" t="str">
            <v>523356</v>
          </cell>
          <cell r="C3788" t="str">
            <v>ANEL JUNTA ELASTICA 2GS NITRILICO, D= 300MM</v>
          </cell>
          <cell r="D3788" t="str">
            <v>UN</v>
          </cell>
          <cell r="E3788">
            <v>0</v>
          </cell>
        </row>
        <row r="3789">
          <cell r="B3789" t="str">
            <v>523357</v>
          </cell>
          <cell r="C3789" t="str">
            <v>ANEL JUNTA ELASTICA 2GS NITRILICO, D= 350MM</v>
          </cell>
          <cell r="D3789" t="str">
            <v>UN</v>
          </cell>
          <cell r="E3789">
            <v>0</v>
          </cell>
        </row>
        <row r="3790">
          <cell r="B3790" t="str">
            <v>523358</v>
          </cell>
          <cell r="C3790" t="str">
            <v>ANEL JUNTA ELASTICA 2GS NITRILICO, D= 400MM</v>
          </cell>
          <cell r="D3790" t="str">
            <v>UN</v>
          </cell>
          <cell r="E3790">
            <v>0</v>
          </cell>
        </row>
        <row r="3791">
          <cell r="B3791" t="str">
            <v>523359</v>
          </cell>
          <cell r="C3791" t="str">
            <v>ANEL JUNTA ELASTICA 2GS NITRILICO, D= 450MM</v>
          </cell>
          <cell r="D3791" t="str">
            <v>UN</v>
          </cell>
          <cell r="E3791">
            <v>0</v>
          </cell>
        </row>
        <row r="3792">
          <cell r="B3792" t="str">
            <v>523360</v>
          </cell>
          <cell r="C3792" t="str">
            <v>ANEL JUNTA ELASTICA 2GS NITRILICO, D= 500MM</v>
          </cell>
          <cell r="D3792" t="str">
            <v>UN</v>
          </cell>
          <cell r="E3792">
            <v>0</v>
          </cell>
        </row>
        <row r="3793">
          <cell r="B3793" t="str">
            <v>523361</v>
          </cell>
          <cell r="C3793" t="str">
            <v>ANEL JUNTA ELASTICA 2GS NITRILICO, D= 600MM</v>
          </cell>
          <cell r="D3793" t="str">
            <v>UN</v>
          </cell>
          <cell r="E3793">
            <v>0</v>
          </cell>
        </row>
        <row r="3794">
          <cell r="B3794" t="str">
            <v>523362</v>
          </cell>
          <cell r="C3794" t="str">
            <v>ANEL JUNTA ELASTICA 2GS NITRILICO, D= 700MM</v>
          </cell>
          <cell r="D3794" t="str">
            <v>UN</v>
          </cell>
          <cell r="E3794">
            <v>0</v>
          </cell>
        </row>
        <row r="3795">
          <cell r="B3795" t="str">
            <v>523363</v>
          </cell>
          <cell r="C3795" t="str">
            <v>ANEL JUNTA ELASTICA 2GS NITRILICO, D= 800MM</v>
          </cell>
          <cell r="D3795" t="str">
            <v>UN</v>
          </cell>
          <cell r="E3795">
            <v>0</v>
          </cell>
        </row>
        <row r="3796">
          <cell r="B3796" t="str">
            <v>523364</v>
          </cell>
          <cell r="C3796" t="str">
            <v>ANEL JUNTA ELASTICA 2GS NITRILICO, D= 900MM</v>
          </cell>
          <cell r="D3796" t="str">
            <v>UN</v>
          </cell>
          <cell r="E3796">
            <v>0</v>
          </cell>
        </row>
        <row r="3797">
          <cell r="B3797" t="str">
            <v>523365</v>
          </cell>
          <cell r="C3797" t="str">
            <v>ANEL JUNTA ELASTICA 2GS NITRILICO, D=1000MM</v>
          </cell>
          <cell r="D3797" t="str">
            <v>UN</v>
          </cell>
          <cell r="E3797">
            <v>0</v>
          </cell>
        </row>
        <row r="3798">
          <cell r="B3798" t="str">
            <v>523366</v>
          </cell>
          <cell r="C3798" t="str">
            <v>ANEL JUNTA ELASTICA 2GS NITRILICO, D=1200MM</v>
          </cell>
          <cell r="D3798" t="str">
            <v>UN</v>
          </cell>
          <cell r="E3798">
            <v>0</v>
          </cell>
        </row>
        <row r="3799">
          <cell r="B3799" t="str">
            <v>523367</v>
          </cell>
          <cell r="C3799" t="str">
            <v>ANEL JUNTA GIBAUT, D= 50MM</v>
          </cell>
          <cell r="D3799" t="str">
            <v>UN</v>
          </cell>
          <cell r="E3799">
            <v>0</v>
          </cell>
        </row>
        <row r="3800">
          <cell r="B3800" t="str">
            <v>523368</v>
          </cell>
          <cell r="C3800" t="str">
            <v>ANEL JUNTA GIBAUT, D= 80MM</v>
          </cell>
          <cell r="D3800" t="str">
            <v>UN</v>
          </cell>
          <cell r="E3800">
            <v>0</v>
          </cell>
        </row>
        <row r="3801">
          <cell r="B3801" t="str">
            <v>523369</v>
          </cell>
          <cell r="C3801" t="str">
            <v>ANEL JUNTA GIBAUT, D=100MM</v>
          </cell>
          <cell r="D3801" t="str">
            <v>UN</v>
          </cell>
          <cell r="E3801">
            <v>0</v>
          </cell>
        </row>
        <row r="3802">
          <cell r="B3802" t="str">
            <v>523370</v>
          </cell>
          <cell r="C3802" t="str">
            <v>ANEL JUNTA GIBAUT, D=150MM</v>
          </cell>
          <cell r="D3802" t="str">
            <v>UN</v>
          </cell>
          <cell r="E3802">
            <v>0</v>
          </cell>
        </row>
        <row r="3803">
          <cell r="B3803" t="str">
            <v>523371</v>
          </cell>
          <cell r="C3803" t="str">
            <v>ANEL JUNTA GIBAUT, D=200MM</v>
          </cell>
          <cell r="D3803" t="str">
            <v>UN</v>
          </cell>
          <cell r="E3803">
            <v>0</v>
          </cell>
        </row>
        <row r="3804">
          <cell r="B3804" t="str">
            <v>523372</v>
          </cell>
          <cell r="C3804" t="str">
            <v>ANEL JUNTA GIBAUT, D=250MM</v>
          </cell>
          <cell r="D3804" t="str">
            <v>UN</v>
          </cell>
          <cell r="E3804">
            <v>0</v>
          </cell>
        </row>
        <row r="3805">
          <cell r="B3805" t="str">
            <v>523373</v>
          </cell>
          <cell r="C3805" t="str">
            <v>ANEL JUNTA GIBAUT, D=300MM</v>
          </cell>
          <cell r="D3805" t="str">
            <v>UN</v>
          </cell>
          <cell r="E3805">
            <v>0</v>
          </cell>
        </row>
        <row r="3806">
          <cell r="B3806" t="str">
            <v>523374</v>
          </cell>
          <cell r="C3806" t="str">
            <v>ANEL JUNTA GIBAUT, D=350MM</v>
          </cell>
          <cell r="D3806" t="str">
            <v>UN</v>
          </cell>
          <cell r="E3806">
            <v>0</v>
          </cell>
        </row>
        <row r="3807">
          <cell r="B3807" t="str">
            <v>523375</v>
          </cell>
          <cell r="C3807" t="str">
            <v>ANEL JUNTA GIBAUT, D=400MM</v>
          </cell>
          <cell r="D3807" t="str">
            <v>UN</v>
          </cell>
          <cell r="E3807">
            <v>0</v>
          </cell>
        </row>
        <row r="3808">
          <cell r="B3808" t="str">
            <v>523376</v>
          </cell>
          <cell r="C3808" t="str">
            <v>ANEL JUNTA GIBAUT, D=450MM</v>
          </cell>
          <cell r="D3808" t="str">
            <v>UN</v>
          </cell>
          <cell r="E3808">
            <v>0</v>
          </cell>
        </row>
        <row r="3809">
          <cell r="B3809" t="str">
            <v>523377</v>
          </cell>
          <cell r="C3809" t="str">
            <v>ANEL JUNTA GIBAUT, D=500MM</v>
          </cell>
          <cell r="D3809" t="str">
            <v>UN</v>
          </cell>
          <cell r="E3809">
            <v>0</v>
          </cell>
        </row>
        <row r="3810">
          <cell r="B3810" t="str">
            <v>523378</v>
          </cell>
          <cell r="C3810" t="str">
            <v>ANEL JUNTA GIBAUT, D=600MM</v>
          </cell>
          <cell r="D3810" t="str">
            <v>UN</v>
          </cell>
          <cell r="E3810">
            <v>0</v>
          </cell>
        </row>
        <row r="3811">
          <cell r="B3811" t="str">
            <v>523379</v>
          </cell>
          <cell r="C3811" t="str">
            <v>ANEL JUNTA GIBAUT NITRILICO, D= 50MM</v>
          </cell>
          <cell r="D3811" t="str">
            <v>UN</v>
          </cell>
          <cell r="E3811">
            <v>0</v>
          </cell>
        </row>
        <row r="3812">
          <cell r="B3812" t="str">
            <v>523380</v>
          </cell>
          <cell r="C3812" t="str">
            <v>ANEL JUNTA GIBAUT NITRILICO, D= 80MM</v>
          </cell>
          <cell r="D3812" t="str">
            <v>UN</v>
          </cell>
          <cell r="E3812">
            <v>0</v>
          </cell>
        </row>
        <row r="3813">
          <cell r="B3813" t="str">
            <v>523381</v>
          </cell>
          <cell r="C3813" t="str">
            <v>ANEL JUNTA GIBAUT NITRILICO, D=100MM</v>
          </cell>
          <cell r="D3813" t="str">
            <v>UN</v>
          </cell>
          <cell r="E3813">
            <v>0</v>
          </cell>
        </row>
        <row r="3814">
          <cell r="B3814" t="str">
            <v>523382</v>
          </cell>
          <cell r="C3814" t="str">
            <v>ANEL JUNTA GIBAUT NITRILICO, D=150MM</v>
          </cell>
          <cell r="D3814" t="str">
            <v>UN</v>
          </cell>
          <cell r="E3814">
            <v>0</v>
          </cell>
        </row>
        <row r="3815">
          <cell r="B3815" t="str">
            <v>523383</v>
          </cell>
          <cell r="C3815" t="str">
            <v>ANEL JUNTA GIBAUT NITRILICO, D=200MM</v>
          </cell>
          <cell r="D3815" t="str">
            <v>UN</v>
          </cell>
          <cell r="E3815">
            <v>0</v>
          </cell>
        </row>
        <row r="3816">
          <cell r="B3816" t="str">
            <v>523384</v>
          </cell>
          <cell r="C3816" t="str">
            <v>ANEL JUNTA GIBAUT NITRILICO, D=250MM</v>
          </cell>
          <cell r="D3816" t="str">
            <v>UN</v>
          </cell>
          <cell r="E3816">
            <v>0</v>
          </cell>
        </row>
        <row r="3817">
          <cell r="B3817" t="str">
            <v>523385</v>
          </cell>
          <cell r="C3817" t="str">
            <v>ANEL JUNTA GIBAUT NITRILICO, D=300MM</v>
          </cell>
          <cell r="D3817" t="str">
            <v>UN</v>
          </cell>
          <cell r="E3817">
            <v>0</v>
          </cell>
        </row>
        <row r="3818">
          <cell r="B3818" t="str">
            <v>523386</v>
          </cell>
          <cell r="C3818" t="str">
            <v>ANEL JUNTA GIBAUT NITRILICO, D=350MM</v>
          </cell>
          <cell r="D3818" t="str">
            <v>UN</v>
          </cell>
          <cell r="E3818">
            <v>0</v>
          </cell>
        </row>
        <row r="3819">
          <cell r="B3819" t="str">
            <v>523387</v>
          </cell>
          <cell r="C3819" t="str">
            <v>ANEL JUNTA GIBAUT NITRILICO, D=400MM</v>
          </cell>
          <cell r="D3819" t="str">
            <v>UN</v>
          </cell>
          <cell r="E3819">
            <v>0</v>
          </cell>
        </row>
        <row r="3820">
          <cell r="B3820" t="str">
            <v>523388</v>
          </cell>
          <cell r="C3820" t="str">
            <v>ANEL JUNTA GIBAUT NITRILICO, D=450MM</v>
          </cell>
          <cell r="D3820" t="str">
            <v>UN</v>
          </cell>
          <cell r="E3820">
            <v>0</v>
          </cell>
        </row>
        <row r="3821">
          <cell r="B3821" t="str">
            <v>523389</v>
          </cell>
          <cell r="C3821" t="str">
            <v>ANEL JUNTA GIBAUT NITRILICO, D=500MM</v>
          </cell>
          <cell r="D3821" t="str">
            <v>UN</v>
          </cell>
          <cell r="E3821">
            <v>0</v>
          </cell>
        </row>
        <row r="3822">
          <cell r="B3822" t="str">
            <v>523390</v>
          </cell>
          <cell r="C3822" t="str">
            <v>ANEL JUNTA GIBAUT NITRILICO, D=600MM</v>
          </cell>
          <cell r="D3822" t="str">
            <v>UN</v>
          </cell>
          <cell r="E3822">
            <v>0</v>
          </cell>
        </row>
        <row r="3823">
          <cell r="B3823" t="str">
            <v>523391</v>
          </cell>
          <cell r="C3823" t="str">
            <v>ARRUELA DE BORRACHA P/ FLANGE PN-10, D=  50MM</v>
          </cell>
          <cell r="D3823" t="str">
            <v>UN</v>
          </cell>
          <cell r="E3823">
            <v>1.07</v>
          </cell>
        </row>
        <row r="3824">
          <cell r="B3824" t="str">
            <v>523392</v>
          </cell>
          <cell r="C3824" t="str">
            <v>ARRUELA DE BORRACHA P/ FLANGE PN-10, D=  75MM</v>
          </cell>
          <cell r="D3824" t="str">
            <v>UN</v>
          </cell>
          <cell r="E3824">
            <v>0</v>
          </cell>
        </row>
        <row r="3825">
          <cell r="B3825" t="str">
            <v>523393</v>
          </cell>
          <cell r="C3825" t="str">
            <v>ARRUELA DE BORRACHA P/ FLANGE PN-10, D= 100MM</v>
          </cell>
          <cell r="D3825" t="str">
            <v>UN</v>
          </cell>
          <cell r="E3825">
            <v>0</v>
          </cell>
        </row>
        <row r="3826">
          <cell r="B3826" t="str">
            <v>523394</v>
          </cell>
          <cell r="C3826" t="str">
            <v>ARRUELA DE BORRACHA P/ FLANGE PN-10, D= 150MM</v>
          </cell>
          <cell r="D3826" t="str">
            <v>UN</v>
          </cell>
          <cell r="E3826">
            <v>3.72</v>
          </cell>
        </row>
        <row r="3827">
          <cell r="B3827" t="str">
            <v>523395</v>
          </cell>
          <cell r="C3827" t="str">
            <v>ARRUELA DE BORRACHA P/ FLANGE PN-10, D= 200MM</v>
          </cell>
          <cell r="D3827" t="str">
            <v>UN</v>
          </cell>
          <cell r="E3827">
            <v>0</v>
          </cell>
        </row>
        <row r="3828">
          <cell r="B3828" t="str">
            <v>523396</v>
          </cell>
          <cell r="C3828" t="str">
            <v>ARRUELA DE BORRACHA P/ FLANGE PN-10, D= 250MM</v>
          </cell>
          <cell r="D3828" t="str">
            <v>UN</v>
          </cell>
          <cell r="E3828">
            <v>0</v>
          </cell>
        </row>
        <row r="3829">
          <cell r="B3829" t="str">
            <v>523397</v>
          </cell>
          <cell r="C3829" t="str">
            <v>ARRUELA DE BORRACHA P/ FLANGE PN-10, D= 300MM</v>
          </cell>
          <cell r="D3829" t="str">
            <v>UN</v>
          </cell>
          <cell r="E3829">
            <v>0</v>
          </cell>
        </row>
        <row r="3830">
          <cell r="B3830" t="str">
            <v>523398</v>
          </cell>
          <cell r="C3830" t="str">
            <v>ARRUELA DE BORRACHA P/ FLANGE PN-10, D= 350MM</v>
          </cell>
          <cell r="D3830" t="str">
            <v>UN</v>
          </cell>
          <cell r="E3830">
            <v>0</v>
          </cell>
        </row>
        <row r="3831">
          <cell r="B3831" t="str">
            <v>523399</v>
          </cell>
          <cell r="C3831" t="str">
            <v>ARRUELA DE BORRACHA P/ FLANGE PN-10, D= 400MM</v>
          </cell>
          <cell r="D3831" t="str">
            <v>UN</v>
          </cell>
          <cell r="E3831">
            <v>0</v>
          </cell>
        </row>
        <row r="3832">
          <cell r="B3832" t="str">
            <v>523401</v>
          </cell>
          <cell r="C3832" t="str">
            <v>ARRUELA DE BORRACHA P/ FLANGE PN-10, D= 450MM</v>
          </cell>
          <cell r="D3832" t="str">
            <v>UN</v>
          </cell>
          <cell r="E3832">
            <v>0</v>
          </cell>
        </row>
        <row r="3833">
          <cell r="B3833" t="str">
            <v>523402</v>
          </cell>
          <cell r="C3833" t="str">
            <v>ARRUELA DE BORRACHA P/ FLANGE PN-10, D= 500MM</v>
          </cell>
          <cell r="D3833" t="str">
            <v>UN</v>
          </cell>
          <cell r="E3833">
            <v>0</v>
          </cell>
        </row>
        <row r="3834">
          <cell r="B3834" t="str">
            <v>523403</v>
          </cell>
          <cell r="C3834" t="str">
            <v>ARRUELA DE BORRACHA P/ FLANGE PN-10, D= 600MM</v>
          </cell>
          <cell r="D3834" t="str">
            <v>UN</v>
          </cell>
          <cell r="E3834">
            <v>0</v>
          </cell>
        </row>
        <row r="3835">
          <cell r="B3835" t="str">
            <v>523404</v>
          </cell>
          <cell r="C3835" t="str">
            <v>ARRUELA DE BORRACHA P/ FLANGE PN-10, D= 700MM</v>
          </cell>
          <cell r="D3835" t="str">
            <v>UN</v>
          </cell>
          <cell r="E3835">
            <v>0</v>
          </cell>
        </row>
        <row r="3836">
          <cell r="B3836" t="str">
            <v>523405</v>
          </cell>
          <cell r="C3836" t="str">
            <v>ARRUELA DE BORRACHA P/ FLANGE PN-10, D= 800MM</v>
          </cell>
          <cell r="D3836" t="str">
            <v>UN</v>
          </cell>
          <cell r="E3836">
            <v>0</v>
          </cell>
        </row>
        <row r="3837">
          <cell r="B3837" t="str">
            <v>523406</v>
          </cell>
          <cell r="C3837" t="str">
            <v>ARRUELA DE BORRACHA P/ FLANGE PN-10, D= 900MM</v>
          </cell>
          <cell r="D3837" t="str">
            <v>UN</v>
          </cell>
          <cell r="E3837">
            <v>0</v>
          </cell>
        </row>
        <row r="3838">
          <cell r="B3838" t="str">
            <v>523407</v>
          </cell>
          <cell r="C3838" t="str">
            <v>ARRUELA DE BORRACHA P/ FLANGE PN-10, D=1000MM</v>
          </cell>
          <cell r="D3838" t="str">
            <v>UN</v>
          </cell>
          <cell r="E3838">
            <v>0</v>
          </cell>
        </row>
        <row r="3839">
          <cell r="B3839" t="str">
            <v>523408</v>
          </cell>
          <cell r="C3839" t="str">
            <v>ARRUELA DE BORRACHA P/ FLANGE PN-10, D=1200MM</v>
          </cell>
          <cell r="D3839" t="str">
            <v>UN</v>
          </cell>
          <cell r="E3839">
            <v>0</v>
          </cell>
        </row>
        <row r="3840">
          <cell r="B3840" t="str">
            <v>523409</v>
          </cell>
          <cell r="C3840" t="str">
            <v>ARRUELA DE BORRACHA P/ FLANGE PN-10 NITR. D=  50MM</v>
          </cell>
          <cell r="D3840" t="str">
            <v>UN</v>
          </cell>
          <cell r="E3840">
            <v>0</v>
          </cell>
        </row>
        <row r="3841">
          <cell r="B3841" t="str">
            <v>523410</v>
          </cell>
          <cell r="C3841" t="str">
            <v>ARRUELA DE BORRACHA P/ FLANGE PN-10 NITR. D=  75MM</v>
          </cell>
          <cell r="D3841" t="str">
            <v>UN</v>
          </cell>
          <cell r="E3841">
            <v>0</v>
          </cell>
        </row>
        <row r="3842">
          <cell r="B3842" t="str">
            <v>523411</v>
          </cell>
          <cell r="C3842" t="str">
            <v>ARRUELA DE BORRACHA P/ FLANGE PN-10 NITR. D= 100MM</v>
          </cell>
          <cell r="D3842" t="str">
            <v>UN</v>
          </cell>
          <cell r="E3842">
            <v>0</v>
          </cell>
        </row>
        <row r="3843">
          <cell r="B3843" t="str">
            <v>523412</v>
          </cell>
          <cell r="C3843" t="str">
            <v>ARRUELA DE BORRACHA P/ FLANGE PN-10 NITR. D= 150MM</v>
          </cell>
          <cell r="D3843" t="str">
            <v>UN</v>
          </cell>
          <cell r="E3843">
            <v>0</v>
          </cell>
        </row>
        <row r="3844">
          <cell r="B3844" t="str">
            <v>523413</v>
          </cell>
          <cell r="C3844" t="str">
            <v>ARRUELA DE BORRACHA P/ FLANGE PN-10 NITR. D= 200MM</v>
          </cell>
          <cell r="D3844" t="str">
            <v>UN</v>
          </cell>
          <cell r="E3844">
            <v>0</v>
          </cell>
        </row>
        <row r="3845">
          <cell r="B3845" t="str">
            <v>523414</v>
          </cell>
          <cell r="C3845" t="str">
            <v>ARRUELA DE BORRACHA P/ FLANGE PN-10 NITR. D= 250MM</v>
          </cell>
          <cell r="D3845" t="str">
            <v>UN</v>
          </cell>
          <cell r="E3845">
            <v>0</v>
          </cell>
        </row>
        <row r="3846">
          <cell r="B3846" t="str">
            <v>523415</v>
          </cell>
          <cell r="C3846" t="str">
            <v>ARRUELA DE BORRACHA P/ FLANGE PN-10 NITR. D= 300MM</v>
          </cell>
          <cell r="D3846" t="str">
            <v>UN</v>
          </cell>
          <cell r="E3846">
            <v>0</v>
          </cell>
        </row>
        <row r="3847">
          <cell r="B3847" t="str">
            <v>523416</v>
          </cell>
          <cell r="C3847" t="str">
            <v>ARRUELA DE BORRACHA P/ FLANGE PN-10 NITR. D= 350MM</v>
          </cell>
          <cell r="D3847" t="str">
            <v>UN</v>
          </cell>
          <cell r="E3847">
            <v>0</v>
          </cell>
        </row>
        <row r="3848">
          <cell r="B3848" t="str">
            <v>523417</v>
          </cell>
          <cell r="C3848" t="str">
            <v>ARRUELA DE BORRACHA P/ FLANGE PN-10 NITR. D= 400MM</v>
          </cell>
          <cell r="D3848" t="str">
            <v>UN</v>
          </cell>
          <cell r="E3848">
            <v>0</v>
          </cell>
        </row>
        <row r="3849">
          <cell r="B3849" t="str">
            <v>523418</v>
          </cell>
          <cell r="C3849" t="str">
            <v>ARRUELA DE BORRACHA P/ FLANGE PN-10 NITR. D= 450MM</v>
          </cell>
          <cell r="D3849" t="str">
            <v>UN</v>
          </cell>
          <cell r="E3849">
            <v>0</v>
          </cell>
        </row>
        <row r="3850">
          <cell r="B3850" t="str">
            <v>523419</v>
          </cell>
          <cell r="C3850" t="str">
            <v>ARRUELA DE BORRACHA P/ FLANGE PN-10 NITR. D= 500MM</v>
          </cell>
          <cell r="D3850" t="str">
            <v>UN</v>
          </cell>
          <cell r="E3850">
            <v>0</v>
          </cell>
        </row>
        <row r="3851">
          <cell r="B3851" t="str">
            <v>523420</v>
          </cell>
          <cell r="C3851" t="str">
            <v>ARRUELA DE BORRACHA P/ FLANGE PN-10 NITR. D= 600MM</v>
          </cell>
          <cell r="D3851" t="str">
            <v>UN</v>
          </cell>
          <cell r="E3851">
            <v>0</v>
          </cell>
        </row>
        <row r="3852">
          <cell r="B3852" t="str">
            <v>523421</v>
          </cell>
          <cell r="C3852" t="str">
            <v>ARRUELA DE BORRACHA P/ FLANGE PN-10 NITR. D= 700MM</v>
          </cell>
          <cell r="D3852" t="str">
            <v>UN</v>
          </cell>
          <cell r="E3852">
            <v>0</v>
          </cell>
        </row>
        <row r="3853">
          <cell r="B3853" t="str">
            <v>523422</v>
          </cell>
          <cell r="C3853" t="str">
            <v>ARRUELA DE BORRACHA P/ FLANGE PN-10 NITR. D= 800MM</v>
          </cell>
          <cell r="D3853" t="str">
            <v>UN</v>
          </cell>
          <cell r="E3853">
            <v>0</v>
          </cell>
        </row>
        <row r="3854">
          <cell r="B3854" t="str">
            <v>523423</v>
          </cell>
          <cell r="C3854" t="str">
            <v>ARRUELA DE BORRACHA P/ FLANGE PN-10 NITR. D= 900MM</v>
          </cell>
          <cell r="D3854" t="str">
            <v>UN</v>
          </cell>
          <cell r="E3854">
            <v>0</v>
          </cell>
        </row>
        <row r="3855">
          <cell r="B3855" t="str">
            <v>523424</v>
          </cell>
          <cell r="C3855" t="str">
            <v>ARRUELA DE BORRACHA P/ FLANGE PN-10 NITR. D=1000MM</v>
          </cell>
          <cell r="D3855" t="str">
            <v>UN</v>
          </cell>
          <cell r="E3855">
            <v>0</v>
          </cell>
        </row>
        <row r="3856">
          <cell r="B3856" t="str">
            <v>523425</v>
          </cell>
          <cell r="C3856" t="str">
            <v>ARRUELA DE BORRACHA P/ FLANGE PN-10 NITR. D=1200MM</v>
          </cell>
          <cell r="D3856" t="str">
            <v>UN</v>
          </cell>
          <cell r="E3856">
            <v>0</v>
          </cell>
        </row>
        <row r="3857">
          <cell r="B3857" t="str">
            <v>523426</v>
          </cell>
          <cell r="C3857" t="str">
            <v>ARRUELA DE AMIANTO GRAFITADO PN-16, D=  50MM</v>
          </cell>
          <cell r="D3857" t="str">
            <v>UN</v>
          </cell>
          <cell r="E3857">
            <v>0</v>
          </cell>
        </row>
        <row r="3858">
          <cell r="B3858" t="str">
            <v>523427</v>
          </cell>
          <cell r="C3858" t="str">
            <v>ARRUELA DE AMIANTO GRAFITADO PN-16, D= 80MM</v>
          </cell>
          <cell r="D3858" t="str">
            <v>UN</v>
          </cell>
          <cell r="E3858">
            <v>0</v>
          </cell>
        </row>
        <row r="3859">
          <cell r="B3859" t="str">
            <v>523428</v>
          </cell>
          <cell r="C3859" t="str">
            <v>ARRUELA DE AMIANTO GRAFITADO PN-16, D= 100MM</v>
          </cell>
          <cell r="D3859" t="str">
            <v>UN</v>
          </cell>
          <cell r="E3859">
            <v>0</v>
          </cell>
        </row>
        <row r="3860">
          <cell r="B3860" t="str">
            <v>523429</v>
          </cell>
          <cell r="C3860" t="str">
            <v>ARRUELA DE AMIANTO GRAFITADO PN-16, D= 150MM</v>
          </cell>
          <cell r="D3860" t="str">
            <v>UN</v>
          </cell>
          <cell r="E3860">
            <v>0</v>
          </cell>
        </row>
        <row r="3861">
          <cell r="B3861" t="str">
            <v>523430</v>
          </cell>
          <cell r="C3861" t="str">
            <v>ARRUELA DE AMIANTO GRAFITADO PN-16, D= 200MM</v>
          </cell>
          <cell r="D3861" t="str">
            <v>UN</v>
          </cell>
          <cell r="E3861">
            <v>0</v>
          </cell>
        </row>
        <row r="3862">
          <cell r="B3862" t="str">
            <v>523431</v>
          </cell>
          <cell r="C3862" t="str">
            <v>ARRUELA DE AMIANTO GRAFITADO PN-16, D= 250MM</v>
          </cell>
          <cell r="D3862" t="str">
            <v>UN</v>
          </cell>
          <cell r="E3862">
            <v>0</v>
          </cell>
        </row>
        <row r="3863">
          <cell r="B3863" t="str">
            <v>523432</v>
          </cell>
          <cell r="C3863" t="str">
            <v>ARRUELA DE AMIANTO GRAFITADO PN-16, D= 300MM</v>
          </cell>
          <cell r="D3863" t="str">
            <v>UN</v>
          </cell>
          <cell r="E3863">
            <v>0</v>
          </cell>
        </row>
        <row r="3864">
          <cell r="B3864" t="str">
            <v>523433</v>
          </cell>
          <cell r="C3864" t="str">
            <v>ARRUELA DE AMIANTO GRAFITADO PN-16, D= 350MM</v>
          </cell>
          <cell r="D3864" t="str">
            <v>UN</v>
          </cell>
          <cell r="E3864">
            <v>0</v>
          </cell>
        </row>
        <row r="3865">
          <cell r="B3865" t="str">
            <v>523434</v>
          </cell>
          <cell r="C3865" t="str">
            <v>ARRUELA DE AMIANTO GRAFITADO PN-16, D= 400MM</v>
          </cell>
          <cell r="D3865" t="str">
            <v>UN</v>
          </cell>
          <cell r="E3865">
            <v>0</v>
          </cell>
        </row>
        <row r="3866">
          <cell r="B3866" t="str">
            <v>523435</v>
          </cell>
          <cell r="C3866" t="str">
            <v>ARRUELA DE AMIANTO GRAFITADO PN-16, D= 450MM</v>
          </cell>
          <cell r="D3866" t="str">
            <v>UN</v>
          </cell>
          <cell r="E3866">
            <v>0</v>
          </cell>
        </row>
        <row r="3867">
          <cell r="B3867" t="str">
            <v>523436</v>
          </cell>
          <cell r="C3867" t="str">
            <v>ARRUELA DE AMIANTO GRAFITADO PN-16, D= 500MM</v>
          </cell>
          <cell r="D3867" t="str">
            <v>UN</v>
          </cell>
          <cell r="E3867">
            <v>0</v>
          </cell>
        </row>
        <row r="3868">
          <cell r="B3868" t="str">
            <v>523437</v>
          </cell>
          <cell r="C3868" t="str">
            <v>ARRUELA DE AMIANTO GRAFITADO PN-16, D= 600MM</v>
          </cell>
          <cell r="D3868" t="str">
            <v>UN</v>
          </cell>
          <cell r="E3868">
            <v>0</v>
          </cell>
        </row>
        <row r="3869">
          <cell r="B3869" t="str">
            <v>523438</v>
          </cell>
          <cell r="C3869" t="str">
            <v>ARRUELA DE AMIANTO GRAFITADO PN-16, D= 700MM</v>
          </cell>
          <cell r="D3869" t="str">
            <v>UN</v>
          </cell>
          <cell r="E3869">
            <v>0</v>
          </cell>
        </row>
        <row r="3870">
          <cell r="B3870" t="str">
            <v>523439</v>
          </cell>
          <cell r="C3870" t="str">
            <v>ARRUELA DE AMIANTO GRAFITADO PN-16, D= 800MM</v>
          </cell>
          <cell r="D3870" t="str">
            <v>UN</v>
          </cell>
          <cell r="E3870">
            <v>0</v>
          </cell>
        </row>
        <row r="3871">
          <cell r="B3871" t="str">
            <v>523440</v>
          </cell>
          <cell r="C3871" t="str">
            <v>ARRUELA DE AMIANTO GRAFITADO PN-16, D= 900MM</v>
          </cell>
          <cell r="D3871" t="str">
            <v>UN</v>
          </cell>
          <cell r="E3871">
            <v>0</v>
          </cell>
        </row>
        <row r="3872">
          <cell r="B3872" t="str">
            <v>523441</v>
          </cell>
          <cell r="C3872" t="str">
            <v>ARRUELA DE AMIANTO GRAFITADO PN-16, D=1000MM</v>
          </cell>
          <cell r="D3872" t="str">
            <v>UN</v>
          </cell>
          <cell r="E3872">
            <v>0</v>
          </cell>
        </row>
        <row r="3873">
          <cell r="B3873" t="str">
            <v>523442</v>
          </cell>
          <cell r="C3873" t="str">
            <v>ARRUELA DE AMIANTO GRAFITADO PN-16, D=1200MM</v>
          </cell>
          <cell r="D3873" t="str">
            <v>UN</v>
          </cell>
          <cell r="E3873">
            <v>0</v>
          </cell>
        </row>
        <row r="3874">
          <cell r="B3874" t="str">
            <v>523443</v>
          </cell>
          <cell r="C3874" t="str">
            <v>ARRUELA DE AMIANTO GRAFITADO PN-25, D= 100MM</v>
          </cell>
          <cell r="D3874" t="str">
            <v>UN</v>
          </cell>
          <cell r="E3874">
            <v>0</v>
          </cell>
        </row>
        <row r="3875">
          <cell r="B3875" t="str">
            <v>523444</v>
          </cell>
          <cell r="C3875" t="str">
            <v>ARRUELA DE AMIANTO GRAFITADO PN-25, D= 150MM</v>
          </cell>
          <cell r="D3875" t="str">
            <v>UN</v>
          </cell>
          <cell r="E3875">
            <v>0</v>
          </cell>
        </row>
        <row r="3876">
          <cell r="B3876" t="str">
            <v>523445</v>
          </cell>
          <cell r="C3876" t="str">
            <v>ARRUELA DE AMIANTO GRAFITADO PN-25, D= 200MM</v>
          </cell>
          <cell r="D3876" t="str">
            <v>UN</v>
          </cell>
          <cell r="E3876">
            <v>0</v>
          </cell>
        </row>
        <row r="3877">
          <cell r="B3877" t="str">
            <v>523446</v>
          </cell>
          <cell r="C3877" t="str">
            <v>ARRUELA DE AMIANTO GRAFITADO PN-25, D= 250MM</v>
          </cell>
          <cell r="D3877" t="str">
            <v>UN</v>
          </cell>
          <cell r="E3877">
            <v>0</v>
          </cell>
        </row>
        <row r="3878">
          <cell r="B3878" t="str">
            <v>523447</v>
          </cell>
          <cell r="C3878" t="str">
            <v>ARRUELA DE AMIANTO GRAFITADO PN-25, D= 300MM</v>
          </cell>
          <cell r="D3878" t="str">
            <v>UN</v>
          </cell>
          <cell r="E3878">
            <v>0</v>
          </cell>
        </row>
        <row r="3879">
          <cell r="B3879" t="str">
            <v>523448</v>
          </cell>
          <cell r="C3879" t="str">
            <v>ARRUELA DE AMIANTO GRAFITADO PN-25, D= 350MM</v>
          </cell>
          <cell r="D3879" t="str">
            <v>UN</v>
          </cell>
          <cell r="E3879">
            <v>0</v>
          </cell>
        </row>
        <row r="3880">
          <cell r="B3880" t="str">
            <v>523449</v>
          </cell>
          <cell r="C3880" t="str">
            <v>ARRUELA DE AMIANTO GRAFITADO PN-25, D= 400MM</v>
          </cell>
          <cell r="D3880" t="str">
            <v>UN</v>
          </cell>
          <cell r="E3880">
            <v>0</v>
          </cell>
        </row>
        <row r="3881">
          <cell r="B3881" t="str">
            <v>523450</v>
          </cell>
          <cell r="C3881" t="str">
            <v>ARRUELA DE AMIANTO GRAFITADO PN-25, D= 450MM</v>
          </cell>
          <cell r="D3881" t="str">
            <v>UN</v>
          </cell>
          <cell r="E3881">
            <v>0</v>
          </cell>
        </row>
        <row r="3882">
          <cell r="B3882" t="str">
            <v>523451</v>
          </cell>
          <cell r="C3882" t="str">
            <v>ARRUELA DE AMIANTO GRAFITADO PN-25, D= 500MM</v>
          </cell>
          <cell r="D3882" t="str">
            <v>UN</v>
          </cell>
          <cell r="E3882">
            <v>0</v>
          </cell>
        </row>
        <row r="3883">
          <cell r="B3883" t="str">
            <v>523452</v>
          </cell>
          <cell r="C3883" t="str">
            <v>ARRUELA DE AMIANTO GRAFITADO PN-25, D= 600MM</v>
          </cell>
          <cell r="D3883" t="str">
            <v>UN</v>
          </cell>
          <cell r="E3883">
            <v>0</v>
          </cell>
        </row>
        <row r="3884">
          <cell r="B3884" t="str">
            <v>523453</v>
          </cell>
          <cell r="C3884" t="str">
            <v>ARRUELA DE AMIANTO GRAFITADO PN-25, D= 700MM</v>
          </cell>
          <cell r="D3884" t="str">
            <v>UN</v>
          </cell>
          <cell r="E3884">
            <v>0</v>
          </cell>
        </row>
        <row r="3885">
          <cell r="B3885" t="str">
            <v>523454</v>
          </cell>
          <cell r="C3885" t="str">
            <v>ARRUELA DE AMIANTO GRAFITADO PN-25, D= 800MM</v>
          </cell>
          <cell r="D3885" t="str">
            <v>UN</v>
          </cell>
          <cell r="E3885">
            <v>0</v>
          </cell>
        </row>
        <row r="3886">
          <cell r="B3886" t="str">
            <v>523455</v>
          </cell>
          <cell r="C3886" t="str">
            <v>ARRUELA DE AMIANTO GRAFITADO PN-25, D= 900MM</v>
          </cell>
          <cell r="D3886" t="str">
            <v>UN</v>
          </cell>
          <cell r="E3886">
            <v>0</v>
          </cell>
        </row>
        <row r="3887">
          <cell r="B3887" t="str">
            <v>523456</v>
          </cell>
          <cell r="C3887" t="str">
            <v>ARRUELA DE AMIANTO GRAFITADO PN-25, D=1000MM</v>
          </cell>
          <cell r="D3887" t="str">
            <v>UN</v>
          </cell>
          <cell r="E3887">
            <v>0</v>
          </cell>
        </row>
        <row r="3888">
          <cell r="B3888" t="str">
            <v>523457</v>
          </cell>
          <cell r="C3888" t="str">
            <v>ARRUELA DE AMIANTO GRAFITADO PN-25, D=1200MM</v>
          </cell>
          <cell r="D3888" t="str">
            <v>UN</v>
          </cell>
          <cell r="E3888">
            <v>0</v>
          </cell>
        </row>
        <row r="3889">
          <cell r="B3889" t="str">
            <v>523458</v>
          </cell>
          <cell r="C3889" t="str">
            <v>CONJ.PARAFUSO COMPLETO P/FLANGES PN10 DN 100 MM</v>
          </cell>
          <cell r="D3889" t="str">
            <v>UN</v>
          </cell>
          <cell r="E3889">
            <v>32.44</v>
          </cell>
        </row>
        <row r="3890">
          <cell r="B3890" t="str">
            <v>523459</v>
          </cell>
          <cell r="C3890" t="str">
            <v>CONJ.PARAFUSO COMPLETO P/FLANGES PN10 DN 150 MM</v>
          </cell>
          <cell r="D3890" t="str">
            <v>UN</v>
          </cell>
          <cell r="E3890">
            <v>51</v>
          </cell>
        </row>
        <row r="3891">
          <cell r="B3891" t="str">
            <v>523460</v>
          </cell>
          <cell r="C3891" t="str">
            <v>CONJ.PARAFUSO COMPLETO P/FLANGES PN10 DN 200 MM</v>
          </cell>
          <cell r="D3891" t="str">
            <v>UN</v>
          </cell>
          <cell r="E3891">
            <v>51</v>
          </cell>
        </row>
        <row r="3892">
          <cell r="B3892" t="str">
            <v>523461</v>
          </cell>
          <cell r="C3892" t="str">
            <v>CONJ.PARAFUSO COMPLETO P/FLANGES PN10 DN 250 MM</v>
          </cell>
          <cell r="D3892" t="str">
            <v>UN</v>
          </cell>
          <cell r="E3892">
            <v>76.510000000000005</v>
          </cell>
        </row>
        <row r="3893">
          <cell r="B3893" t="str">
            <v>523462</v>
          </cell>
          <cell r="C3893" t="str">
            <v>CONJ.PARAFUSO COMPLETO P/FLANGES PN10 DN 300 MM</v>
          </cell>
          <cell r="D3893" t="str">
            <v>UN</v>
          </cell>
          <cell r="E3893">
            <v>76.510000000000005</v>
          </cell>
        </row>
        <row r="3894">
          <cell r="B3894" t="str">
            <v>523463</v>
          </cell>
          <cell r="C3894" t="str">
            <v>CONJ.PARAFUSO COMPLETO P/FLANGES PN10 DN 350 MM</v>
          </cell>
          <cell r="D3894" t="str">
            <v>UN</v>
          </cell>
          <cell r="E3894">
            <v>102.01</v>
          </cell>
        </row>
        <row r="3895">
          <cell r="B3895" t="str">
            <v>523464</v>
          </cell>
          <cell r="C3895" t="str">
            <v>CONJ.PARAFUSO COMPLETO P/FLANGES PN10 DN 400 MM</v>
          </cell>
          <cell r="D3895" t="str">
            <v>UN</v>
          </cell>
          <cell r="E3895">
            <v>164.1</v>
          </cell>
        </row>
        <row r="3896">
          <cell r="B3896" t="str">
            <v>523465</v>
          </cell>
          <cell r="C3896" t="str">
            <v>CONJ.PARAFUSO COMPLETO P/FLANGES PN10 DN 50 MM</v>
          </cell>
          <cell r="D3896" t="str">
            <v>UN</v>
          </cell>
          <cell r="E3896">
            <v>16.22</v>
          </cell>
        </row>
        <row r="3897">
          <cell r="B3897" t="str">
            <v>523466</v>
          </cell>
          <cell r="C3897" t="str">
            <v>CONJ.PARAFUSO COMPLETO P/FLANGES PN10 DN 80 MM</v>
          </cell>
          <cell r="D3897" t="str">
            <v>UN</v>
          </cell>
          <cell r="E3897">
            <v>32.44</v>
          </cell>
        </row>
        <row r="3899">
          <cell r="B3899" t="str">
            <v>523500</v>
          </cell>
          <cell r="C3899" t="str">
            <v>CAP EM FOFO (C31 - METALURGICA 100%)</v>
          </cell>
        </row>
        <row r="3900">
          <cell r="B3900" t="str">
            <v>523501</v>
          </cell>
          <cell r="C3900" t="str">
            <v>CAP FOFO JE2GS D=80MM (4,5KG)</v>
          </cell>
          <cell r="D3900" t="str">
            <v>UN</v>
          </cell>
          <cell r="E3900">
            <v>56.27</v>
          </cell>
        </row>
        <row r="3901">
          <cell r="B3901" t="str">
            <v>523502</v>
          </cell>
          <cell r="C3901" t="str">
            <v>CAP FOFO JE2GS D=100MM (4,7KG)</v>
          </cell>
          <cell r="D3901" t="str">
            <v>UN</v>
          </cell>
          <cell r="E3901">
            <v>62.81</v>
          </cell>
        </row>
        <row r="3902">
          <cell r="B3902" t="str">
            <v>523503</v>
          </cell>
          <cell r="C3902" t="str">
            <v>CAP FOFO JE2GS D=150MM (8,7KG)</v>
          </cell>
          <cell r="D3902" t="str">
            <v>UN</v>
          </cell>
          <cell r="E3902">
            <v>111.36</v>
          </cell>
        </row>
        <row r="3903">
          <cell r="B3903" t="str">
            <v>523504</v>
          </cell>
          <cell r="C3903" t="str">
            <v>CAP FOFO JE2GS D=2000MM (15KG)</v>
          </cell>
          <cell r="D3903" t="str">
            <v>UN</v>
          </cell>
          <cell r="E3903">
            <v>0</v>
          </cell>
        </row>
        <row r="3904">
          <cell r="B3904" t="str">
            <v>523505</v>
          </cell>
          <cell r="C3904" t="str">
            <v>CAP FOFO-JE D=250MM ( 18KG)</v>
          </cell>
          <cell r="D3904" t="str">
            <v>UN</v>
          </cell>
          <cell r="E3904">
            <v>0</v>
          </cell>
        </row>
        <row r="3905">
          <cell r="B3905" t="str">
            <v>523506</v>
          </cell>
          <cell r="C3905" t="str">
            <v>CAP FOFO-JE D=300MM ( 31KG)</v>
          </cell>
          <cell r="D3905" t="str">
            <v>UN</v>
          </cell>
          <cell r="E3905">
            <v>0</v>
          </cell>
        </row>
        <row r="3906">
          <cell r="B3906" t="str">
            <v>523507</v>
          </cell>
          <cell r="C3906" t="str">
            <v>CAP FOFO-JE D=350MM ( 39KG)</v>
          </cell>
          <cell r="D3906" t="str">
            <v>UN</v>
          </cell>
          <cell r="E3906">
            <v>0</v>
          </cell>
        </row>
        <row r="3907">
          <cell r="B3907" t="str">
            <v>523508</v>
          </cell>
          <cell r="C3907" t="str">
            <v>CAP FOFO-JE D=400MM ( 50KG)</v>
          </cell>
          <cell r="D3907" t="str">
            <v>UN</v>
          </cell>
          <cell r="E3907">
            <v>0</v>
          </cell>
        </row>
        <row r="3908">
          <cell r="B3908" t="str">
            <v>523509</v>
          </cell>
          <cell r="C3908" t="str">
            <v>CAP FOFO-JE D=450MM ( 50KG)</v>
          </cell>
          <cell r="D3908" t="str">
            <v>UN</v>
          </cell>
          <cell r="E3908">
            <v>0</v>
          </cell>
        </row>
        <row r="3909">
          <cell r="B3909" t="str">
            <v>523510</v>
          </cell>
          <cell r="C3909" t="str">
            <v>CAP FOFO-JE D=500MM ( 77KG)</v>
          </cell>
          <cell r="D3909" t="str">
            <v>UN</v>
          </cell>
          <cell r="E3909">
            <v>0</v>
          </cell>
        </row>
        <row r="3910">
          <cell r="B3910" t="str">
            <v>523511</v>
          </cell>
          <cell r="C3910" t="str">
            <v>CAP FOFO-JE D=600MM ( 112KG)</v>
          </cell>
          <cell r="D3910" t="str">
            <v>UN</v>
          </cell>
          <cell r="E3910">
            <v>0</v>
          </cell>
        </row>
        <row r="3912">
          <cell r="B3912" t="str">
            <v>523600</v>
          </cell>
          <cell r="C3912" t="str">
            <v>CARRETEL EM FOFO (C31 - METALURGICA 100%)</v>
          </cell>
        </row>
        <row r="3913">
          <cell r="B3913" t="str">
            <v>523601</v>
          </cell>
          <cell r="C3913" t="str">
            <v>CARRETEL SIMPLES PN10 D=  80MM (15,5KG)</v>
          </cell>
          <cell r="D3913" t="str">
            <v>UN</v>
          </cell>
          <cell r="E3913">
            <v>0</v>
          </cell>
        </row>
        <row r="3914">
          <cell r="B3914" t="str">
            <v>523602</v>
          </cell>
          <cell r="C3914" t="str">
            <v>CARRETEL SIMPLES PN10 D= 100MM( 19KG)</v>
          </cell>
          <cell r="D3914" t="str">
            <v>UN</v>
          </cell>
          <cell r="E3914">
            <v>0</v>
          </cell>
        </row>
        <row r="3915">
          <cell r="B3915" t="str">
            <v>523603</v>
          </cell>
          <cell r="C3915" t="str">
            <v>CARRETEL SIMPLES PN10 D= 150MM( 30KG)</v>
          </cell>
          <cell r="D3915" t="str">
            <v>UN</v>
          </cell>
          <cell r="E3915">
            <v>0</v>
          </cell>
        </row>
        <row r="3916">
          <cell r="B3916" t="str">
            <v>523604</v>
          </cell>
          <cell r="C3916" t="str">
            <v>CARRETEL SIMPLES PN10 D= 200MM( 42KG)</v>
          </cell>
          <cell r="D3916" t="str">
            <v>UN</v>
          </cell>
          <cell r="E3916">
            <v>0</v>
          </cell>
        </row>
        <row r="3917">
          <cell r="B3917" t="str">
            <v>523605</v>
          </cell>
          <cell r="C3917" t="str">
            <v>CARRETEL SIMPLES PN10 D= 250MM( 55KG)</v>
          </cell>
          <cell r="D3917" t="str">
            <v>UN</v>
          </cell>
          <cell r="E3917">
            <v>0</v>
          </cell>
        </row>
        <row r="3918">
          <cell r="B3918" t="str">
            <v>523606</v>
          </cell>
          <cell r="C3918" t="str">
            <v>CARRETEL SIMPLES PN10 D= 300MM( 62KG)</v>
          </cell>
          <cell r="D3918" t="str">
            <v>UN</v>
          </cell>
          <cell r="E3918">
            <v>0</v>
          </cell>
        </row>
        <row r="3919">
          <cell r="B3919" t="str">
            <v>523607</v>
          </cell>
          <cell r="C3919" t="str">
            <v>CARRETEL SIMPLES PN10 D= 350MM (84KG)</v>
          </cell>
          <cell r="D3919" t="str">
            <v>UN</v>
          </cell>
          <cell r="E3919">
            <v>0</v>
          </cell>
        </row>
        <row r="3920">
          <cell r="B3920" t="str">
            <v>523608</v>
          </cell>
          <cell r="C3920" t="str">
            <v>CARRETEL SIMPLES PN10 D= 400MM( 95KG)</v>
          </cell>
          <cell r="D3920" t="str">
            <v>UN</v>
          </cell>
          <cell r="E3920">
            <v>0</v>
          </cell>
        </row>
        <row r="3921">
          <cell r="B3921" t="str">
            <v>523609</v>
          </cell>
          <cell r="C3921" t="str">
            <v>CARRETEL SIMPLES PN10 D= 450MM(110KG)</v>
          </cell>
          <cell r="D3921" t="str">
            <v>UN</v>
          </cell>
          <cell r="E3921">
            <v>0</v>
          </cell>
        </row>
        <row r="3922">
          <cell r="B3922" t="str">
            <v>523610</v>
          </cell>
          <cell r="C3922" t="str">
            <v>CARRETEL SIMPLES PN10 D= 500MM(125KG)</v>
          </cell>
          <cell r="D3922" t="str">
            <v>UN</v>
          </cell>
          <cell r="E3922">
            <v>0</v>
          </cell>
        </row>
        <row r="3923">
          <cell r="B3923" t="str">
            <v>523611</v>
          </cell>
          <cell r="C3923" t="str">
            <v>CARRETEL SIMPLES PN10 D= 600MM(148KG)</v>
          </cell>
          <cell r="D3923" t="str">
            <v>UN</v>
          </cell>
          <cell r="E3923">
            <v>0</v>
          </cell>
        </row>
        <row r="3924">
          <cell r="B3924" t="str">
            <v>523612</v>
          </cell>
          <cell r="C3924" t="str">
            <v>CARRETEL SIMPLES PN10 D= 700MM(204KG)</v>
          </cell>
          <cell r="D3924" t="str">
            <v>UN</v>
          </cell>
          <cell r="E3924">
            <v>0</v>
          </cell>
        </row>
        <row r="3925">
          <cell r="B3925" t="str">
            <v>523613</v>
          </cell>
          <cell r="C3925" t="str">
            <v>CARRETEL SIMPLES PN10 D= 800MM(249KG)</v>
          </cell>
          <cell r="D3925" t="str">
            <v>UN</v>
          </cell>
          <cell r="E3925">
            <v>0</v>
          </cell>
        </row>
        <row r="3926">
          <cell r="B3926" t="str">
            <v>523614</v>
          </cell>
          <cell r="C3926" t="str">
            <v>CARRETEL SIMPLES PN10 D= 900MM(278KG)</v>
          </cell>
          <cell r="D3926" t="str">
            <v>UN</v>
          </cell>
          <cell r="E3926">
            <v>0</v>
          </cell>
        </row>
        <row r="3927">
          <cell r="B3927" t="str">
            <v>523615</v>
          </cell>
          <cell r="C3927" t="str">
            <v>CARRETEL SIMPLES PN10 D=1000MM(329KG)</v>
          </cell>
          <cell r="D3927" t="str">
            <v>UN</v>
          </cell>
          <cell r="E3927">
            <v>0</v>
          </cell>
        </row>
        <row r="3928">
          <cell r="B3928" t="str">
            <v>523616</v>
          </cell>
          <cell r="C3928" t="str">
            <v>CARRETEL SIMPLES PN10 D=1200MM(424KG)</v>
          </cell>
          <cell r="D3928" t="str">
            <v>UN</v>
          </cell>
          <cell r="E3928">
            <v>0</v>
          </cell>
        </row>
        <row r="3930">
          <cell r="B3930" t="str">
            <v>523700</v>
          </cell>
          <cell r="C3930" t="str">
            <v>COMPORTAS EM FOFO (SETOR ABDIB GLOBAL 40%; C32 - FERRO/ACO/DERIV. 60%)</v>
          </cell>
        </row>
        <row r="3931">
          <cell r="B3931" t="str">
            <v>523701</v>
          </cell>
          <cell r="C3931" t="str">
            <v>COMPORTA CIRCULAR SENTIDO DUPLO D= 200MM( 110KG)</v>
          </cell>
          <cell r="D3931" t="str">
            <v>UN</v>
          </cell>
          <cell r="E3931">
            <v>0</v>
          </cell>
        </row>
        <row r="3932">
          <cell r="B3932" t="str">
            <v>523702</v>
          </cell>
          <cell r="C3932" t="str">
            <v>COMPORTA CIRCULAR SENTIDO DUPLO D= 300MM( 170KG)</v>
          </cell>
          <cell r="D3932" t="str">
            <v>UN</v>
          </cell>
          <cell r="E3932">
            <v>0</v>
          </cell>
        </row>
        <row r="3933">
          <cell r="B3933" t="str">
            <v>523703</v>
          </cell>
          <cell r="C3933" t="str">
            <v>COMPORTA CIRCULAR SENTIDO DUPLO D= 400MM( 225KG)</v>
          </cell>
          <cell r="D3933" t="str">
            <v>UN</v>
          </cell>
          <cell r="E3933">
            <v>0</v>
          </cell>
        </row>
        <row r="3934">
          <cell r="B3934" t="str">
            <v>523704</v>
          </cell>
          <cell r="C3934" t="str">
            <v>COMPORTA CIRCULAR SENTIDO DUPLO D= 500MM( 310KG)</v>
          </cell>
          <cell r="D3934" t="str">
            <v>UN</v>
          </cell>
          <cell r="E3934">
            <v>0</v>
          </cell>
        </row>
        <row r="3935">
          <cell r="B3935" t="str">
            <v>523705</v>
          </cell>
          <cell r="C3935" t="str">
            <v>COMPORTA CIRCULAR SENTIDO DUPLO D= 600MM( 460KG)</v>
          </cell>
          <cell r="D3935" t="str">
            <v>UN</v>
          </cell>
          <cell r="E3935">
            <v>0</v>
          </cell>
        </row>
        <row r="3936">
          <cell r="B3936" t="str">
            <v>523706</v>
          </cell>
          <cell r="C3936" t="str">
            <v>COMPORTA CIRCULAR SENTIDO DUPLO D=700MM (630KG)</v>
          </cell>
          <cell r="D3936" t="str">
            <v>UN</v>
          </cell>
          <cell r="E3936">
            <v>0</v>
          </cell>
        </row>
        <row r="3937">
          <cell r="B3937" t="str">
            <v>523707</v>
          </cell>
          <cell r="C3937" t="str">
            <v>COMPORTA CIRCULAR SENTIDO DUPLO D=800MM (970KG)</v>
          </cell>
          <cell r="D3937" t="str">
            <v>UN</v>
          </cell>
          <cell r="E3937">
            <v>0</v>
          </cell>
        </row>
        <row r="3938">
          <cell r="B3938" t="str">
            <v>523708</v>
          </cell>
          <cell r="C3938" t="str">
            <v>COMPORTA CIRCULAR SENTIDO DUPLO D=900MM (1300KG)</v>
          </cell>
          <cell r="D3938" t="str">
            <v>UN</v>
          </cell>
          <cell r="E3938">
            <v>0</v>
          </cell>
        </row>
        <row r="3939">
          <cell r="B3939" t="str">
            <v>523709</v>
          </cell>
          <cell r="C3939" t="str">
            <v>COMPORTA CIRCULAR SENTIDO DUPLO D=1000MM (1385 KG)</v>
          </cell>
          <cell r="D3939" t="str">
            <v>UN</v>
          </cell>
          <cell r="E3939">
            <v>0</v>
          </cell>
        </row>
        <row r="3940">
          <cell r="B3940" t="str">
            <v>523710</v>
          </cell>
          <cell r="C3940" t="str">
            <v>COMPORTA CIRCULAR SENTIDO DUPLO D=1200MM (1810KG)</v>
          </cell>
          <cell r="D3940" t="str">
            <v>UN</v>
          </cell>
          <cell r="E3940">
            <v>0</v>
          </cell>
        </row>
        <row r="3941">
          <cell r="B3941" t="str">
            <v>523711</v>
          </cell>
          <cell r="C3941" t="str">
            <v>COMPORTA CIRCULAR SENTIDO DUPLO D=1400MM (2500KG)</v>
          </cell>
          <cell r="D3941" t="str">
            <v>UN</v>
          </cell>
          <cell r="E3941">
            <v>0</v>
          </cell>
        </row>
        <row r="3942">
          <cell r="B3942" t="str">
            <v>523712</v>
          </cell>
          <cell r="C3942" t="str">
            <v>COMPORTA CIRCULAR SENTIDO DUPLO D=1500MM (3035KG)</v>
          </cell>
          <cell r="D3942" t="str">
            <v>UN</v>
          </cell>
          <cell r="E3942">
            <v>0</v>
          </cell>
        </row>
        <row r="3943">
          <cell r="B3943" t="str">
            <v>523713</v>
          </cell>
          <cell r="C3943" t="str">
            <v>COMPORTA QUADRADA SENTIDO DUPLO D= 200MM( 100KG)</v>
          </cell>
          <cell r="D3943" t="str">
            <v>UN</v>
          </cell>
          <cell r="E3943">
            <v>0</v>
          </cell>
        </row>
        <row r="3944">
          <cell r="B3944" t="str">
            <v>523714</v>
          </cell>
          <cell r="C3944" t="str">
            <v>COMPORTA QUADRADA SENTIDO DUPLO D= 300MM( 150KG)</v>
          </cell>
          <cell r="D3944" t="str">
            <v>UN</v>
          </cell>
          <cell r="E3944">
            <v>0</v>
          </cell>
        </row>
        <row r="3945">
          <cell r="B3945" t="str">
            <v>523715</v>
          </cell>
          <cell r="C3945" t="str">
            <v>COMPORTA QUADRADA SENTIDO DUPLO D= 400MM( 195KG)</v>
          </cell>
          <cell r="D3945" t="str">
            <v>UN</v>
          </cell>
          <cell r="E3945">
            <v>0</v>
          </cell>
        </row>
        <row r="3946">
          <cell r="B3946" t="str">
            <v>523716</v>
          </cell>
          <cell r="C3946" t="str">
            <v>COMPORTA QUADRADA SENTIDO DUPLO D= 500MM( 280KG)</v>
          </cell>
          <cell r="D3946" t="str">
            <v>UN</v>
          </cell>
          <cell r="E3946">
            <v>0</v>
          </cell>
        </row>
        <row r="3947">
          <cell r="B3947" t="str">
            <v>523717</v>
          </cell>
          <cell r="C3947" t="str">
            <v>COMPORTA QUADRADA SENTIDO DUPLO D= 600MM( 350KG)</v>
          </cell>
          <cell r="D3947" t="str">
            <v>UN</v>
          </cell>
          <cell r="E3947">
            <v>0</v>
          </cell>
        </row>
        <row r="3948">
          <cell r="B3948" t="str">
            <v>523718</v>
          </cell>
          <cell r="C3948" t="str">
            <v>COMPORTA QUADRADA SENTIDO DUPLO D=700MM (550 KG)</v>
          </cell>
          <cell r="D3948" t="str">
            <v>UN</v>
          </cell>
          <cell r="E3948">
            <v>0</v>
          </cell>
        </row>
        <row r="3949">
          <cell r="B3949" t="str">
            <v>523719</v>
          </cell>
          <cell r="C3949" t="str">
            <v>COMPORTA QUADRADA SENTIDO DUPLO D=800MM (810 KG)</v>
          </cell>
          <cell r="D3949" t="str">
            <v>UN</v>
          </cell>
          <cell r="E3949">
            <v>0</v>
          </cell>
        </row>
        <row r="3950">
          <cell r="B3950" t="str">
            <v>523720</v>
          </cell>
          <cell r="C3950" t="str">
            <v>COMPORTA QUADRADA SENTIDO DUPLO D=900MM (1050 KG)</v>
          </cell>
          <cell r="D3950" t="str">
            <v>UN</v>
          </cell>
          <cell r="E3950">
            <v>0</v>
          </cell>
        </row>
        <row r="3951">
          <cell r="B3951" t="str">
            <v>523721</v>
          </cell>
          <cell r="C3951" t="str">
            <v>COMPORTA QUADRADA SENTIDO DUPLO D=1000MM (1154 KG)</v>
          </cell>
          <cell r="D3951" t="str">
            <v>UN</v>
          </cell>
          <cell r="E3951">
            <v>0</v>
          </cell>
        </row>
        <row r="3952">
          <cell r="B3952" t="str">
            <v>523722</v>
          </cell>
          <cell r="C3952" t="str">
            <v>COMPORTA QUADRADA SENTIDO DUPLO D=1200MM (1535 KG)</v>
          </cell>
          <cell r="D3952" t="str">
            <v>UN</v>
          </cell>
          <cell r="E3952">
            <v>0</v>
          </cell>
        </row>
        <row r="3953">
          <cell r="B3953" t="str">
            <v>523723</v>
          </cell>
          <cell r="C3953" t="str">
            <v>COMPORTA QUADRADA SENTIDO DUPLO D=1400MM (2150 KG)</v>
          </cell>
          <cell r="D3953" t="str">
            <v>UN</v>
          </cell>
          <cell r="E3953">
            <v>0</v>
          </cell>
        </row>
        <row r="3954">
          <cell r="B3954" t="str">
            <v>523724</v>
          </cell>
          <cell r="C3954" t="str">
            <v>COMPORTA QUADRADA SENTIDO DUPLO D=1500MM (2530 KG)</v>
          </cell>
          <cell r="D3954" t="str">
            <v>UN</v>
          </cell>
          <cell r="E3954">
            <v>0</v>
          </cell>
        </row>
        <row r="3956">
          <cell r="B3956" t="str">
            <v>523800</v>
          </cell>
          <cell r="C3956" t="str">
            <v>CURVAS EM FOFO (C31 - METALURGICA 100%)</v>
          </cell>
        </row>
        <row r="3957">
          <cell r="B3957" t="str">
            <v>523801</v>
          </cell>
          <cell r="C3957" t="str">
            <v>CURVA FOFO JE2GS 11º15 D=  80MM(  8,7KG)</v>
          </cell>
          <cell r="D3957" t="str">
            <v>UN</v>
          </cell>
          <cell r="E3957">
            <v>110.04</v>
          </cell>
        </row>
        <row r="3958">
          <cell r="B3958" t="str">
            <v>523802</v>
          </cell>
          <cell r="C3958" t="str">
            <v>CURVA FOFO JE 11º15 D= 100MM (  9KG)</v>
          </cell>
          <cell r="D3958" t="str">
            <v>UN</v>
          </cell>
          <cell r="E3958">
            <v>127.46</v>
          </cell>
        </row>
        <row r="3959">
          <cell r="B3959" t="str">
            <v>523803</v>
          </cell>
          <cell r="C3959" t="str">
            <v>CURVA FOFO JE 11º15 D= 150MM ( 15KG)</v>
          </cell>
          <cell r="D3959" t="str">
            <v>UN</v>
          </cell>
          <cell r="E3959">
            <v>236</v>
          </cell>
        </row>
        <row r="3960">
          <cell r="B3960" t="str">
            <v>523804</v>
          </cell>
          <cell r="C3960" t="str">
            <v>CURVA FOFO JE 11º15 D= 200MM ( 22KG)</v>
          </cell>
          <cell r="D3960" t="str">
            <v>UN</v>
          </cell>
          <cell r="E3960">
            <v>463.6</v>
          </cell>
        </row>
        <row r="3961">
          <cell r="B3961" t="str">
            <v>523805</v>
          </cell>
          <cell r="C3961" t="str">
            <v>CURVA FOFO JE 11º15 D= 250MM ( 30KG)</v>
          </cell>
          <cell r="D3961" t="str">
            <v>UN</v>
          </cell>
          <cell r="E3961">
            <v>525.85</v>
          </cell>
        </row>
        <row r="3962">
          <cell r="B3962" t="str">
            <v>523806</v>
          </cell>
          <cell r="C3962" t="str">
            <v>CURVA FOFO JE 11º15 D= 300MM ( 38KG)</v>
          </cell>
          <cell r="D3962" t="str">
            <v>UN</v>
          </cell>
          <cell r="E3962">
            <v>604.55999999999995</v>
          </cell>
        </row>
        <row r="3963">
          <cell r="B3963" t="str">
            <v>523807</v>
          </cell>
          <cell r="C3963" t="str">
            <v>CURVA FOFO JE 11º15 D= 350MM ( 48KG)</v>
          </cell>
          <cell r="D3963" t="str">
            <v>UN</v>
          </cell>
          <cell r="E3963">
            <v>740.66</v>
          </cell>
        </row>
        <row r="3964">
          <cell r="B3964" t="str">
            <v>523808</v>
          </cell>
          <cell r="C3964" t="str">
            <v>CURVA FOFO JE 11º15 D= 400MM ( 60KG)</v>
          </cell>
          <cell r="D3964" t="str">
            <v>UN</v>
          </cell>
          <cell r="E3964">
            <v>922.24</v>
          </cell>
        </row>
        <row r="3965">
          <cell r="B3965" t="str">
            <v>523809</v>
          </cell>
          <cell r="C3965" t="str">
            <v>CURVA FOFO JE 11º15 D= 450MM (71KG)</v>
          </cell>
          <cell r="D3965" t="str">
            <v>UN</v>
          </cell>
          <cell r="E3965">
            <v>1130.78</v>
          </cell>
        </row>
        <row r="3966">
          <cell r="B3966" t="str">
            <v>523810</v>
          </cell>
          <cell r="C3966" t="str">
            <v>CURVA FOFO JE 11º15 D= 500MM ( 89KG)</v>
          </cell>
          <cell r="D3966" t="str">
            <v>UN</v>
          </cell>
          <cell r="E3966">
            <v>1249.8499999999999</v>
          </cell>
        </row>
        <row r="3967">
          <cell r="B3967" t="str">
            <v>523811</v>
          </cell>
          <cell r="C3967" t="str">
            <v>CURVA FOFO JE 11º15 D= 600MM (125KG)</v>
          </cell>
          <cell r="D3967" t="str">
            <v>UN</v>
          </cell>
          <cell r="E3967">
            <v>0</v>
          </cell>
        </row>
        <row r="3968">
          <cell r="B3968" t="str">
            <v>523812</v>
          </cell>
          <cell r="C3968" t="str">
            <v>CURVA FOFO JE 11º15 D= 700MM (181,8KG)</v>
          </cell>
          <cell r="D3968" t="str">
            <v>UN</v>
          </cell>
          <cell r="E3968">
            <v>0</v>
          </cell>
        </row>
        <row r="3969">
          <cell r="B3969" t="str">
            <v>523813</v>
          </cell>
          <cell r="C3969" t="str">
            <v>CURVA FOFO JE 11º15 D= 800MM (238,8KG)</v>
          </cell>
          <cell r="D3969" t="str">
            <v>UN</v>
          </cell>
          <cell r="E3969">
            <v>0</v>
          </cell>
        </row>
        <row r="3970">
          <cell r="B3970" t="str">
            <v>523814</v>
          </cell>
          <cell r="C3970" t="str">
            <v>CURVA FOFO JE 11º15 D= 900MM (366,4KG)</v>
          </cell>
          <cell r="D3970" t="str">
            <v>UN</v>
          </cell>
          <cell r="E3970">
            <v>0</v>
          </cell>
        </row>
        <row r="3971">
          <cell r="B3971" t="str">
            <v>523815</v>
          </cell>
          <cell r="C3971" t="str">
            <v>CURVA FOFO JE 11º15 D=1000MM (349,8KG)</v>
          </cell>
          <cell r="D3971" t="str">
            <v>UN</v>
          </cell>
          <cell r="E3971">
            <v>0</v>
          </cell>
        </row>
        <row r="3972">
          <cell r="B3972" t="str">
            <v>523816</v>
          </cell>
          <cell r="C3972" t="str">
            <v>CURVA FOFO JE 11º15 D=1200MM (607,4KG)</v>
          </cell>
          <cell r="D3972" t="str">
            <v>UN</v>
          </cell>
          <cell r="E3972">
            <v>0</v>
          </cell>
        </row>
        <row r="3973">
          <cell r="B3973" t="str">
            <v>523817</v>
          </cell>
          <cell r="C3973" t="str">
            <v>CURVA FOFO JE 22º30 D= 80MM (8,6KG)</v>
          </cell>
          <cell r="D3973" t="str">
            <v>UN</v>
          </cell>
          <cell r="E3973">
            <v>104.64</v>
          </cell>
        </row>
        <row r="3974">
          <cell r="B3974" t="str">
            <v>523818</v>
          </cell>
          <cell r="C3974" t="str">
            <v>CURVA FOFO JE 22º30 D= 100MM (9KG)</v>
          </cell>
          <cell r="D3974" t="str">
            <v>UN</v>
          </cell>
          <cell r="E3974">
            <v>116.22</v>
          </cell>
        </row>
        <row r="3975">
          <cell r="B3975" t="str">
            <v>523819</v>
          </cell>
          <cell r="C3975" t="str">
            <v>CURVA FOFO JE 22º30 D= 150MM (16KG)</v>
          </cell>
          <cell r="D3975" t="str">
            <v>UN</v>
          </cell>
          <cell r="E3975">
            <v>248.36</v>
          </cell>
        </row>
        <row r="3976">
          <cell r="B3976" t="str">
            <v>523820</v>
          </cell>
          <cell r="C3976" t="str">
            <v>CURVA FOFO JE 22º30 D= 200MM (22KG)</v>
          </cell>
          <cell r="D3976" t="str">
            <v>UN</v>
          </cell>
          <cell r="E3976">
            <v>281.45</v>
          </cell>
        </row>
        <row r="3977">
          <cell r="B3977" t="str">
            <v>523821</v>
          </cell>
          <cell r="C3977" t="str">
            <v>CURVA FOFO JE 22º30 D= 250MM (31KG)</v>
          </cell>
          <cell r="D3977" t="str">
            <v>UN</v>
          </cell>
          <cell r="E3977">
            <v>412.81</v>
          </cell>
        </row>
        <row r="3978">
          <cell r="B3978" t="str">
            <v>523822</v>
          </cell>
          <cell r="C3978" t="str">
            <v>CURVA FOFO JE 22º30 D= 300MM (42KG)</v>
          </cell>
          <cell r="D3978" t="str">
            <v>UN</v>
          </cell>
          <cell r="E3978">
            <v>550.42999999999995</v>
          </cell>
        </row>
        <row r="3979">
          <cell r="B3979" t="str">
            <v>523823</v>
          </cell>
          <cell r="C3979" t="str">
            <v>CURVA FOFO JE 22º30 D= 350MM (54KG)</v>
          </cell>
          <cell r="D3979" t="str">
            <v>UN</v>
          </cell>
          <cell r="E3979">
            <v>761.32</v>
          </cell>
        </row>
        <row r="3980">
          <cell r="B3980" t="str">
            <v>523824</v>
          </cell>
          <cell r="C3980" t="str">
            <v>CURVA FOFO JE 22º30 D= 400MM (69KG)</v>
          </cell>
          <cell r="D3980" t="str">
            <v>UN</v>
          </cell>
          <cell r="E3980">
            <v>992.84</v>
          </cell>
        </row>
        <row r="3981">
          <cell r="B3981" t="str">
            <v>523825</v>
          </cell>
          <cell r="C3981" t="str">
            <v>CURVA FOFO JE 22º30 D= 450MM (81KG)</v>
          </cell>
          <cell r="D3981" t="str">
            <v>UN</v>
          </cell>
          <cell r="E3981">
            <v>1248.8</v>
          </cell>
        </row>
        <row r="3982">
          <cell r="B3982" t="str">
            <v>523826</v>
          </cell>
          <cell r="C3982" t="str">
            <v>CURVA FOFO JE 22º30 D= 500MM (103KG)</v>
          </cell>
          <cell r="D3982" t="str">
            <v>UN</v>
          </cell>
          <cell r="E3982">
            <v>1322.42</v>
          </cell>
        </row>
        <row r="3983">
          <cell r="B3983" t="str">
            <v>523827</v>
          </cell>
          <cell r="C3983" t="str">
            <v>CURVA FOFO JE 22º30 D= 600MM (145KG)</v>
          </cell>
          <cell r="D3983" t="str">
            <v>UN</v>
          </cell>
          <cell r="E3983">
            <v>0</v>
          </cell>
        </row>
        <row r="3984">
          <cell r="B3984" t="str">
            <v>523828</v>
          </cell>
          <cell r="C3984" t="str">
            <v>CURVA FOFO JE 22º30 D= 700MM (217,8KG)</v>
          </cell>
          <cell r="D3984" t="str">
            <v>UN</v>
          </cell>
          <cell r="E3984">
            <v>0</v>
          </cell>
        </row>
        <row r="3985">
          <cell r="B3985" t="str">
            <v>523829</v>
          </cell>
          <cell r="C3985" t="str">
            <v>CURVA FOFO JE2GS 22º30 D= 800MM (310,6KG)</v>
          </cell>
          <cell r="D3985" t="str">
            <v>UN</v>
          </cell>
          <cell r="E3985">
            <v>0</v>
          </cell>
        </row>
        <row r="3986">
          <cell r="B3986" t="str">
            <v>523830</v>
          </cell>
          <cell r="C3986" t="str">
            <v>CURVA FOFO JE2GS 22º30 D= 900MM (372KG)</v>
          </cell>
          <cell r="D3986" t="str">
            <v>UN</v>
          </cell>
          <cell r="E3986">
            <v>0</v>
          </cell>
        </row>
        <row r="3987">
          <cell r="B3987" t="str">
            <v>523831</v>
          </cell>
          <cell r="C3987" t="str">
            <v>CURVA FOFO JE 22º30 D=1000MM (470KG)</v>
          </cell>
          <cell r="D3987" t="str">
            <v>UN</v>
          </cell>
          <cell r="E3987">
            <v>0</v>
          </cell>
        </row>
        <row r="3988">
          <cell r="B3988" t="str">
            <v>523832</v>
          </cell>
          <cell r="C3988" t="str">
            <v>CURVA FOFO JE 22º30 D=1200MM (849,9KG)</v>
          </cell>
          <cell r="D3988" t="str">
            <v>UN</v>
          </cell>
          <cell r="E3988">
            <v>0</v>
          </cell>
        </row>
        <row r="3989">
          <cell r="B3989" t="str">
            <v>523833</v>
          </cell>
          <cell r="C3989" t="str">
            <v>CURVA FOFO JE2GS 45º D=  80MM (  8,5KG)</v>
          </cell>
          <cell r="D3989" t="str">
            <v>UN</v>
          </cell>
          <cell r="E3989">
            <v>109.78</v>
          </cell>
        </row>
        <row r="3990">
          <cell r="B3990" t="str">
            <v>523834</v>
          </cell>
          <cell r="C3990" t="str">
            <v>CURVA FOFO JE   45º D= 100MM ( 10KG)</v>
          </cell>
          <cell r="D3990" t="str">
            <v>UN</v>
          </cell>
          <cell r="E3990">
            <v>137.47999999999999</v>
          </cell>
        </row>
        <row r="3991">
          <cell r="B3991" t="str">
            <v>523835</v>
          </cell>
          <cell r="C3991" t="str">
            <v>CURVA FOFO JE   45º D= 150MM ( 17KG)</v>
          </cell>
          <cell r="D3991" t="str">
            <v>UN</v>
          </cell>
          <cell r="E3991">
            <v>227.06</v>
          </cell>
        </row>
        <row r="3992">
          <cell r="B3992" t="str">
            <v>523836</v>
          </cell>
          <cell r="C3992" t="str">
            <v>CURVA FOFO JE   45º D= 200MM ( 26KG)</v>
          </cell>
          <cell r="D3992" t="str">
            <v>UN</v>
          </cell>
          <cell r="E3992">
            <v>312.18</v>
          </cell>
        </row>
        <row r="3993">
          <cell r="B3993" t="str">
            <v>523837</v>
          </cell>
          <cell r="C3993" t="str">
            <v>CURVA FOFO JE   45º D= 250MM ( 37KG)</v>
          </cell>
          <cell r="D3993" t="str">
            <v>UN</v>
          </cell>
          <cell r="E3993">
            <v>441.62</v>
          </cell>
        </row>
        <row r="3994">
          <cell r="B3994" t="str">
            <v>523838</v>
          </cell>
          <cell r="C3994" t="str">
            <v>CURVA FOFO JE   45º D= 300MM ( 51KG)</v>
          </cell>
          <cell r="D3994" t="str">
            <v>UN</v>
          </cell>
          <cell r="E3994">
            <v>568.19000000000005</v>
          </cell>
        </row>
        <row r="3995">
          <cell r="B3995" t="str">
            <v>523839</v>
          </cell>
          <cell r="C3995" t="str">
            <v>CURVA FOFO JE   45º D= 350MM ( 67KG)</v>
          </cell>
          <cell r="D3995" t="str">
            <v>UN</v>
          </cell>
          <cell r="E3995">
            <v>872.46</v>
          </cell>
        </row>
        <row r="3996">
          <cell r="B3996" t="str">
            <v>523840</v>
          </cell>
          <cell r="C3996" t="str">
            <v>CURVA FOFO JE   45º D= 400MM ( 85KG)</v>
          </cell>
          <cell r="D3996" t="str">
            <v>UN</v>
          </cell>
          <cell r="E3996">
            <v>1187.6400000000001</v>
          </cell>
        </row>
        <row r="3997">
          <cell r="B3997" t="str">
            <v>523841</v>
          </cell>
          <cell r="C3997" t="str">
            <v>CURVA FOFO JE   45º D= 450MM (105,5KG)</v>
          </cell>
          <cell r="D3997" t="str">
            <v>UN</v>
          </cell>
          <cell r="E3997">
            <v>2973.64</v>
          </cell>
        </row>
        <row r="3998">
          <cell r="B3998" t="str">
            <v>523842</v>
          </cell>
          <cell r="C3998" t="str">
            <v>CURVA FOFO JE   45º D= 500MM (135KG)</v>
          </cell>
          <cell r="D3998" t="str">
            <v>UN</v>
          </cell>
          <cell r="E3998">
            <v>3188.76</v>
          </cell>
        </row>
        <row r="3999">
          <cell r="B3999" t="str">
            <v>523843</v>
          </cell>
          <cell r="C3999" t="str">
            <v>CURVA FOFO JE2GS 45º D= 600MM (196,7KG)</v>
          </cell>
          <cell r="D3999" t="str">
            <v>UN</v>
          </cell>
          <cell r="E3999">
            <v>0</v>
          </cell>
        </row>
        <row r="4000">
          <cell r="B4000" t="str">
            <v>523844</v>
          </cell>
          <cell r="C4000" t="str">
            <v>CURVA FOFO JE   45º D= 700MM (282KG)</v>
          </cell>
          <cell r="D4000" t="str">
            <v>UN</v>
          </cell>
          <cell r="E4000">
            <v>0</v>
          </cell>
        </row>
        <row r="4001">
          <cell r="B4001" t="str">
            <v>523845</v>
          </cell>
          <cell r="C4001" t="str">
            <v>CURVA FOFO JE   45º D= 800MM (378KG)</v>
          </cell>
          <cell r="D4001" t="str">
            <v>UN</v>
          </cell>
          <cell r="E4001">
            <v>0</v>
          </cell>
        </row>
        <row r="4002">
          <cell r="B4002" t="str">
            <v>523846</v>
          </cell>
          <cell r="C4002" t="str">
            <v>CURVA FOFO JE   45º D= 900MM (496KG)</v>
          </cell>
          <cell r="D4002" t="str">
            <v>UN</v>
          </cell>
          <cell r="E4002">
            <v>0</v>
          </cell>
        </row>
        <row r="4003">
          <cell r="B4003" t="str">
            <v>523847</v>
          </cell>
          <cell r="C4003" t="str">
            <v>CURVA FOFO JE   45º D=1000MM (635KG)</v>
          </cell>
          <cell r="D4003" t="str">
            <v>UN</v>
          </cell>
          <cell r="E4003">
            <v>0</v>
          </cell>
        </row>
        <row r="4004">
          <cell r="B4004" t="str">
            <v>523848</v>
          </cell>
          <cell r="C4004" t="str">
            <v>CURVA FOFO JE   45º D=1200MM (986KG)</v>
          </cell>
          <cell r="D4004" t="str">
            <v>UN</v>
          </cell>
          <cell r="E4004">
            <v>0</v>
          </cell>
        </row>
        <row r="4005">
          <cell r="B4005" t="str">
            <v>523849</v>
          </cell>
          <cell r="C4005" t="str">
            <v>CURVA FOFO JE2GS 90º D=  80MM ( 10,2KG)</v>
          </cell>
          <cell r="D4005" t="str">
            <v>UN</v>
          </cell>
          <cell r="E4005">
            <v>151.54</v>
          </cell>
        </row>
        <row r="4006">
          <cell r="B4006" t="str">
            <v>523850</v>
          </cell>
          <cell r="C4006" t="str">
            <v>CURVA FOFO JE   90º D= 100MM ( 11KG)</v>
          </cell>
          <cell r="D4006" t="str">
            <v>UN</v>
          </cell>
          <cell r="E4006">
            <v>165.01</v>
          </cell>
        </row>
        <row r="4007">
          <cell r="B4007" t="str">
            <v>523851</v>
          </cell>
          <cell r="C4007" t="str">
            <v>CURVA FOFO JE   90º D= 150MM ( 20KG)</v>
          </cell>
          <cell r="D4007" t="str">
            <v>UN</v>
          </cell>
          <cell r="E4007">
            <v>257.48</v>
          </cell>
        </row>
        <row r="4008">
          <cell r="B4008" t="str">
            <v>523852</v>
          </cell>
          <cell r="C4008" t="str">
            <v>CURVA FOFO JE   90º D= 200MM ( 32KG)</v>
          </cell>
          <cell r="D4008" t="str">
            <v>UN</v>
          </cell>
          <cell r="E4008">
            <v>392.21</v>
          </cell>
        </row>
        <row r="4009">
          <cell r="B4009" t="str">
            <v>523853</v>
          </cell>
          <cell r="C4009" t="str">
            <v>CURVA FOFO JE   90º D= 250MM ( 47KG)</v>
          </cell>
          <cell r="D4009" t="str">
            <v>UN</v>
          </cell>
          <cell r="E4009">
            <v>577.12</v>
          </cell>
        </row>
        <row r="4010">
          <cell r="B4010" t="str">
            <v>523854</v>
          </cell>
          <cell r="C4010" t="str">
            <v>CURVA FOFO JE   90º D= 300MM ( 68KG)</v>
          </cell>
          <cell r="D4010" t="str">
            <v>UN</v>
          </cell>
          <cell r="E4010">
            <v>891.29</v>
          </cell>
        </row>
        <row r="4011">
          <cell r="B4011" t="str">
            <v>523855</v>
          </cell>
          <cell r="C4011" t="str">
            <v>CURVA FOFO JE   90º D= 350MM ( 87KG)</v>
          </cell>
          <cell r="D4011" t="str">
            <v>UN</v>
          </cell>
          <cell r="E4011">
            <v>2683.04</v>
          </cell>
        </row>
        <row r="4012">
          <cell r="B4012" t="str">
            <v>523856</v>
          </cell>
          <cell r="C4012" t="str">
            <v>CURVA FOFO JE   90º D= 400MM (116KG)</v>
          </cell>
          <cell r="D4012" t="str">
            <v>UN</v>
          </cell>
          <cell r="E4012">
            <v>2905.27</v>
          </cell>
        </row>
        <row r="4013">
          <cell r="B4013" t="str">
            <v>523857</v>
          </cell>
          <cell r="C4013" t="str">
            <v>CURVA FOFO JE   90º D= 450MM (162,6KG)</v>
          </cell>
          <cell r="D4013" t="str">
            <v>UN</v>
          </cell>
          <cell r="E4013">
            <v>3297.94</v>
          </cell>
        </row>
        <row r="4014">
          <cell r="B4014" t="str">
            <v>523858</v>
          </cell>
          <cell r="C4014" t="str">
            <v>CURVA FOFO JE   90º D= 500MM (184KG)</v>
          </cell>
          <cell r="D4014" t="str">
            <v>UN</v>
          </cell>
          <cell r="E4014">
            <v>3326.05</v>
          </cell>
        </row>
        <row r="4015">
          <cell r="B4015" t="str">
            <v>523859</v>
          </cell>
          <cell r="C4015" t="str">
            <v>CURVA FOFO JE   90º D= 600MM (269KG)</v>
          </cell>
          <cell r="D4015" t="str">
            <v>UN</v>
          </cell>
          <cell r="E4015">
            <v>0</v>
          </cell>
        </row>
        <row r="4016">
          <cell r="B4016" t="str">
            <v>523860</v>
          </cell>
          <cell r="C4016" t="str">
            <v>CURVA FOFO FG PN-10/16/25, 11°15 D=  80MM ( 8,8KG)</v>
          </cell>
          <cell r="D4016" t="str">
            <v>UN</v>
          </cell>
          <cell r="E4016">
            <v>107.52</v>
          </cell>
        </row>
        <row r="4017">
          <cell r="B4017" t="str">
            <v>523861</v>
          </cell>
          <cell r="C4017" t="str">
            <v>CURVA FOFO FG PN-10, 11°15 D= 100MM ( 16KG)</v>
          </cell>
          <cell r="D4017" t="str">
            <v>UN</v>
          </cell>
          <cell r="E4017">
            <v>117.91</v>
          </cell>
        </row>
        <row r="4018">
          <cell r="B4018" t="str">
            <v>523862</v>
          </cell>
          <cell r="C4018" t="str">
            <v>CURVA FOFO FG PN-10, 11°15 D= 150MM ( 25KG)</v>
          </cell>
          <cell r="D4018" t="str">
            <v>UN</v>
          </cell>
          <cell r="E4018">
            <v>312.41000000000003</v>
          </cell>
        </row>
        <row r="4019">
          <cell r="B4019" t="str">
            <v>523863</v>
          </cell>
          <cell r="C4019" t="str">
            <v>CURVA FOFO FG PN-10, 11°15 D= 200MM ( 36KG)</v>
          </cell>
          <cell r="D4019" t="str">
            <v>UN</v>
          </cell>
          <cell r="E4019">
            <v>570.71</v>
          </cell>
        </row>
        <row r="4020">
          <cell r="B4020" t="str">
            <v>523864</v>
          </cell>
          <cell r="C4020" t="str">
            <v>CURVA FOFO FG PN-10, 11°15 D= 250MM ( 49KG)</v>
          </cell>
          <cell r="D4020" t="str">
            <v>UN</v>
          </cell>
          <cell r="E4020">
            <v>615.96</v>
          </cell>
        </row>
        <row r="4021">
          <cell r="B4021" t="str">
            <v>523865</v>
          </cell>
          <cell r="C4021" t="str">
            <v>CURVA FOFO FG PN-10, 11°15 D= 300MM ( 62KG)</v>
          </cell>
          <cell r="D4021" t="str">
            <v>UN</v>
          </cell>
          <cell r="E4021">
            <v>742.92</v>
          </cell>
        </row>
        <row r="4022">
          <cell r="B4022" t="str">
            <v>523866</v>
          </cell>
          <cell r="C4022" t="str">
            <v>CURVA FOFO FG PN-10, 11°15 D= 350MM ( 83KG)</v>
          </cell>
          <cell r="D4022" t="str">
            <v>UN</v>
          </cell>
          <cell r="E4022">
            <v>0</v>
          </cell>
        </row>
        <row r="4023">
          <cell r="B4023" t="str">
            <v>523867</v>
          </cell>
          <cell r="C4023" t="str">
            <v>CURVA FOFO FG PN-10, 11°15 D= 400MM (104KG)</v>
          </cell>
          <cell r="D4023" t="str">
            <v>UN</v>
          </cell>
          <cell r="E4023">
            <v>1731.8</v>
          </cell>
        </row>
        <row r="4024">
          <cell r="B4024" t="str">
            <v>523868</v>
          </cell>
          <cell r="C4024" t="str">
            <v>CURVA FOFO FG PN-10, 11°15 D= 450MM (132KG)</v>
          </cell>
          <cell r="D4024" t="str">
            <v>UN</v>
          </cell>
          <cell r="E4024">
            <v>0</v>
          </cell>
        </row>
        <row r="4025">
          <cell r="B4025" t="str">
            <v>523869</v>
          </cell>
          <cell r="C4025" t="str">
            <v>CURVA FOFO FG PN-10, 11°15 D= 500MM (149KG)</v>
          </cell>
          <cell r="D4025" t="str">
            <v>UN</v>
          </cell>
          <cell r="E4025">
            <v>1769.46</v>
          </cell>
        </row>
        <row r="4026">
          <cell r="B4026" t="str">
            <v>523870</v>
          </cell>
          <cell r="C4026" t="str">
            <v>CURVA FOFO FG PN-10, 11°15 D= 600MM (207KG)</v>
          </cell>
          <cell r="D4026" t="str">
            <v>UN</v>
          </cell>
          <cell r="E4026">
            <v>0</v>
          </cell>
        </row>
        <row r="4027">
          <cell r="B4027" t="str">
            <v>523871</v>
          </cell>
          <cell r="C4027" t="str">
            <v>CURVA FOFO FG PN-10, 11°15 D= 700MM (274KG)</v>
          </cell>
          <cell r="D4027" t="str">
            <v>UN</v>
          </cell>
          <cell r="E4027">
            <v>0</v>
          </cell>
        </row>
        <row r="4028">
          <cell r="B4028" t="str">
            <v>523872</v>
          </cell>
          <cell r="C4028" t="str">
            <v>CURVA FOFO FG PN-10, 11°15 D= 800MM (374KG)</v>
          </cell>
          <cell r="D4028" t="str">
            <v>UN</v>
          </cell>
          <cell r="E4028">
            <v>0</v>
          </cell>
        </row>
        <row r="4029">
          <cell r="B4029" t="str">
            <v>523873</v>
          </cell>
          <cell r="C4029" t="str">
            <v>CURVA FOFO FG PN-10, 11°15 D= 900MM (473KG)</v>
          </cell>
          <cell r="D4029" t="str">
            <v>UN</v>
          </cell>
          <cell r="E4029">
            <v>0</v>
          </cell>
        </row>
        <row r="4030">
          <cell r="B4030" t="str">
            <v>523874</v>
          </cell>
          <cell r="C4030" t="str">
            <v>CURVA FOFO FG PN-10, 11°15 D=1000MM (609KG)</v>
          </cell>
          <cell r="D4030" t="str">
            <v>UN</v>
          </cell>
          <cell r="E4030">
            <v>0</v>
          </cell>
        </row>
        <row r="4031">
          <cell r="B4031" t="str">
            <v>523875</v>
          </cell>
          <cell r="C4031" t="str">
            <v>CURVA FOFO FG PN-10, 11°15 D=1200MM (927KG)</v>
          </cell>
          <cell r="D4031" t="str">
            <v>UN</v>
          </cell>
          <cell r="E4031">
            <v>0</v>
          </cell>
        </row>
        <row r="4032">
          <cell r="B4032" t="str">
            <v>523876</v>
          </cell>
          <cell r="C4032" t="str">
            <v>CURVA FOFO FG PN-10, 22°30 D=  80MM ( 11KG)</v>
          </cell>
          <cell r="D4032" t="str">
            <v>UN</v>
          </cell>
          <cell r="E4032">
            <v>116.23</v>
          </cell>
        </row>
        <row r="4033">
          <cell r="B4033" t="str">
            <v>523877</v>
          </cell>
          <cell r="C4033" t="str">
            <v>CURVA FOFO FG PN-10, 22°30 D= 100MM ( 17KG)</v>
          </cell>
          <cell r="D4033" t="str">
            <v>UN</v>
          </cell>
          <cell r="E4033">
            <v>268.08999999999997</v>
          </cell>
        </row>
        <row r="4034">
          <cell r="B4034" t="str">
            <v>523878</v>
          </cell>
          <cell r="C4034" t="str">
            <v>CURVA FOFO FG PN-10, 22°30 D= 150MM ( 28KG)</v>
          </cell>
          <cell r="D4034" t="str">
            <v>UN</v>
          </cell>
          <cell r="E4034">
            <v>411.4</v>
          </cell>
        </row>
        <row r="4035">
          <cell r="B4035" t="str">
            <v>523879</v>
          </cell>
          <cell r="C4035" t="str">
            <v>CURVA FOFO FG PN-10, 22°30 D= 200MM ( 41KG)</v>
          </cell>
          <cell r="D4035" t="str">
            <v>UN</v>
          </cell>
          <cell r="E4035">
            <v>597.86</v>
          </cell>
        </row>
        <row r="4036">
          <cell r="B4036" t="str">
            <v>523880</v>
          </cell>
          <cell r="C4036" t="str">
            <v>CURVA FOFO FG PN-10, 22°30 D= 250MM ( 56KG)</v>
          </cell>
          <cell r="D4036" t="str">
            <v>UN</v>
          </cell>
          <cell r="E4036">
            <v>627.6</v>
          </cell>
        </row>
        <row r="4037">
          <cell r="B4037" t="str">
            <v>523881</v>
          </cell>
          <cell r="C4037" t="str">
            <v>CURVA FOFO FG PN-10, 22°30 D= 300MM ( 73KG)</v>
          </cell>
          <cell r="D4037" t="str">
            <v>UN</v>
          </cell>
          <cell r="E4037">
            <v>1025.6300000000001</v>
          </cell>
        </row>
        <row r="4038">
          <cell r="B4038" t="str">
            <v>523882</v>
          </cell>
          <cell r="C4038" t="str">
            <v>CURVA FOFO FG PN-10, 22°30 D= 350MM ( 99KG)</v>
          </cell>
          <cell r="D4038" t="str">
            <v>UN</v>
          </cell>
          <cell r="E4038">
            <v>1116.67</v>
          </cell>
        </row>
        <row r="4039">
          <cell r="B4039" t="str">
            <v>523883</v>
          </cell>
          <cell r="C4039" t="str">
            <v>CURVA FOFO FG PN-10, 22°30 D= 400MM (124KG)</v>
          </cell>
          <cell r="D4039" t="str">
            <v>UN</v>
          </cell>
          <cell r="E4039">
            <v>2995.26</v>
          </cell>
        </row>
        <row r="4040">
          <cell r="B4040" t="str">
            <v>523884</v>
          </cell>
          <cell r="C4040" t="str">
            <v>CURVA FOFO FG PN-10, 22°30 D= 450MM (156KG)</v>
          </cell>
          <cell r="D4040" t="str">
            <v>UN</v>
          </cell>
          <cell r="E4040">
            <v>3137.57</v>
          </cell>
        </row>
        <row r="4041">
          <cell r="B4041" t="str">
            <v>523885</v>
          </cell>
          <cell r="C4041" t="str">
            <v>CURVA FOFO FG PN-10, 22°30 D= 500MM (180KG)</v>
          </cell>
          <cell r="D4041" t="str">
            <v>UN</v>
          </cell>
          <cell r="E4041">
            <v>3669.65</v>
          </cell>
        </row>
        <row r="4042">
          <cell r="B4042" t="str">
            <v>523886</v>
          </cell>
          <cell r="C4042" t="str">
            <v>CURVA FOFO FG PN-10, 22°30 D= 600MM (258KG)</v>
          </cell>
          <cell r="D4042" t="str">
            <v>UN</v>
          </cell>
          <cell r="E4042">
            <v>0</v>
          </cell>
        </row>
        <row r="4043">
          <cell r="B4043" t="str">
            <v>523887</v>
          </cell>
          <cell r="C4043" t="str">
            <v>CURVA FOFO FG PN-10, 22°30 D= 700MM (344KG)</v>
          </cell>
          <cell r="D4043" t="str">
            <v>UN</v>
          </cell>
          <cell r="E4043">
            <v>0</v>
          </cell>
        </row>
        <row r="4044">
          <cell r="B4044" t="str">
            <v>523888</v>
          </cell>
          <cell r="C4044" t="str">
            <v>CURVA FOFO FG PN-10, 22°30 D= 800MM (472KG)</v>
          </cell>
          <cell r="D4044" t="str">
            <v>UN</v>
          </cell>
          <cell r="E4044">
            <v>0</v>
          </cell>
        </row>
        <row r="4045">
          <cell r="B4045" t="str">
            <v>523889</v>
          </cell>
          <cell r="C4045" t="str">
            <v>CURVA FOFO FG PN-10, 22°30 D= 900MM (605KG)</v>
          </cell>
          <cell r="D4045" t="str">
            <v>UN</v>
          </cell>
          <cell r="E4045">
            <v>0</v>
          </cell>
        </row>
        <row r="4046">
          <cell r="B4046" t="str">
            <v>523890</v>
          </cell>
          <cell r="C4046" t="str">
            <v>CURVA FOFO FG PN-10, 22°30 D=1000MM (781KG)</v>
          </cell>
          <cell r="D4046" t="str">
            <v>UN</v>
          </cell>
          <cell r="E4046">
            <v>0</v>
          </cell>
        </row>
        <row r="4047">
          <cell r="B4047" t="str">
            <v>523891</v>
          </cell>
          <cell r="C4047" t="str">
            <v>CURVA FOFO FG PN-10, 22°30 D=1200MM (1110KG)</v>
          </cell>
          <cell r="D4047" t="str">
            <v>UN</v>
          </cell>
          <cell r="E4047">
            <v>0</v>
          </cell>
        </row>
        <row r="4048">
          <cell r="B4048" t="str">
            <v>523892</v>
          </cell>
          <cell r="C4048" t="str">
            <v>CURVA FOFO FG PN-10/16/25, 45° D= 80MM (10,8KG)</v>
          </cell>
          <cell r="D4048" t="str">
            <v>UN</v>
          </cell>
          <cell r="E4048">
            <v>149.26</v>
          </cell>
        </row>
        <row r="4049">
          <cell r="B4049" t="str">
            <v>523893</v>
          </cell>
          <cell r="C4049" t="str">
            <v>CURVA FOFO FG PN-10, 45° D= 100MM (10,5KG)</v>
          </cell>
          <cell r="D4049" t="str">
            <v>UN</v>
          </cell>
          <cell r="E4049">
            <v>152.26</v>
          </cell>
        </row>
        <row r="4050">
          <cell r="B4050" t="str">
            <v>523894</v>
          </cell>
          <cell r="C4050" t="str">
            <v>CURVA FOFO FG PN-10, 45° D= 150MM (  17KG)</v>
          </cell>
          <cell r="D4050" t="str">
            <v>UN</v>
          </cell>
          <cell r="E4050">
            <v>246.38</v>
          </cell>
        </row>
        <row r="4051">
          <cell r="B4051" t="str">
            <v>523895</v>
          </cell>
          <cell r="C4051" t="str">
            <v>CURVA FOFO FG PN-10, 45° D= 200MM (  26KG)</v>
          </cell>
          <cell r="D4051" t="str">
            <v>UN</v>
          </cell>
          <cell r="E4051">
            <v>331.57</v>
          </cell>
        </row>
        <row r="4052">
          <cell r="B4052" t="str">
            <v>523896</v>
          </cell>
          <cell r="C4052" t="str">
            <v>CURVA FOFO FG PN-10, 45° D= 250MM (  52KG)</v>
          </cell>
          <cell r="D4052" t="str">
            <v>UN</v>
          </cell>
          <cell r="E4052">
            <v>827.53</v>
          </cell>
        </row>
        <row r="4053">
          <cell r="B4053" t="str">
            <v>523897</v>
          </cell>
          <cell r="C4053" t="str">
            <v>CURVA FOFO FG PN-10, 45° D= 300MM (  74KG)</v>
          </cell>
          <cell r="D4053" t="str">
            <v>UN</v>
          </cell>
          <cell r="E4053">
            <v>1252.1199999999999</v>
          </cell>
        </row>
        <row r="4054">
          <cell r="B4054" t="str">
            <v>523898</v>
          </cell>
          <cell r="C4054" t="str">
            <v>CURVA FOFO FG PN-10, 45° D= 350MM (  74KG)</v>
          </cell>
          <cell r="D4054" t="str">
            <v>UN</v>
          </cell>
          <cell r="E4054">
            <v>1390.87</v>
          </cell>
        </row>
        <row r="4055">
          <cell r="B4055" t="str">
            <v>523899</v>
          </cell>
          <cell r="C4055" t="str">
            <v>CURVA FOFO FG PN-10, 45° D= 400MM (  91KG)</v>
          </cell>
          <cell r="D4055" t="str">
            <v>UN</v>
          </cell>
          <cell r="E4055">
            <v>1469.86</v>
          </cell>
        </row>
        <row r="4056">
          <cell r="B4056" t="str">
            <v>523901</v>
          </cell>
          <cell r="C4056" t="str">
            <v>CURVA FOFO FG PN-10, 45° D= 450MM ( 158KG)</v>
          </cell>
          <cell r="D4056" t="str">
            <v>UN</v>
          </cell>
          <cell r="E4056">
            <v>1719.46</v>
          </cell>
        </row>
        <row r="4057">
          <cell r="B4057" t="str">
            <v>523902</v>
          </cell>
          <cell r="C4057" t="str">
            <v>CURVA FOFO FG PN-10, 45° D= 500MM ( 138KG)</v>
          </cell>
          <cell r="D4057" t="str">
            <v>UN</v>
          </cell>
          <cell r="E4057">
            <v>4058.81</v>
          </cell>
        </row>
        <row r="4058">
          <cell r="B4058" t="str">
            <v>523903</v>
          </cell>
          <cell r="C4058" t="str">
            <v>CURVA FOFO FG PN-10, 45° D= 600MM ( 204KG)</v>
          </cell>
          <cell r="D4058" t="str">
            <v>UN</v>
          </cell>
          <cell r="E4058">
            <v>0</v>
          </cell>
        </row>
        <row r="4059">
          <cell r="B4059" t="str">
            <v>523904</v>
          </cell>
          <cell r="C4059" t="str">
            <v>CURVA FOFO FG PN-10, 45° D= 700MM ( 295KG)</v>
          </cell>
          <cell r="D4059" t="str">
            <v>UN</v>
          </cell>
          <cell r="E4059">
            <v>0</v>
          </cell>
        </row>
        <row r="4060">
          <cell r="B4060" t="str">
            <v>523905</v>
          </cell>
          <cell r="C4060" t="str">
            <v>CURVA FOFO FG PN-10, 45° D= 800MM ( 400KG)</v>
          </cell>
          <cell r="D4060" t="str">
            <v>UN</v>
          </cell>
          <cell r="E4060">
            <v>0</v>
          </cell>
        </row>
        <row r="4061">
          <cell r="B4061" t="str">
            <v>523906</v>
          </cell>
          <cell r="C4061" t="str">
            <v>CURVA FOFO FG PN-10, 45° D= 900MM ( 516KG)</v>
          </cell>
          <cell r="D4061" t="str">
            <v>UN</v>
          </cell>
          <cell r="E4061">
            <v>0</v>
          </cell>
        </row>
        <row r="4062">
          <cell r="B4062" t="str">
            <v>523907</v>
          </cell>
          <cell r="C4062" t="str">
            <v>CURVA FOFO FG PN-10, 45° D=1000MM ( 664KG)</v>
          </cell>
          <cell r="D4062" t="str">
            <v>UN</v>
          </cell>
          <cell r="E4062">
            <v>0</v>
          </cell>
        </row>
        <row r="4063">
          <cell r="B4063" t="str">
            <v>523908</v>
          </cell>
          <cell r="C4063" t="str">
            <v>CURVA FOFO FG PN-10, 45° D=1200MM (1043KG)</v>
          </cell>
          <cell r="D4063" t="str">
            <v>UN</v>
          </cell>
          <cell r="E4063">
            <v>0</v>
          </cell>
        </row>
        <row r="4064">
          <cell r="B4064" t="str">
            <v>523909</v>
          </cell>
          <cell r="C4064" t="str">
            <v>CURVA FOFO FG PN-10/16/25, 90° D= 80MM (10,8KG)</v>
          </cell>
          <cell r="D4064" t="str">
            <v>UN</v>
          </cell>
          <cell r="E4064">
            <v>120.28</v>
          </cell>
        </row>
        <row r="4065">
          <cell r="B4065" t="str">
            <v>523910</v>
          </cell>
          <cell r="C4065" t="str">
            <v>CURVA FOFO FG PN-10, 90° D= 100MM (  11KG)</v>
          </cell>
          <cell r="D4065" t="str">
            <v>UN</v>
          </cell>
          <cell r="E4065">
            <v>146.4</v>
          </cell>
        </row>
        <row r="4066">
          <cell r="B4066" t="str">
            <v>523911</v>
          </cell>
          <cell r="C4066" t="str">
            <v>CURVA FOFO FG PN-10, 90° D= 150MM (  18KG)</v>
          </cell>
          <cell r="D4066" t="str">
            <v>UN</v>
          </cell>
          <cell r="E4066">
            <v>271.60000000000002</v>
          </cell>
        </row>
        <row r="4067">
          <cell r="B4067" t="str">
            <v>523912</v>
          </cell>
          <cell r="C4067" t="str">
            <v>CURVA FOFO FG PN-10, 90° D= 200MM (  28KG)</v>
          </cell>
          <cell r="D4067" t="str">
            <v>UN</v>
          </cell>
          <cell r="E4067">
            <v>386.3</v>
          </cell>
        </row>
        <row r="4068">
          <cell r="B4068" t="str">
            <v>523913</v>
          </cell>
          <cell r="C4068" t="str">
            <v>CURVA FOFO FG PN-10, 90° D= 250MM (  46KG)</v>
          </cell>
          <cell r="D4068" t="str">
            <v>UN</v>
          </cell>
          <cell r="E4068">
            <v>726.38</v>
          </cell>
        </row>
        <row r="4069">
          <cell r="B4069" t="str">
            <v>523914</v>
          </cell>
          <cell r="C4069" t="str">
            <v>CURVA FOFO FG PN-10, 90° D= 300MM (  66KG)</v>
          </cell>
          <cell r="D4069" t="str">
            <v>UN</v>
          </cell>
          <cell r="E4069">
            <v>900.41</v>
          </cell>
        </row>
        <row r="4070">
          <cell r="B4070" t="str">
            <v>523915</v>
          </cell>
          <cell r="C4070" t="str">
            <v>CURVA FOFO FG PN-10, 90° D= 350MM (  87KG)</v>
          </cell>
          <cell r="D4070" t="str">
            <v>UN</v>
          </cell>
          <cell r="E4070">
            <v>1200.24</v>
          </cell>
        </row>
        <row r="4071">
          <cell r="B4071" t="str">
            <v>523916</v>
          </cell>
          <cell r="C4071" t="str">
            <v>CURVA FOFO FG PN-10, 90° D= 400MM ( 110KG)</v>
          </cell>
          <cell r="D4071" t="str">
            <v>UN</v>
          </cell>
          <cell r="E4071">
            <v>2950.75</v>
          </cell>
        </row>
        <row r="4072">
          <cell r="B4072" t="str">
            <v>523917</v>
          </cell>
          <cell r="C4072" t="str">
            <v>CURVA FOFO FG PN-10, 90° D= 450MM ( 174KG)</v>
          </cell>
          <cell r="D4072" t="str">
            <v>UN</v>
          </cell>
          <cell r="E4072">
            <v>3454.12</v>
          </cell>
        </row>
        <row r="4073">
          <cell r="B4073" t="str">
            <v>523918</v>
          </cell>
          <cell r="C4073" t="str">
            <v>CURVA FOFO FG PN-10, 90° D= 500MM ( 195KG)</v>
          </cell>
          <cell r="D4073" t="str">
            <v>UN</v>
          </cell>
          <cell r="E4073">
            <v>3882.77</v>
          </cell>
        </row>
        <row r="4074">
          <cell r="B4074" t="str">
            <v>523919</v>
          </cell>
          <cell r="C4074" t="str">
            <v>CURVA FOFO FG PN-10, 90° D= 600MM ( 267KG)</v>
          </cell>
          <cell r="D4074" t="str">
            <v>UN</v>
          </cell>
          <cell r="E4074">
            <v>0</v>
          </cell>
        </row>
        <row r="4075">
          <cell r="B4075" t="str">
            <v>523920</v>
          </cell>
          <cell r="C4075" t="str">
            <v>CURVA FOFO FG PN-10, 90° D= 700MM ( 380KG)</v>
          </cell>
          <cell r="D4075" t="str">
            <v>UN</v>
          </cell>
          <cell r="E4075">
            <v>0</v>
          </cell>
        </row>
        <row r="4076">
          <cell r="B4076" t="str">
            <v>523921</v>
          </cell>
          <cell r="C4076" t="str">
            <v>CURVA FOFO FG PN-10, 90° D= 800MM ( 525KG)</v>
          </cell>
          <cell r="D4076" t="str">
            <v>UN</v>
          </cell>
          <cell r="E4076">
            <v>0</v>
          </cell>
        </row>
        <row r="4077">
          <cell r="B4077" t="str">
            <v>523922</v>
          </cell>
          <cell r="C4077" t="str">
            <v>CURVA FOFO FG PN-10, 90° D= 900MM ( 690KG)</v>
          </cell>
          <cell r="D4077" t="str">
            <v>UN</v>
          </cell>
          <cell r="E4077">
            <v>0</v>
          </cell>
        </row>
        <row r="4078">
          <cell r="B4078" t="str">
            <v>523923</v>
          </cell>
          <cell r="C4078" t="str">
            <v>CURVA FOFO FG PN-10, 90° D=1000MM ( 892KG)</v>
          </cell>
          <cell r="D4078" t="str">
            <v>UN</v>
          </cell>
          <cell r="E4078">
            <v>0</v>
          </cell>
        </row>
        <row r="4079">
          <cell r="B4079" t="str">
            <v>523924</v>
          </cell>
          <cell r="C4079" t="str">
            <v>CURVA FOFO FG PN-10, 90° D=1200MM (1421KG)</v>
          </cell>
          <cell r="D4079" t="str">
            <v>UN</v>
          </cell>
          <cell r="E4079">
            <v>0</v>
          </cell>
        </row>
        <row r="4080">
          <cell r="B4080" t="str">
            <v>523925</v>
          </cell>
          <cell r="C4080" t="str">
            <v>CURVA FOFO JM 11°15 D= 300MM (  77,3KG)</v>
          </cell>
          <cell r="D4080" t="str">
            <v>UN</v>
          </cell>
          <cell r="E4080">
            <v>0</v>
          </cell>
        </row>
        <row r="4081">
          <cell r="B4081" t="str">
            <v>523926</v>
          </cell>
          <cell r="C4081" t="str">
            <v>CURVA FOFO JM 11°15 D= 400MM (119,5KG)</v>
          </cell>
          <cell r="D4081" t="str">
            <v>UN</v>
          </cell>
          <cell r="E4081">
            <v>0</v>
          </cell>
        </row>
        <row r="4082">
          <cell r="B4082" t="str">
            <v>523927</v>
          </cell>
          <cell r="C4082" t="str">
            <v>CURVA FOFO JM 11°15 D= 450MM (175,2KG)</v>
          </cell>
          <cell r="D4082" t="str">
            <v>UN</v>
          </cell>
          <cell r="E4082">
            <v>0</v>
          </cell>
        </row>
        <row r="4083">
          <cell r="B4083" t="str">
            <v>523928</v>
          </cell>
          <cell r="C4083" t="str">
            <v>CURVA FOFO JM 11°15 D= 500MM (202,6KG)</v>
          </cell>
          <cell r="D4083" t="str">
            <v>UN</v>
          </cell>
          <cell r="E4083">
            <v>0</v>
          </cell>
        </row>
        <row r="4084">
          <cell r="B4084" t="str">
            <v>523929</v>
          </cell>
          <cell r="C4084" t="str">
            <v>CURVA FOFO JM 11°15 D= 600MM (232,4KG)</v>
          </cell>
          <cell r="D4084" t="str">
            <v>UN</v>
          </cell>
          <cell r="E4084">
            <v>0</v>
          </cell>
        </row>
        <row r="4085">
          <cell r="B4085" t="str">
            <v>523930</v>
          </cell>
          <cell r="C4085" t="str">
            <v>CURVA FOFO JM 11°15 D= 700MM (320,1KG)</v>
          </cell>
          <cell r="D4085" t="str">
            <v>UN</v>
          </cell>
          <cell r="E4085">
            <v>0</v>
          </cell>
        </row>
        <row r="4086">
          <cell r="B4086" t="str">
            <v>523931</v>
          </cell>
          <cell r="C4086" t="str">
            <v>CURVA FOFO JM 11°15 D= 800MM (456,6KG)</v>
          </cell>
          <cell r="D4086" t="str">
            <v>UN</v>
          </cell>
          <cell r="E4086">
            <v>0</v>
          </cell>
        </row>
        <row r="4087">
          <cell r="B4087" t="str">
            <v>523932</v>
          </cell>
          <cell r="C4087" t="str">
            <v>CURVA FOFO JM 11°15 D= 900MM (660,8KG)</v>
          </cell>
          <cell r="D4087" t="str">
            <v>UN</v>
          </cell>
          <cell r="E4087">
            <v>0</v>
          </cell>
        </row>
        <row r="4088">
          <cell r="B4088" t="str">
            <v>523933</v>
          </cell>
          <cell r="C4088" t="str">
            <v>CURVA FOFO JM 11°15 D=1000MM (750KG)</v>
          </cell>
          <cell r="D4088" t="str">
            <v>UN</v>
          </cell>
          <cell r="E4088">
            <v>0</v>
          </cell>
        </row>
        <row r="4089">
          <cell r="B4089" t="str">
            <v>523934</v>
          </cell>
          <cell r="C4089" t="str">
            <v>CURVA FOFO JM 11°15 D=1200MM (1004KG)</v>
          </cell>
          <cell r="D4089" t="str">
            <v>UN</v>
          </cell>
          <cell r="E4089">
            <v>0</v>
          </cell>
        </row>
        <row r="4090">
          <cell r="B4090" t="str">
            <v>523935</v>
          </cell>
          <cell r="C4090" t="str">
            <v>CURVA FOFO JM 22°30 D= 300MM ( 80,2KG)</v>
          </cell>
          <cell r="D4090" t="str">
            <v>UN</v>
          </cell>
          <cell r="E4090">
            <v>0</v>
          </cell>
        </row>
        <row r="4091">
          <cell r="B4091" t="str">
            <v>523936</v>
          </cell>
          <cell r="C4091" t="str">
            <v>CURVA FOFO JM 22°30 D= 400MM (128,5KG)</v>
          </cell>
          <cell r="D4091" t="str">
            <v>UN</v>
          </cell>
          <cell r="E4091">
            <v>0</v>
          </cell>
        </row>
        <row r="4092">
          <cell r="B4092" t="str">
            <v>523937</v>
          </cell>
          <cell r="C4092" t="str">
            <v>CURVA FOFO JM 22°30 D= 450MM (187,2KG)</v>
          </cell>
          <cell r="D4092" t="str">
            <v>UN</v>
          </cell>
          <cell r="E4092">
            <v>0</v>
          </cell>
        </row>
        <row r="4093">
          <cell r="B4093" t="str">
            <v>523938</v>
          </cell>
          <cell r="C4093" t="str">
            <v>CURVA FOFO JM 22°30 D= 500MM (245,6KG)</v>
          </cell>
          <cell r="D4093" t="str">
            <v>UN</v>
          </cell>
          <cell r="E4093">
            <v>0</v>
          </cell>
        </row>
        <row r="4094">
          <cell r="B4094" t="str">
            <v>523939</v>
          </cell>
          <cell r="C4094" t="str">
            <v>CURVA FOFO JM 22°30 D= 600MM (270,4KG)</v>
          </cell>
          <cell r="D4094" t="str">
            <v>UN</v>
          </cell>
          <cell r="E4094">
            <v>0</v>
          </cell>
        </row>
        <row r="4095">
          <cell r="B4095" t="str">
            <v>523940</v>
          </cell>
          <cell r="C4095" t="str">
            <v>CURVA FOFO JM 22°30 D= 700MM (360,1KG)</v>
          </cell>
          <cell r="D4095" t="str">
            <v>UN</v>
          </cell>
          <cell r="E4095">
            <v>0</v>
          </cell>
        </row>
        <row r="4096">
          <cell r="B4096" t="str">
            <v>523941</v>
          </cell>
          <cell r="C4096" t="str">
            <v>CURVA FOFO JM 22°30 D= 800MM (490,6KG)</v>
          </cell>
          <cell r="D4096" t="str">
            <v>UN</v>
          </cell>
          <cell r="E4096">
            <v>0</v>
          </cell>
        </row>
        <row r="4097">
          <cell r="B4097" t="str">
            <v>523942</v>
          </cell>
          <cell r="C4097" t="str">
            <v>CURVA FOFO JM 22°30 D= 900MM (676,4KG)</v>
          </cell>
          <cell r="D4097" t="str">
            <v>UN</v>
          </cell>
          <cell r="E4097">
            <v>0</v>
          </cell>
        </row>
        <row r="4098">
          <cell r="B4098" t="str">
            <v>523943</v>
          </cell>
          <cell r="C4098" t="str">
            <v>CURVA FOFO JM 22°30 D=1000MM (816KG)</v>
          </cell>
          <cell r="D4098" t="str">
            <v>UN</v>
          </cell>
          <cell r="E4098">
            <v>0</v>
          </cell>
        </row>
        <row r="4099">
          <cell r="B4099" t="str">
            <v>523944</v>
          </cell>
          <cell r="C4099" t="str">
            <v>CURVA FOFO JM 22°30 D=1200MM (1246KG)</v>
          </cell>
          <cell r="D4099" t="str">
            <v>UN</v>
          </cell>
          <cell r="E4099">
            <v>0</v>
          </cell>
        </row>
        <row r="4100">
          <cell r="B4100" t="str">
            <v>523945</v>
          </cell>
          <cell r="C4100" t="str">
            <v>CURVA FOFO JM 45° D= 300MM (  90,2KG)</v>
          </cell>
          <cell r="D4100" t="str">
            <v>UN</v>
          </cell>
          <cell r="E4100">
            <v>0</v>
          </cell>
        </row>
        <row r="4101">
          <cell r="B4101" t="str">
            <v>523946</v>
          </cell>
          <cell r="C4101" t="str">
            <v>CURVA FOFO JM 45° D= 400MM (147,5KG)</v>
          </cell>
          <cell r="D4101" t="str">
            <v>UN</v>
          </cell>
          <cell r="E4101">
            <v>0</v>
          </cell>
        </row>
        <row r="4102">
          <cell r="B4102" t="str">
            <v>523947</v>
          </cell>
          <cell r="C4102" t="str">
            <v>CURVA FOFO JM 45° D= 450MM (223,2KG)</v>
          </cell>
          <cell r="D4102" t="str">
            <v>UN</v>
          </cell>
          <cell r="E4102">
            <v>0</v>
          </cell>
        </row>
        <row r="4103">
          <cell r="B4103" t="str">
            <v>523948</v>
          </cell>
          <cell r="C4103" t="str">
            <v>CURVA FOFO JM 45° D= 500MM (278,6KG)</v>
          </cell>
          <cell r="D4103" t="str">
            <v>UN</v>
          </cell>
          <cell r="E4103">
            <v>0</v>
          </cell>
        </row>
        <row r="4104">
          <cell r="B4104" t="str">
            <v>523949</v>
          </cell>
          <cell r="C4104" t="str">
            <v>CURVA FOFO JM 45° D= 600MM (318,4KG)</v>
          </cell>
          <cell r="D4104" t="str">
            <v>UN</v>
          </cell>
          <cell r="E4104">
            <v>0</v>
          </cell>
        </row>
        <row r="4105">
          <cell r="B4105" t="str">
            <v>523950</v>
          </cell>
          <cell r="C4105" t="str">
            <v>CURVA FOFO JM 45° D= 700MM (423,2KG)</v>
          </cell>
          <cell r="D4105" t="str">
            <v>UN</v>
          </cell>
          <cell r="E4105">
            <v>0</v>
          </cell>
        </row>
        <row r="4106">
          <cell r="B4106" t="str">
            <v>523951</v>
          </cell>
          <cell r="C4106" t="str">
            <v>CURVA FOFO JM 45° D= 800MM (576,6KG)</v>
          </cell>
          <cell r="D4106" t="str">
            <v>UN</v>
          </cell>
          <cell r="E4106">
            <v>0</v>
          </cell>
        </row>
        <row r="4107">
          <cell r="B4107" t="str">
            <v>523952</v>
          </cell>
          <cell r="C4107" t="str">
            <v>CURVA FOFO JM 45° D= 900MM (780,8KG)</v>
          </cell>
          <cell r="D4107" t="str">
            <v>UN</v>
          </cell>
          <cell r="E4107">
            <v>0</v>
          </cell>
        </row>
        <row r="4108">
          <cell r="B4108" t="str">
            <v>523953</v>
          </cell>
          <cell r="C4108" t="str">
            <v>CURVA FOFO JM 45° D=1000MM (1040KG)</v>
          </cell>
          <cell r="D4108" t="str">
            <v>UN</v>
          </cell>
          <cell r="E4108">
            <v>0</v>
          </cell>
        </row>
        <row r="4109">
          <cell r="B4109" t="str">
            <v>523954</v>
          </cell>
          <cell r="C4109" t="str">
            <v>CURVA FOFO JM 45° D=1200MM (1411KG)</v>
          </cell>
          <cell r="D4109" t="str">
            <v>UN</v>
          </cell>
          <cell r="E4109">
            <v>0</v>
          </cell>
        </row>
        <row r="4110">
          <cell r="B4110" t="str">
            <v>523955</v>
          </cell>
          <cell r="C4110" t="str">
            <v>CURVA FOFO DE PE 90° C/ FG PN-10/16/25 D=80MM (14,</v>
          </cell>
          <cell r="D4110" t="str">
            <v>UN</v>
          </cell>
          <cell r="E4110">
            <v>0</v>
          </cell>
        </row>
        <row r="4111">
          <cell r="B4111" t="str">
            <v>523956</v>
          </cell>
          <cell r="C4111" t="str">
            <v>CURVA FOFO DE PE 90° C/ FG PN-10 D=100MM ( 17KG)</v>
          </cell>
          <cell r="D4111" t="str">
            <v>UN</v>
          </cell>
          <cell r="E4111">
            <v>0</v>
          </cell>
        </row>
        <row r="4112">
          <cell r="B4112" t="str">
            <v>523957</v>
          </cell>
          <cell r="C4112" t="str">
            <v>CURVA FOFO DE PE 90° C/ FG PN-10 D=150MM ( 28KG)</v>
          </cell>
          <cell r="D4112" t="str">
            <v>UN</v>
          </cell>
          <cell r="E4112">
            <v>0</v>
          </cell>
        </row>
        <row r="4113">
          <cell r="B4113" t="str">
            <v>523958</v>
          </cell>
          <cell r="C4113" t="str">
            <v>CURVA FOFO DE PE 90° C/ FG PN-10 D=200MM ( 43,5KG)</v>
          </cell>
          <cell r="D4113" t="str">
            <v>UN</v>
          </cell>
          <cell r="E4113">
            <v>0</v>
          </cell>
        </row>
        <row r="4114">
          <cell r="B4114" t="str">
            <v>523959</v>
          </cell>
          <cell r="C4114" t="str">
            <v>CURVA FOFO DE PE 90° C/ FG PN-10 D=250MM ( 71KG)</v>
          </cell>
          <cell r="D4114" t="str">
            <v>UN</v>
          </cell>
          <cell r="E4114">
            <v>0</v>
          </cell>
        </row>
        <row r="4115">
          <cell r="B4115" t="str">
            <v>523960</v>
          </cell>
          <cell r="C4115" t="str">
            <v>CURVA FOFO DE PE 90° C/ FG PN-10 D=300MM (102KG)</v>
          </cell>
          <cell r="D4115" t="str">
            <v>UN</v>
          </cell>
          <cell r="E4115">
            <v>0</v>
          </cell>
        </row>
        <row r="4116">
          <cell r="B4116" t="str">
            <v>523961</v>
          </cell>
          <cell r="C4116" t="str">
            <v>CURVA FOFO DE PE 90° C/ FG PN-10 D=350MM (136KG)</v>
          </cell>
          <cell r="D4116" t="str">
            <v>UN</v>
          </cell>
          <cell r="E4116">
            <v>0</v>
          </cell>
        </row>
        <row r="4117">
          <cell r="B4117" t="str">
            <v>523962</v>
          </cell>
          <cell r="C4117" t="str">
            <v>CURVA FOFO DE PE 90° C/ FG PN-10 D=400MM (172KG)</v>
          </cell>
          <cell r="D4117" t="str">
            <v>UN</v>
          </cell>
          <cell r="E4117">
            <v>0</v>
          </cell>
        </row>
        <row r="4118">
          <cell r="B4118" t="str">
            <v>523963</v>
          </cell>
          <cell r="C4118" t="str">
            <v>CURVA FOFO DE PE 90° C/ FG PN-10 D=450MM (231KG)</v>
          </cell>
          <cell r="D4118" t="str">
            <v>UN</v>
          </cell>
          <cell r="E4118">
            <v>0</v>
          </cell>
        </row>
        <row r="4119">
          <cell r="B4119" t="str">
            <v>523964</v>
          </cell>
          <cell r="C4119" t="str">
            <v>CURVA FOFO DE PE 90° C/ FG PN-10 D=500MM (276KG)</v>
          </cell>
          <cell r="D4119" t="str">
            <v>UN</v>
          </cell>
          <cell r="E4119">
            <v>0</v>
          </cell>
        </row>
        <row r="4120">
          <cell r="B4120" t="str">
            <v>523965</v>
          </cell>
          <cell r="C4120" t="str">
            <v>CURVA FOFO DE PE 90° C/ FG PN-10 D=600MM (423KG)</v>
          </cell>
          <cell r="D4120" t="str">
            <v>UN</v>
          </cell>
          <cell r="E4120">
            <v>0</v>
          </cell>
        </row>
        <row r="4121">
          <cell r="B4121" t="str">
            <v>523966</v>
          </cell>
          <cell r="C4121" t="str">
            <v>CURVA FOFO FG PN-16, 11°15 D= 100MM (16KG)</v>
          </cell>
          <cell r="D4121" t="str">
            <v>UN</v>
          </cell>
          <cell r="E4121">
            <v>0</v>
          </cell>
        </row>
        <row r="4122">
          <cell r="B4122" t="str">
            <v>523967</v>
          </cell>
          <cell r="C4122" t="str">
            <v>CURVA FOFO FG PN-16, 11°15 D= 150MM (25KG)</v>
          </cell>
          <cell r="D4122" t="str">
            <v>UN</v>
          </cell>
          <cell r="E4122">
            <v>0</v>
          </cell>
        </row>
        <row r="4123">
          <cell r="B4123" t="str">
            <v>523968</v>
          </cell>
          <cell r="C4123" t="str">
            <v>CURVA FOFO FG PN-16, 11°15 D= 200MM (36KG)</v>
          </cell>
          <cell r="D4123" t="str">
            <v>UN</v>
          </cell>
          <cell r="E4123">
            <v>0</v>
          </cell>
        </row>
        <row r="4124">
          <cell r="B4124" t="str">
            <v>523969</v>
          </cell>
          <cell r="C4124" t="str">
            <v>CURVA FOFO FG PN-16, 11°15 D= 250MM (49KG)</v>
          </cell>
          <cell r="D4124" t="str">
            <v>UN</v>
          </cell>
          <cell r="E4124">
            <v>0</v>
          </cell>
        </row>
        <row r="4125">
          <cell r="B4125" t="str">
            <v>523970</v>
          </cell>
          <cell r="C4125" t="str">
            <v>CURVA FOFO FG PN-16, 11°15 D= 300MM (62KG)</v>
          </cell>
          <cell r="D4125" t="str">
            <v>UN</v>
          </cell>
          <cell r="E4125">
            <v>0</v>
          </cell>
        </row>
        <row r="4126">
          <cell r="B4126" t="str">
            <v>523971</v>
          </cell>
          <cell r="C4126" t="str">
            <v>CURVA FOFO FG PN-16, 11°15 D= 350MM (88KG)</v>
          </cell>
          <cell r="D4126" t="str">
            <v>UN</v>
          </cell>
          <cell r="E4126">
            <v>0</v>
          </cell>
        </row>
        <row r="4127">
          <cell r="B4127" t="str">
            <v>523972</v>
          </cell>
          <cell r="C4127" t="str">
            <v>CURVA FOFO FG PN-16, 11°15 D= 400MM (116KG)</v>
          </cell>
          <cell r="D4127" t="str">
            <v>UN</v>
          </cell>
          <cell r="E4127">
            <v>0</v>
          </cell>
        </row>
        <row r="4128">
          <cell r="B4128" t="str">
            <v>523973</v>
          </cell>
          <cell r="C4128" t="str">
            <v>CURVA FOFO FG PN-16, 11°15 D= 450MM (147KG)</v>
          </cell>
          <cell r="D4128" t="str">
            <v>UN</v>
          </cell>
          <cell r="E4128">
            <v>0</v>
          </cell>
        </row>
        <row r="4129">
          <cell r="B4129" t="str">
            <v>523974</v>
          </cell>
          <cell r="C4129" t="str">
            <v>CURVA FOFO FG PN-16, 11°15 D= 500MM (179KG)</v>
          </cell>
          <cell r="D4129" t="str">
            <v>UN</v>
          </cell>
          <cell r="E4129">
            <v>0</v>
          </cell>
        </row>
        <row r="4130">
          <cell r="B4130" t="str">
            <v>523975</v>
          </cell>
          <cell r="C4130" t="str">
            <v>CURVA FOFO FG PN-16, 11°15 D= 600MM (259KG)</v>
          </cell>
          <cell r="D4130" t="str">
            <v>UN</v>
          </cell>
          <cell r="E4130">
            <v>0</v>
          </cell>
        </row>
        <row r="4131">
          <cell r="B4131" t="str">
            <v>523976</v>
          </cell>
          <cell r="C4131" t="str">
            <v>CURVA FOFO FG PN-16, 11°15 D= 700MM (304KG)</v>
          </cell>
          <cell r="D4131" t="str">
            <v>UN</v>
          </cell>
          <cell r="E4131">
            <v>0</v>
          </cell>
        </row>
        <row r="4132">
          <cell r="B4132" t="str">
            <v>523977</v>
          </cell>
          <cell r="C4132" t="str">
            <v>CURVA FOFO FG PN-16, 11°15 D= 800MM (412KG)</v>
          </cell>
          <cell r="D4132" t="str">
            <v>UN</v>
          </cell>
          <cell r="E4132">
            <v>0</v>
          </cell>
        </row>
        <row r="4133">
          <cell r="B4133" t="str">
            <v>523978</v>
          </cell>
          <cell r="C4133" t="str">
            <v>CURVA FOFO FG PN-16, 11°15 D= 900MM (521KG)</v>
          </cell>
          <cell r="D4133" t="str">
            <v>UN</v>
          </cell>
          <cell r="E4133">
            <v>0</v>
          </cell>
        </row>
        <row r="4134">
          <cell r="B4134" t="str">
            <v>523979</v>
          </cell>
          <cell r="C4134" t="str">
            <v>CURVA FOFO FG PN-16, 11°15 D=1000MM (693KG)</v>
          </cell>
          <cell r="D4134" t="str">
            <v>UN</v>
          </cell>
          <cell r="E4134">
            <v>0</v>
          </cell>
        </row>
        <row r="4135">
          <cell r="B4135" t="str">
            <v>523980</v>
          </cell>
          <cell r="C4135" t="str">
            <v>CURVA FOFO FG PN-16, 11°15 D=1200MM (1055KG)</v>
          </cell>
          <cell r="D4135" t="str">
            <v>UN</v>
          </cell>
          <cell r="E4135">
            <v>0</v>
          </cell>
        </row>
        <row r="4136">
          <cell r="B4136" t="str">
            <v>523981</v>
          </cell>
          <cell r="C4136" t="str">
            <v>CURVA FOFO FG PN-16, 22°30 D= 100MM ( 17KG)</v>
          </cell>
          <cell r="D4136" t="str">
            <v>UN</v>
          </cell>
          <cell r="E4136">
            <v>0</v>
          </cell>
        </row>
        <row r="4137">
          <cell r="B4137" t="str">
            <v>523982</v>
          </cell>
          <cell r="C4137" t="str">
            <v>CURVA FOFO FG PN-16, 22°30 D= 150MM ( 28KG)</v>
          </cell>
          <cell r="D4137" t="str">
            <v>UN</v>
          </cell>
          <cell r="E4137">
            <v>0</v>
          </cell>
        </row>
        <row r="4138">
          <cell r="B4138" t="str">
            <v>523983</v>
          </cell>
          <cell r="C4138" t="str">
            <v>CURVA FOFO FG PN-16, 22°30 D= 200MM ( 41KG)</v>
          </cell>
          <cell r="D4138" t="str">
            <v>UN</v>
          </cell>
          <cell r="E4138">
            <v>0</v>
          </cell>
        </row>
        <row r="4139">
          <cell r="B4139" t="str">
            <v>523984</v>
          </cell>
          <cell r="C4139" t="str">
            <v>CURVA FOFO FG PN-16, 22°30 D= 250MM ( 56KG)</v>
          </cell>
          <cell r="D4139" t="str">
            <v>UN</v>
          </cell>
          <cell r="E4139">
            <v>0</v>
          </cell>
        </row>
        <row r="4140">
          <cell r="B4140" t="str">
            <v>523985</v>
          </cell>
          <cell r="C4140" t="str">
            <v>CURVA FOFO FG PN-16, 22°30 D= 300MM ( 73KG)</v>
          </cell>
          <cell r="D4140" t="str">
            <v>UN</v>
          </cell>
          <cell r="E4140">
            <v>0</v>
          </cell>
        </row>
        <row r="4141">
          <cell r="B4141" t="str">
            <v>523986</v>
          </cell>
          <cell r="C4141" t="str">
            <v>CURVA FOFO FG PN-16, 22°30 D= 350MM (105KG)</v>
          </cell>
          <cell r="D4141" t="str">
            <v>UN</v>
          </cell>
          <cell r="E4141">
            <v>0</v>
          </cell>
        </row>
        <row r="4142">
          <cell r="B4142" t="str">
            <v>523987</v>
          </cell>
          <cell r="C4142" t="str">
            <v>CURVA FOFO FG PN-16, 22°30 D= 400MM (136KG)</v>
          </cell>
          <cell r="D4142" t="str">
            <v>UN</v>
          </cell>
          <cell r="E4142">
            <v>0</v>
          </cell>
        </row>
        <row r="4143">
          <cell r="B4143" t="str">
            <v>523988</v>
          </cell>
          <cell r="C4143" t="str">
            <v>CURVA FOFO FG PN-16, 22°30 D= 450MM (171KG)</v>
          </cell>
          <cell r="D4143" t="str">
            <v>UN</v>
          </cell>
          <cell r="E4143">
            <v>0</v>
          </cell>
        </row>
        <row r="4144">
          <cell r="B4144" t="str">
            <v>523989</v>
          </cell>
          <cell r="C4144" t="str">
            <v>CURVA FOFO FG PN-16, 22°30 D= 500MM (210KG)</v>
          </cell>
          <cell r="D4144" t="str">
            <v>UN</v>
          </cell>
          <cell r="E4144">
            <v>0</v>
          </cell>
        </row>
        <row r="4145">
          <cell r="B4145" t="str">
            <v>523990</v>
          </cell>
          <cell r="C4145" t="str">
            <v>CURVA FOFO FG PN-16, 22°30 D= 600MM (305KG)</v>
          </cell>
          <cell r="D4145" t="str">
            <v>UN</v>
          </cell>
          <cell r="E4145">
            <v>0</v>
          </cell>
        </row>
        <row r="4146">
          <cell r="B4146" t="str">
            <v>523991</v>
          </cell>
          <cell r="C4146" t="str">
            <v>CURVA FOFO FG PN-16, 22°30 D= 700MM (374KG)</v>
          </cell>
          <cell r="D4146" t="str">
            <v>UN</v>
          </cell>
          <cell r="E4146">
            <v>0</v>
          </cell>
        </row>
        <row r="4147">
          <cell r="B4147" t="str">
            <v>523992</v>
          </cell>
          <cell r="C4147" t="str">
            <v>CURVA FOFO FG PN-16, 22°30 D= 800MM (510KG)</v>
          </cell>
          <cell r="D4147" t="str">
            <v>UN</v>
          </cell>
          <cell r="E4147">
            <v>0</v>
          </cell>
        </row>
        <row r="4148">
          <cell r="B4148" t="str">
            <v>523993</v>
          </cell>
          <cell r="C4148" t="str">
            <v>CURVA FOFO FG PN-16, 22°30 D= 900MM (653KG)</v>
          </cell>
          <cell r="D4148" t="str">
            <v>UN</v>
          </cell>
          <cell r="E4148">
            <v>0</v>
          </cell>
        </row>
        <row r="4149">
          <cell r="B4149" t="str">
            <v>523994</v>
          </cell>
          <cell r="C4149" t="str">
            <v>CURVA FOFO FG PN-16, 22°30 D=1000MM (865KG)</v>
          </cell>
          <cell r="D4149" t="str">
            <v>UN</v>
          </cell>
          <cell r="E4149">
            <v>0</v>
          </cell>
        </row>
        <row r="4150">
          <cell r="B4150" t="str">
            <v>523995</v>
          </cell>
          <cell r="C4150" t="str">
            <v>CURVA FOFO FG PN-16, 22°30 D=1200MM (1238KG)</v>
          </cell>
          <cell r="D4150" t="str">
            <v>UN</v>
          </cell>
          <cell r="E4150">
            <v>0</v>
          </cell>
        </row>
        <row r="4151">
          <cell r="B4151" t="str">
            <v>523996</v>
          </cell>
          <cell r="C4151" t="str">
            <v>CURVA FOFO FG PN-16, 45° D= 100MM ( 10,5KG)</v>
          </cell>
          <cell r="D4151" t="str">
            <v>UN</v>
          </cell>
          <cell r="E4151">
            <v>0</v>
          </cell>
        </row>
        <row r="4152">
          <cell r="B4152" t="str">
            <v>523997</v>
          </cell>
          <cell r="C4152" t="str">
            <v>CURVA FOFO FG PN-16, 45° D= 150MM ( 17KG)</v>
          </cell>
          <cell r="D4152" t="str">
            <v>UN</v>
          </cell>
          <cell r="E4152">
            <v>0</v>
          </cell>
        </row>
        <row r="4153">
          <cell r="B4153" t="str">
            <v>523998</v>
          </cell>
          <cell r="C4153" t="str">
            <v>CURVA FOFO FG PN-16, 45° D= 200MM ( 26KG)</v>
          </cell>
          <cell r="D4153" t="str">
            <v>UN</v>
          </cell>
          <cell r="E4153">
            <v>0</v>
          </cell>
        </row>
        <row r="4154">
          <cell r="B4154" t="str">
            <v>523999</v>
          </cell>
          <cell r="C4154" t="str">
            <v>CURVA FOFO FG PN-16, 45° D= 250MM ( 52KG)</v>
          </cell>
          <cell r="D4154" t="str">
            <v>UN</v>
          </cell>
          <cell r="E4154">
            <v>0</v>
          </cell>
        </row>
        <row r="4155">
          <cell r="B4155" t="str">
            <v>524001</v>
          </cell>
          <cell r="C4155" t="str">
            <v>CURVA FOFO FG PN-16, 45° D= 300MM ( 74KG)</v>
          </cell>
          <cell r="D4155" t="str">
            <v>UN</v>
          </cell>
          <cell r="E4155">
            <v>0</v>
          </cell>
        </row>
        <row r="4156">
          <cell r="B4156" t="str">
            <v>524002</v>
          </cell>
          <cell r="C4156" t="str">
            <v>CURVA FOFO FG PN-16, 45° D= 350MM ( 80KG)</v>
          </cell>
          <cell r="D4156" t="str">
            <v>UN</v>
          </cell>
          <cell r="E4156">
            <v>0</v>
          </cell>
        </row>
        <row r="4157">
          <cell r="B4157" t="str">
            <v>524003</v>
          </cell>
          <cell r="C4157" t="str">
            <v>CURVA FOFO FG PN-16, 45° D= 400MM (102KG)</v>
          </cell>
          <cell r="D4157" t="str">
            <v>UN</v>
          </cell>
          <cell r="E4157">
            <v>0</v>
          </cell>
        </row>
        <row r="4158">
          <cell r="B4158" t="str">
            <v>524004</v>
          </cell>
          <cell r="C4158" t="str">
            <v>CURVA FOFO FG PN-16, 45° D= 450MM (168KG)</v>
          </cell>
          <cell r="D4158" t="str">
            <v>UN</v>
          </cell>
          <cell r="E4158">
            <v>0</v>
          </cell>
        </row>
        <row r="4159">
          <cell r="B4159" t="str">
            <v>524005</v>
          </cell>
          <cell r="C4159" t="str">
            <v>CURVA FOFO FG PN-16, 45° D= 500MM (173KG)</v>
          </cell>
          <cell r="D4159" t="str">
            <v>UN</v>
          </cell>
          <cell r="E4159">
            <v>0</v>
          </cell>
        </row>
        <row r="4160">
          <cell r="B4160" t="str">
            <v>524006</v>
          </cell>
          <cell r="C4160" t="str">
            <v>CURVA FOFO FG PN-16, 45° D= 600MM (257KG)</v>
          </cell>
          <cell r="D4160" t="str">
            <v>UN</v>
          </cell>
          <cell r="E4160">
            <v>0</v>
          </cell>
        </row>
        <row r="4161">
          <cell r="B4161" t="str">
            <v>524007</v>
          </cell>
          <cell r="C4161" t="str">
            <v>CURVA FOFO FG PN-16, 45° D= 700MM (325KG)</v>
          </cell>
          <cell r="D4161" t="str">
            <v>UN</v>
          </cell>
          <cell r="E4161">
            <v>0</v>
          </cell>
        </row>
        <row r="4162">
          <cell r="B4162" t="str">
            <v>524008</v>
          </cell>
          <cell r="C4162" t="str">
            <v>CURVA FOFO FG PN-16, 45° D= 800MM (438KG)</v>
          </cell>
          <cell r="D4162" t="str">
            <v>UN</v>
          </cell>
          <cell r="E4162">
            <v>0</v>
          </cell>
        </row>
        <row r="4163">
          <cell r="B4163" t="str">
            <v>524009</v>
          </cell>
          <cell r="C4163" t="str">
            <v>CURVA FOFO FG PN-16, 45° D= 900MM (564KG)</v>
          </cell>
          <cell r="D4163" t="str">
            <v>UN</v>
          </cell>
          <cell r="E4163">
            <v>0</v>
          </cell>
        </row>
        <row r="4164">
          <cell r="B4164" t="str">
            <v>524010</v>
          </cell>
          <cell r="C4164" t="str">
            <v>CURVA FOFO FG PN-16, 45° D=1000MM (747KG)</v>
          </cell>
          <cell r="D4164" t="str">
            <v>UN</v>
          </cell>
          <cell r="E4164">
            <v>0</v>
          </cell>
        </row>
        <row r="4165">
          <cell r="B4165" t="str">
            <v>524011</v>
          </cell>
          <cell r="C4165" t="str">
            <v>CURVA FOFO FG PN-16, 45° D=1200MM (1171KG)</v>
          </cell>
          <cell r="D4165" t="str">
            <v>UN</v>
          </cell>
          <cell r="E4165">
            <v>0</v>
          </cell>
        </row>
        <row r="4166">
          <cell r="B4166" t="str">
            <v>524012</v>
          </cell>
          <cell r="C4166" t="str">
            <v>CURVA FOFO FG PN-16, 90° D= 100MM ( 11KG)</v>
          </cell>
          <cell r="D4166" t="str">
            <v>UN</v>
          </cell>
          <cell r="E4166">
            <v>0</v>
          </cell>
        </row>
        <row r="4167">
          <cell r="B4167" t="str">
            <v>524013</v>
          </cell>
          <cell r="C4167" t="str">
            <v>CURVA FOFO FG PN-16, 90° D= 150MM ( 18KG)</v>
          </cell>
          <cell r="D4167" t="str">
            <v>UN</v>
          </cell>
          <cell r="E4167">
            <v>0</v>
          </cell>
        </row>
        <row r="4168">
          <cell r="B4168" t="str">
            <v>524014</v>
          </cell>
          <cell r="C4168" t="str">
            <v>CURVA FOFO FG PN-16, 90° D= 200MM ( 28KG)</v>
          </cell>
          <cell r="D4168" t="str">
            <v>UN</v>
          </cell>
          <cell r="E4168">
            <v>0</v>
          </cell>
        </row>
        <row r="4169">
          <cell r="B4169" t="str">
            <v>524015</v>
          </cell>
          <cell r="C4169" t="str">
            <v>CURVA FOFO FG PN-16, 90° D= 250MM ( 46KG)</v>
          </cell>
          <cell r="D4169" t="str">
            <v>UN</v>
          </cell>
          <cell r="E4169">
            <v>0</v>
          </cell>
        </row>
        <row r="4170">
          <cell r="B4170" t="str">
            <v>524016</v>
          </cell>
          <cell r="C4170" t="str">
            <v>CURVA FOFO FG PN-16, 90° D= 300MM ( 66KG)</v>
          </cell>
          <cell r="D4170" t="str">
            <v>UN</v>
          </cell>
          <cell r="E4170">
            <v>0</v>
          </cell>
        </row>
        <row r="4171">
          <cell r="B4171" t="str">
            <v>524017</v>
          </cell>
          <cell r="C4171" t="str">
            <v>CURVA FOFO FG PN-16, 90° D= 350MM ( 93KG)</v>
          </cell>
          <cell r="D4171" t="str">
            <v>UN</v>
          </cell>
          <cell r="E4171">
            <v>0</v>
          </cell>
        </row>
        <row r="4172">
          <cell r="B4172" t="str">
            <v>524018</v>
          </cell>
          <cell r="C4172" t="str">
            <v>CURVA FOFO FG PN-16, 90° D= 400MM (121KG)</v>
          </cell>
          <cell r="D4172" t="str">
            <v>UN</v>
          </cell>
          <cell r="E4172">
            <v>0</v>
          </cell>
        </row>
        <row r="4173">
          <cell r="B4173" t="str">
            <v>524019</v>
          </cell>
          <cell r="C4173" t="str">
            <v>CURVA FOFO FG PN-16, 90° D= 450MM (204KG)</v>
          </cell>
          <cell r="D4173" t="str">
            <v>UN</v>
          </cell>
          <cell r="E4173">
            <v>0</v>
          </cell>
        </row>
        <row r="4174">
          <cell r="B4174" t="str">
            <v>524020</v>
          </cell>
          <cell r="C4174" t="str">
            <v>CURVA FOFO FG PN-16, 90° D= 500MM (210KG)</v>
          </cell>
          <cell r="D4174" t="str">
            <v>UN</v>
          </cell>
          <cell r="E4174">
            <v>0</v>
          </cell>
        </row>
        <row r="4175">
          <cell r="B4175" t="str">
            <v>524021</v>
          </cell>
          <cell r="C4175" t="str">
            <v>CURVA FOFO FG PN-16, 90° D= 600MM (320KG)</v>
          </cell>
          <cell r="D4175" t="str">
            <v>UN</v>
          </cell>
          <cell r="E4175">
            <v>0</v>
          </cell>
        </row>
        <row r="4176">
          <cell r="B4176" t="str">
            <v>524022</v>
          </cell>
          <cell r="C4176" t="str">
            <v>CURVA FOFO FG PN-16, 90° D= 700MM (410KG)</v>
          </cell>
          <cell r="D4176" t="str">
            <v>UN</v>
          </cell>
          <cell r="E4176">
            <v>0</v>
          </cell>
        </row>
        <row r="4177">
          <cell r="B4177" t="str">
            <v>524023</v>
          </cell>
          <cell r="C4177" t="str">
            <v>CURVA FOFO FG PN-16, 90° D= 800MM (563KG)</v>
          </cell>
          <cell r="D4177" t="str">
            <v>UN</v>
          </cell>
          <cell r="E4177">
            <v>0</v>
          </cell>
        </row>
        <row r="4178">
          <cell r="B4178" t="str">
            <v>524024</v>
          </cell>
          <cell r="C4178" t="str">
            <v>CURVA FOFO FG PN-16, 90° D= 900MM (738KG)</v>
          </cell>
          <cell r="D4178" t="str">
            <v>UN</v>
          </cell>
          <cell r="E4178">
            <v>0</v>
          </cell>
        </row>
        <row r="4179">
          <cell r="B4179" t="str">
            <v>524025</v>
          </cell>
          <cell r="C4179" t="str">
            <v>CURVA FOFO FG PN-16, 90° D=1000MM (975KG)</v>
          </cell>
          <cell r="D4179" t="str">
            <v>UN</v>
          </cell>
          <cell r="E4179">
            <v>0</v>
          </cell>
        </row>
        <row r="4180">
          <cell r="B4180" t="str">
            <v>524026</v>
          </cell>
          <cell r="C4180" t="str">
            <v>CURVA FOFO FG PN-16, 90° D=1200MM (1549KG)</v>
          </cell>
          <cell r="D4180" t="str">
            <v>UN</v>
          </cell>
          <cell r="E4180">
            <v>0</v>
          </cell>
        </row>
        <row r="4181">
          <cell r="B4181" t="str">
            <v>524027</v>
          </cell>
          <cell r="C4181" t="str">
            <v>CURVA FOFO FG PN-16 DE PE, 90° D= 100MM ( 17KG)</v>
          </cell>
          <cell r="D4181" t="str">
            <v>UN</v>
          </cell>
          <cell r="E4181">
            <v>0</v>
          </cell>
        </row>
        <row r="4182">
          <cell r="B4182" t="str">
            <v>524028</v>
          </cell>
          <cell r="C4182" t="str">
            <v>CURVA FOFO FG PN-16 DE PE, 90° D= 150MM ( 28KG)</v>
          </cell>
          <cell r="D4182" t="str">
            <v>UN</v>
          </cell>
          <cell r="E4182">
            <v>0</v>
          </cell>
        </row>
        <row r="4183">
          <cell r="B4183" t="str">
            <v>524029</v>
          </cell>
          <cell r="C4183" t="str">
            <v>CURVA FOFO FG PN-16 DE PE, 90° D= 200MM (43,5KG)</v>
          </cell>
          <cell r="D4183" t="str">
            <v>UN</v>
          </cell>
          <cell r="E4183">
            <v>0</v>
          </cell>
        </row>
        <row r="4184">
          <cell r="B4184" t="str">
            <v>524030</v>
          </cell>
          <cell r="C4184" t="str">
            <v>CURVA FOFO FG PN-16 DE PE, 90° D= 250MM ( 71KG)</v>
          </cell>
          <cell r="D4184" t="str">
            <v>UN</v>
          </cell>
          <cell r="E4184">
            <v>0</v>
          </cell>
        </row>
        <row r="4185">
          <cell r="B4185" t="str">
            <v>524031</v>
          </cell>
          <cell r="C4185" t="str">
            <v>CURVA FOFO FG PN-16 DE PE, 90° D= 300MM ( 102KG)</v>
          </cell>
          <cell r="D4185" t="str">
            <v>UN</v>
          </cell>
          <cell r="E4185">
            <v>0</v>
          </cell>
        </row>
        <row r="4186">
          <cell r="B4186" t="str">
            <v>524032</v>
          </cell>
          <cell r="C4186" t="str">
            <v>CURVA FOFO FG PN-16 DE PE, 90° D= 350MM ( 141KG)</v>
          </cell>
          <cell r="D4186" t="str">
            <v>UN</v>
          </cell>
          <cell r="E4186">
            <v>0</v>
          </cell>
        </row>
        <row r="4187">
          <cell r="B4187" t="str">
            <v>524033</v>
          </cell>
          <cell r="C4187" t="str">
            <v>CURVA FOFO FG PN-16 DE PE, 90° D= 400MM ( 183KG)</v>
          </cell>
          <cell r="D4187" t="str">
            <v>UN</v>
          </cell>
          <cell r="E4187">
            <v>0</v>
          </cell>
        </row>
        <row r="4188">
          <cell r="B4188" t="str">
            <v>524034</v>
          </cell>
          <cell r="C4188" t="str">
            <v>CURVA FOFO FG PN-16 DE PE, 90° D= 450MM ( 246KG)</v>
          </cell>
          <cell r="D4188" t="str">
            <v>UN</v>
          </cell>
          <cell r="E4188">
            <v>0</v>
          </cell>
        </row>
        <row r="4189">
          <cell r="B4189" t="str">
            <v>524035</v>
          </cell>
          <cell r="C4189" t="str">
            <v>CURVA FOFO FG PN-16 DE PE, 90° D= 500MM (306KG)</v>
          </cell>
          <cell r="D4189" t="str">
            <v>UN</v>
          </cell>
          <cell r="E4189">
            <v>0</v>
          </cell>
        </row>
        <row r="4190">
          <cell r="B4190" t="str">
            <v>524036</v>
          </cell>
          <cell r="C4190" t="str">
            <v>CURVA FOFO FG PN-16 DE PE, 90° D= 600MM (476KG)</v>
          </cell>
          <cell r="D4190" t="str">
            <v>UN</v>
          </cell>
          <cell r="E4190">
            <v>0</v>
          </cell>
        </row>
        <row r="4191">
          <cell r="B4191" t="str">
            <v>524037</v>
          </cell>
          <cell r="C4191" t="str">
            <v>CURVA FOFO FG PN-25, 11°15 D= 100MM ( 17KG)</v>
          </cell>
          <cell r="D4191" t="str">
            <v>UN</v>
          </cell>
          <cell r="E4191">
            <v>0</v>
          </cell>
        </row>
        <row r="4192">
          <cell r="B4192" t="str">
            <v>524038</v>
          </cell>
          <cell r="C4192" t="str">
            <v>CURVA FOFO FG PN-25, 11°15 D= 150MM ( 27KG)</v>
          </cell>
          <cell r="D4192" t="str">
            <v>UN</v>
          </cell>
          <cell r="E4192">
            <v>0</v>
          </cell>
        </row>
        <row r="4193">
          <cell r="B4193" t="str">
            <v>524039</v>
          </cell>
          <cell r="C4193" t="str">
            <v>CURVA FOFO FG PN-25, 11°15 D= 200MM ( 40KG)</v>
          </cell>
          <cell r="D4193" t="str">
            <v>UN</v>
          </cell>
          <cell r="E4193">
            <v>0</v>
          </cell>
        </row>
        <row r="4194">
          <cell r="B4194" t="str">
            <v>524040</v>
          </cell>
          <cell r="C4194" t="str">
            <v>CURVA FOFO FG PN-25, 11°15 D= 250MM ( 55KG)</v>
          </cell>
          <cell r="D4194" t="str">
            <v>UN</v>
          </cell>
          <cell r="E4194">
            <v>0</v>
          </cell>
        </row>
        <row r="4195">
          <cell r="B4195" t="str">
            <v>524041</v>
          </cell>
          <cell r="C4195" t="str">
            <v>CURVA FOFO FG PN-25, 11°15 D= 300MM ( 72KG)</v>
          </cell>
          <cell r="D4195" t="str">
            <v>UN</v>
          </cell>
          <cell r="E4195">
            <v>0</v>
          </cell>
        </row>
        <row r="4196">
          <cell r="B4196" t="str">
            <v>524042</v>
          </cell>
          <cell r="C4196" t="str">
            <v>CURVA FOFO FG PN-25, 11°15 D= 350MM (105KG)</v>
          </cell>
          <cell r="D4196" t="str">
            <v>UN</v>
          </cell>
          <cell r="E4196">
            <v>0</v>
          </cell>
        </row>
        <row r="4197">
          <cell r="B4197" t="str">
            <v>524043</v>
          </cell>
          <cell r="C4197" t="str">
            <v>CURVA FOFO FG PN-25, 11°15 D= 400MM (138KG)</v>
          </cell>
          <cell r="D4197" t="str">
            <v>UN</v>
          </cell>
          <cell r="E4197">
            <v>0</v>
          </cell>
        </row>
        <row r="4198">
          <cell r="B4198" t="str">
            <v>524044</v>
          </cell>
          <cell r="C4198" t="str">
            <v>CURVA FOFO FG PN-25, 11°15 D= 450MM (170KG)</v>
          </cell>
          <cell r="D4198" t="str">
            <v>UN</v>
          </cell>
          <cell r="E4198">
            <v>0</v>
          </cell>
        </row>
        <row r="4199">
          <cell r="B4199" t="str">
            <v>524045</v>
          </cell>
          <cell r="C4199" t="str">
            <v>CURVA FOFO FG PN-25, 11°15 D= 500MM (203KG)</v>
          </cell>
          <cell r="D4199" t="str">
            <v>UN</v>
          </cell>
          <cell r="E4199">
            <v>0</v>
          </cell>
        </row>
        <row r="4200">
          <cell r="B4200" t="str">
            <v>524046</v>
          </cell>
          <cell r="C4200" t="str">
            <v>CURVA FOFO FG PN-25, 11°15 D= 600MM (287KG)</v>
          </cell>
          <cell r="D4200" t="str">
            <v>UN</v>
          </cell>
          <cell r="E4200">
            <v>0</v>
          </cell>
        </row>
        <row r="4201">
          <cell r="B4201" t="str">
            <v>524047</v>
          </cell>
          <cell r="C4201" t="str">
            <v>CURVA FOFO FG PN-25, 11°15 D= 700MM (374KG)</v>
          </cell>
          <cell r="D4201" t="str">
            <v>UN</v>
          </cell>
          <cell r="E4201">
            <v>0</v>
          </cell>
        </row>
        <row r="4202">
          <cell r="B4202" t="str">
            <v>524048</v>
          </cell>
          <cell r="C4202" t="str">
            <v>CURVA FOFO FG PN-25, 11°15 D= 800MM (510KG)</v>
          </cell>
          <cell r="D4202" t="str">
            <v>UN</v>
          </cell>
          <cell r="E4202">
            <v>0</v>
          </cell>
        </row>
        <row r="4203">
          <cell r="B4203" t="str">
            <v>524049</v>
          </cell>
          <cell r="C4203" t="str">
            <v>CURVA FOFO FG PN-25, 11°15 D= 900MM (641KG)</v>
          </cell>
          <cell r="D4203" t="str">
            <v>UN</v>
          </cell>
          <cell r="E4203">
            <v>0</v>
          </cell>
        </row>
        <row r="4204">
          <cell r="B4204" t="str">
            <v>524050</v>
          </cell>
          <cell r="C4204" t="str">
            <v>CURVA FOFO FG PN-25, 11°15 D=1000MM (849KG)</v>
          </cell>
          <cell r="D4204" t="str">
            <v>UN</v>
          </cell>
          <cell r="E4204">
            <v>0</v>
          </cell>
        </row>
        <row r="4205">
          <cell r="B4205" t="str">
            <v>524051</v>
          </cell>
          <cell r="C4205" t="str">
            <v>CURVA FOFO FG PN-25, 11°15 D=1200MM (1255KG)</v>
          </cell>
          <cell r="D4205" t="str">
            <v>UN</v>
          </cell>
          <cell r="E4205">
            <v>0</v>
          </cell>
        </row>
        <row r="4206">
          <cell r="B4206" t="str">
            <v>524052</v>
          </cell>
          <cell r="C4206" t="str">
            <v>CURVA FOFO FG PN-25, 22°30 D= 100MM ( 18KG)</v>
          </cell>
          <cell r="D4206" t="str">
            <v>UN</v>
          </cell>
          <cell r="E4206">
            <v>0</v>
          </cell>
        </row>
        <row r="4207">
          <cell r="B4207" t="str">
            <v>524053</v>
          </cell>
          <cell r="C4207" t="str">
            <v>CURVA FOFO FG PN-25, 22°30 D= 150MM ( 30KG)</v>
          </cell>
          <cell r="D4207" t="str">
            <v>UN</v>
          </cell>
          <cell r="E4207">
            <v>0</v>
          </cell>
        </row>
        <row r="4208">
          <cell r="B4208" t="str">
            <v>524054</v>
          </cell>
          <cell r="C4208" t="str">
            <v>CURVA FOFO FG PN-25, 22°30 D= 200MM ( 45KG)</v>
          </cell>
          <cell r="D4208" t="str">
            <v>UN</v>
          </cell>
          <cell r="E4208">
            <v>0</v>
          </cell>
        </row>
        <row r="4209">
          <cell r="B4209" t="str">
            <v>524055</v>
          </cell>
          <cell r="C4209" t="str">
            <v>CURVA FOFO FG PN-25, 22°30 D= 250MM ( 62KG)</v>
          </cell>
          <cell r="D4209" t="str">
            <v>UN</v>
          </cell>
          <cell r="E4209">
            <v>0</v>
          </cell>
        </row>
        <row r="4210">
          <cell r="B4210" t="str">
            <v>524056</v>
          </cell>
          <cell r="C4210" t="str">
            <v>CURVA FOFO FG PN-25, 22°30 D= 300MM ( 83KG)</v>
          </cell>
          <cell r="D4210" t="str">
            <v>UN</v>
          </cell>
          <cell r="E4210">
            <v>0</v>
          </cell>
        </row>
        <row r="4211">
          <cell r="B4211" t="str">
            <v>524057</v>
          </cell>
          <cell r="C4211" t="str">
            <v>CURVA FOFO FG PN-25, 22°30 D= 350MM (121KG)</v>
          </cell>
          <cell r="D4211" t="str">
            <v>UN</v>
          </cell>
          <cell r="E4211">
            <v>0</v>
          </cell>
        </row>
        <row r="4212">
          <cell r="B4212" t="str">
            <v>524058</v>
          </cell>
          <cell r="C4212" t="str">
            <v>CURVA FOFO FG PN-25, 22°30 D= 400MM (158KG)</v>
          </cell>
          <cell r="D4212" t="str">
            <v>UN</v>
          </cell>
          <cell r="E4212">
            <v>0</v>
          </cell>
        </row>
        <row r="4213">
          <cell r="B4213" t="str">
            <v>524059</v>
          </cell>
          <cell r="C4213" t="str">
            <v>CURVA FOFO FG PN-25, 22°30 D= 450MM (194KG)</v>
          </cell>
          <cell r="D4213" t="str">
            <v>UN</v>
          </cell>
          <cell r="E4213">
            <v>0</v>
          </cell>
        </row>
        <row r="4214">
          <cell r="B4214" t="str">
            <v>524060</v>
          </cell>
          <cell r="C4214" t="str">
            <v>CURVA FOFO FG PN-25, 22°30 D= 500MM (234KG)</v>
          </cell>
          <cell r="D4214" t="str">
            <v>UN</v>
          </cell>
          <cell r="E4214">
            <v>0</v>
          </cell>
        </row>
        <row r="4215">
          <cell r="B4215" t="str">
            <v>524061</v>
          </cell>
          <cell r="C4215" t="str">
            <v>CURVA FOFO FG PN-25, 22°30 D= 600MM (333KG)</v>
          </cell>
          <cell r="D4215" t="str">
            <v>UN</v>
          </cell>
          <cell r="E4215">
            <v>0</v>
          </cell>
        </row>
        <row r="4216">
          <cell r="B4216" t="str">
            <v>524062</v>
          </cell>
          <cell r="C4216" t="str">
            <v>CURVA FOFO FG PN-25, 22°30 D= 700MM (444KG)</v>
          </cell>
          <cell r="D4216" t="str">
            <v>UN</v>
          </cell>
          <cell r="E4216">
            <v>0</v>
          </cell>
        </row>
        <row r="4217">
          <cell r="B4217" t="str">
            <v>524063</v>
          </cell>
          <cell r="C4217" t="str">
            <v>CURVA FOFO FG PN-25, 22°30 D= 800MM (608KG)</v>
          </cell>
          <cell r="D4217" t="str">
            <v>UN</v>
          </cell>
          <cell r="E4217">
            <v>0</v>
          </cell>
        </row>
        <row r="4218">
          <cell r="B4218" t="str">
            <v>524064</v>
          </cell>
          <cell r="C4218" t="str">
            <v>CURVA FOFO FG PN-25, 22°30 D= 900MM (773KG)</v>
          </cell>
          <cell r="D4218" t="str">
            <v>UN</v>
          </cell>
          <cell r="E4218">
            <v>0</v>
          </cell>
        </row>
        <row r="4219">
          <cell r="B4219" t="str">
            <v>524065</v>
          </cell>
          <cell r="C4219" t="str">
            <v>CURVA FOFO FG PN-25, 22°30 D=1000MM (1021KG)</v>
          </cell>
          <cell r="D4219" t="str">
            <v>UN</v>
          </cell>
          <cell r="E4219">
            <v>0</v>
          </cell>
        </row>
        <row r="4220">
          <cell r="B4220" t="str">
            <v>524066</v>
          </cell>
          <cell r="C4220" t="str">
            <v>CURVA FOFO FG PN-25, 22°30 D=1200MM (1438KG)</v>
          </cell>
          <cell r="D4220" t="str">
            <v>UN</v>
          </cell>
          <cell r="E4220">
            <v>0</v>
          </cell>
        </row>
        <row r="4221">
          <cell r="B4221" t="str">
            <v>524067</v>
          </cell>
          <cell r="C4221" t="str">
            <v>CURVA FOFO FG PN-25, 45° D= 100MM ( 12KG)</v>
          </cell>
          <cell r="D4221" t="str">
            <v>UN</v>
          </cell>
          <cell r="E4221">
            <v>0</v>
          </cell>
        </row>
        <row r="4222">
          <cell r="B4222" t="str">
            <v>524068</v>
          </cell>
          <cell r="C4222" t="str">
            <v>CURVA FOFO FG PN-25, 45° D= 150MM ( 19KG)</v>
          </cell>
          <cell r="D4222" t="str">
            <v>UN</v>
          </cell>
          <cell r="E4222">
            <v>0</v>
          </cell>
        </row>
        <row r="4223">
          <cell r="B4223" t="str">
            <v>524069</v>
          </cell>
          <cell r="C4223" t="str">
            <v>CURVA FOFO FG PN-25, 45° D= 200MM ( 30KG)</v>
          </cell>
          <cell r="D4223" t="str">
            <v>UN</v>
          </cell>
          <cell r="E4223">
            <v>0</v>
          </cell>
        </row>
        <row r="4224">
          <cell r="B4224" t="str">
            <v>524070</v>
          </cell>
          <cell r="C4224" t="str">
            <v>CURVA FOFO FG PN-25, 45° D= 250MM ( 59KG)</v>
          </cell>
          <cell r="D4224" t="str">
            <v>UN</v>
          </cell>
          <cell r="E4224">
            <v>0</v>
          </cell>
        </row>
        <row r="4225">
          <cell r="B4225" t="str">
            <v>524071</v>
          </cell>
          <cell r="C4225" t="str">
            <v>CURVA FOFO FG PN-25, 45° D= 300MM (  4KG)</v>
          </cell>
          <cell r="D4225" t="str">
            <v>UN</v>
          </cell>
          <cell r="E4225">
            <v>0</v>
          </cell>
        </row>
        <row r="4226">
          <cell r="B4226" t="str">
            <v>524072</v>
          </cell>
          <cell r="C4226" t="str">
            <v>CURVA FOFO FG PN-25, 45° D= 350MM ( 97KG)</v>
          </cell>
          <cell r="D4226" t="str">
            <v>UN</v>
          </cell>
          <cell r="E4226">
            <v>0</v>
          </cell>
        </row>
        <row r="4227">
          <cell r="B4227" t="str">
            <v>524073</v>
          </cell>
          <cell r="C4227" t="str">
            <v>CURVA FOFO FG PN-25, 45° D= 400MM (125KG)</v>
          </cell>
          <cell r="D4227" t="str">
            <v>UN</v>
          </cell>
          <cell r="E4227">
            <v>0</v>
          </cell>
        </row>
        <row r="4228">
          <cell r="B4228" t="str">
            <v>524074</v>
          </cell>
          <cell r="C4228" t="str">
            <v>CURVA FOFO FG PN-25, 45° D= 450MM (192KG)</v>
          </cell>
          <cell r="D4228" t="str">
            <v>UN</v>
          </cell>
          <cell r="E4228">
            <v>0</v>
          </cell>
        </row>
        <row r="4229">
          <cell r="B4229" t="str">
            <v>524075</v>
          </cell>
          <cell r="C4229" t="str">
            <v>CURVA FOFO FG PN-25, 45° D= 500MM (196KG)</v>
          </cell>
          <cell r="D4229" t="str">
            <v>UN</v>
          </cell>
          <cell r="E4229">
            <v>0</v>
          </cell>
        </row>
        <row r="4230">
          <cell r="B4230" t="str">
            <v>524076</v>
          </cell>
          <cell r="C4230" t="str">
            <v>CURVA FOFO FG PN-25, 45° D= 600MM (285KG)</v>
          </cell>
          <cell r="D4230" t="str">
            <v>UN</v>
          </cell>
          <cell r="E4230">
            <v>0</v>
          </cell>
        </row>
        <row r="4231">
          <cell r="B4231" t="str">
            <v>524077</v>
          </cell>
          <cell r="C4231" t="str">
            <v>CURVA FOFO FG PN-25, 45° D= 700MM (395KG)</v>
          </cell>
          <cell r="D4231" t="str">
            <v>UN</v>
          </cell>
          <cell r="E4231">
            <v>0</v>
          </cell>
        </row>
        <row r="4232">
          <cell r="B4232" t="str">
            <v>524078</v>
          </cell>
          <cell r="C4232" t="str">
            <v>CURVA FOFO FG PN-25, 45° D= 800MM (536KG)</v>
          </cell>
          <cell r="D4232" t="str">
            <v>UN</v>
          </cell>
          <cell r="E4232">
            <v>0</v>
          </cell>
        </row>
        <row r="4233">
          <cell r="B4233" t="str">
            <v>524079</v>
          </cell>
          <cell r="C4233" t="str">
            <v>CURVA FOFO FG PN-25, 45° D= 900MM (685KG)</v>
          </cell>
          <cell r="D4233" t="str">
            <v>UN</v>
          </cell>
          <cell r="E4233">
            <v>0</v>
          </cell>
        </row>
        <row r="4234">
          <cell r="B4234" t="str">
            <v>524080</v>
          </cell>
          <cell r="C4234" t="str">
            <v>CURVA FOFO FG PN-25, 45° D=1000MM (903KG)</v>
          </cell>
          <cell r="D4234" t="str">
            <v>UN</v>
          </cell>
          <cell r="E4234">
            <v>0</v>
          </cell>
        </row>
        <row r="4235">
          <cell r="B4235" t="str">
            <v>524081</v>
          </cell>
          <cell r="C4235" t="str">
            <v>CURVA FOFO FG PN-25, 45° D=1200MM (1371KG)</v>
          </cell>
          <cell r="D4235" t="str">
            <v>UN</v>
          </cell>
          <cell r="E4235">
            <v>0</v>
          </cell>
        </row>
        <row r="4236">
          <cell r="B4236" t="str">
            <v>524082</v>
          </cell>
          <cell r="C4236" t="str">
            <v>CURVA FOFO FG PN-25, 90° D= 100MM ( 12KG)</v>
          </cell>
          <cell r="D4236" t="str">
            <v>UN</v>
          </cell>
          <cell r="E4236">
            <v>0</v>
          </cell>
        </row>
        <row r="4237">
          <cell r="B4237" t="str">
            <v>524083</v>
          </cell>
          <cell r="C4237" t="str">
            <v>CURVA FOFO FG PN-25, 90° D= 150MM ( 20KG)</v>
          </cell>
          <cell r="D4237" t="str">
            <v>UN</v>
          </cell>
          <cell r="E4237">
            <v>0</v>
          </cell>
        </row>
        <row r="4238">
          <cell r="B4238" t="str">
            <v>524084</v>
          </cell>
          <cell r="C4238" t="str">
            <v>CURVA FOFO FG PN-25, 90° D= 200MM ( 32KG)</v>
          </cell>
          <cell r="D4238" t="str">
            <v>UN</v>
          </cell>
          <cell r="E4238">
            <v>0</v>
          </cell>
        </row>
        <row r="4239">
          <cell r="B4239" t="str">
            <v>524085</v>
          </cell>
          <cell r="C4239" t="str">
            <v>CURVA FOFO FG PN-25, 90° D= 250MM ( 53KG)</v>
          </cell>
          <cell r="D4239" t="str">
            <v>UN</v>
          </cell>
          <cell r="E4239">
            <v>0</v>
          </cell>
        </row>
        <row r="4240">
          <cell r="B4240" t="str">
            <v>524086</v>
          </cell>
          <cell r="C4240" t="str">
            <v>CURVA FOFO FG PN-25, 90° D= 300MM ( 76KG)</v>
          </cell>
          <cell r="D4240" t="str">
            <v>UN</v>
          </cell>
          <cell r="E4240">
            <v>0</v>
          </cell>
        </row>
        <row r="4241">
          <cell r="B4241" t="str">
            <v>524087</v>
          </cell>
          <cell r="C4241" t="str">
            <v>CURVA FOFO FG PN-25, 90° D= 350MM (110KG)</v>
          </cell>
          <cell r="D4241" t="str">
            <v>UN</v>
          </cell>
          <cell r="E4241">
            <v>0</v>
          </cell>
        </row>
        <row r="4242">
          <cell r="B4242" t="str">
            <v>524088</v>
          </cell>
          <cell r="C4242" t="str">
            <v>CURVA FOFO FG PN-25, 90° D= 400MM (144KG)</v>
          </cell>
          <cell r="D4242" t="str">
            <v>UN</v>
          </cell>
          <cell r="E4242">
            <v>0</v>
          </cell>
        </row>
        <row r="4243">
          <cell r="B4243" t="str">
            <v>524089</v>
          </cell>
          <cell r="C4243" t="str">
            <v>CURVA FOFO FG PN-25, 90° D= 450MM (228KG)</v>
          </cell>
          <cell r="D4243" t="str">
            <v>UN</v>
          </cell>
          <cell r="E4243">
            <v>0</v>
          </cell>
        </row>
        <row r="4244">
          <cell r="B4244" t="str">
            <v>524090</v>
          </cell>
          <cell r="C4244" t="str">
            <v>CURVA FOFO FG PN-25, 90° D= 500MM (233KG)</v>
          </cell>
          <cell r="D4244" t="str">
            <v>UN</v>
          </cell>
          <cell r="E4244">
            <v>0</v>
          </cell>
        </row>
        <row r="4245">
          <cell r="B4245" t="str">
            <v>524091</v>
          </cell>
          <cell r="C4245" t="str">
            <v>CURVA FOFO FG PN-25, 90° D= 600MM (348KG)</v>
          </cell>
          <cell r="D4245" t="str">
            <v>UN</v>
          </cell>
          <cell r="E4245">
            <v>0</v>
          </cell>
        </row>
        <row r="4246">
          <cell r="B4246" t="str">
            <v>524092</v>
          </cell>
          <cell r="C4246" t="str">
            <v>CURVA FOFO FG PN-25, 90° D= 700MM (480KG)</v>
          </cell>
          <cell r="D4246" t="str">
            <v>UN</v>
          </cell>
          <cell r="E4246">
            <v>0</v>
          </cell>
        </row>
        <row r="4247">
          <cell r="B4247" t="str">
            <v>524093</v>
          </cell>
          <cell r="C4247" t="str">
            <v>CURVA FOFO FG PN-25, 90° D= 800MM (662KG)</v>
          </cell>
          <cell r="D4247" t="str">
            <v>UN</v>
          </cell>
          <cell r="E4247">
            <v>0</v>
          </cell>
        </row>
        <row r="4248">
          <cell r="B4248" t="str">
            <v>524094</v>
          </cell>
          <cell r="C4248" t="str">
            <v>CURVA FOFO FG PN-25, 90° D= 900MM (858KG)</v>
          </cell>
          <cell r="D4248" t="str">
            <v>UN</v>
          </cell>
          <cell r="E4248">
            <v>0</v>
          </cell>
        </row>
        <row r="4249">
          <cell r="B4249" t="str">
            <v>524095</v>
          </cell>
          <cell r="C4249" t="str">
            <v>CURVA FOFO FG PN-25, 90° D=1000MM (1132KG)</v>
          </cell>
          <cell r="D4249" t="str">
            <v>UN</v>
          </cell>
          <cell r="E4249">
            <v>0</v>
          </cell>
        </row>
        <row r="4250">
          <cell r="B4250" t="str">
            <v>524096</v>
          </cell>
          <cell r="C4250" t="str">
            <v>CURVA FOFO FG PN-25, 90° D=1200MM (1749KG)</v>
          </cell>
          <cell r="D4250" t="str">
            <v>UN</v>
          </cell>
          <cell r="E4250">
            <v>0</v>
          </cell>
        </row>
        <row r="4251">
          <cell r="B4251" t="str">
            <v>524097</v>
          </cell>
          <cell r="C4251" t="str">
            <v>CURVA FOFO FG PN-25, DE PE 90° D=100MM ( 18KG)</v>
          </cell>
          <cell r="D4251" t="str">
            <v>UN</v>
          </cell>
          <cell r="E4251">
            <v>0</v>
          </cell>
        </row>
        <row r="4252">
          <cell r="B4252" t="str">
            <v>524098</v>
          </cell>
          <cell r="C4252" t="str">
            <v>CURVA FOFO FG PN-25, DE PE 90° D=150MM ( 30KG)</v>
          </cell>
          <cell r="D4252" t="str">
            <v>UN</v>
          </cell>
          <cell r="E4252">
            <v>0</v>
          </cell>
        </row>
        <row r="4253">
          <cell r="B4253" t="str">
            <v>524099</v>
          </cell>
          <cell r="C4253" t="str">
            <v>CURVA FOFO FG PN-25, DE PE 90° D=200MM ( 47KG)</v>
          </cell>
          <cell r="D4253" t="str">
            <v>UN</v>
          </cell>
          <cell r="E4253">
            <v>0</v>
          </cell>
        </row>
        <row r="4254">
          <cell r="B4254" t="str">
            <v>524101</v>
          </cell>
          <cell r="C4254" t="str">
            <v>CURVA FOFO FG PN-25, DE PE 90° D=250MM ( 78KG)</v>
          </cell>
          <cell r="D4254" t="str">
            <v>UN</v>
          </cell>
          <cell r="E4254">
            <v>0</v>
          </cell>
        </row>
        <row r="4255">
          <cell r="B4255" t="str">
            <v>524102</v>
          </cell>
          <cell r="C4255" t="str">
            <v>CURVA FOFO FG PN-25, DE PE 90° D=300MM (112KG)</v>
          </cell>
          <cell r="D4255" t="str">
            <v>UN</v>
          </cell>
          <cell r="E4255">
            <v>0</v>
          </cell>
        </row>
        <row r="4256">
          <cell r="B4256" t="str">
            <v>524103</v>
          </cell>
          <cell r="C4256" t="str">
            <v>CURVA FOFO FG PN-25, DE PE 90° D=350MM (159KG)</v>
          </cell>
          <cell r="D4256" t="str">
            <v>UN</v>
          </cell>
          <cell r="E4256">
            <v>0</v>
          </cell>
        </row>
        <row r="4257">
          <cell r="B4257" t="str">
            <v>524104</v>
          </cell>
          <cell r="C4257" t="str">
            <v>CURVA FOFO FG PN-25, DE PE 90° D=400MM (206KG)</v>
          </cell>
          <cell r="D4257" t="str">
            <v>UN</v>
          </cell>
          <cell r="E4257">
            <v>0</v>
          </cell>
        </row>
        <row r="4258">
          <cell r="B4258" t="str">
            <v>524105</v>
          </cell>
          <cell r="C4258" t="str">
            <v>CURVA FOFO FG PN-25, DE PE 90° D=450MM (269KG)</v>
          </cell>
          <cell r="D4258" t="str">
            <v>UN</v>
          </cell>
          <cell r="E4258">
            <v>0</v>
          </cell>
        </row>
        <row r="4259">
          <cell r="B4259" t="str">
            <v>524106</v>
          </cell>
          <cell r="C4259" t="str">
            <v>CURVA FOFO FG PN-25, DE PE 90° D=500MM (330KG)</v>
          </cell>
          <cell r="D4259" t="str">
            <v>UN</v>
          </cell>
          <cell r="E4259">
            <v>0</v>
          </cell>
        </row>
        <row r="4260">
          <cell r="B4260" t="str">
            <v>524107</v>
          </cell>
          <cell r="C4260" t="str">
            <v>CURVA FOFO FG PN-25, DE PE 90° D=600MM (504KG)</v>
          </cell>
          <cell r="D4260" t="str">
            <v>UN</v>
          </cell>
          <cell r="E4260">
            <v>0</v>
          </cell>
        </row>
        <row r="4262">
          <cell r="B4262" t="str">
            <v>524200</v>
          </cell>
          <cell r="C4262" t="str">
            <v>CRUZETAS EM FOFO (C31 - METALURGICA 100%)</v>
          </cell>
        </row>
        <row r="4263">
          <cell r="B4263" t="str">
            <v>524201</v>
          </cell>
          <cell r="C4263" t="str">
            <v>CRUZETA FOFO JE 2GS D=80 X 80MM (16KG)</v>
          </cell>
          <cell r="D4263" t="str">
            <v>UN</v>
          </cell>
          <cell r="E4263">
            <v>343.57</v>
          </cell>
        </row>
        <row r="4264">
          <cell r="B4264" t="str">
            <v>524202</v>
          </cell>
          <cell r="C4264" t="str">
            <v>CRUZETA FOFO JE D=100 X 50MM (13KG) P/  PVC</v>
          </cell>
          <cell r="D4264" t="str">
            <v>UN</v>
          </cell>
          <cell r="E4264">
            <v>0</v>
          </cell>
        </row>
        <row r="4265">
          <cell r="B4265" t="str">
            <v>524203</v>
          </cell>
          <cell r="C4265" t="str">
            <v>CRUZETA FOFO JE D=100 X 75MM ( 16KG)  P/ PVC</v>
          </cell>
          <cell r="D4265" t="str">
            <v>UN</v>
          </cell>
          <cell r="E4265">
            <v>0</v>
          </cell>
        </row>
        <row r="4266">
          <cell r="B4266" t="str">
            <v>524204</v>
          </cell>
          <cell r="C4266" t="str">
            <v>CRUZETA FOFO JE 2GS D=100 X 100MM (25,1KG)</v>
          </cell>
          <cell r="D4266" t="str">
            <v>UN</v>
          </cell>
          <cell r="E4266">
            <v>447.55</v>
          </cell>
        </row>
        <row r="4267">
          <cell r="B4267" t="str">
            <v>524205</v>
          </cell>
          <cell r="C4267" t="str">
            <v>CRUZETA FOFO JE D=100 X 100MM (19KG)  P/  PVC</v>
          </cell>
          <cell r="D4267" t="str">
            <v>UN</v>
          </cell>
          <cell r="E4267">
            <v>0</v>
          </cell>
        </row>
        <row r="4268">
          <cell r="B4268" t="str">
            <v>524206</v>
          </cell>
          <cell r="C4268" t="str">
            <v>CRUZETA FOFO JE D=150 X 75MM ( 21KG)   P/  PVC</v>
          </cell>
          <cell r="D4268" t="str">
            <v>UN</v>
          </cell>
          <cell r="E4268">
            <v>0</v>
          </cell>
        </row>
        <row r="4269">
          <cell r="B4269" t="str">
            <v>524207</v>
          </cell>
          <cell r="C4269" t="str">
            <v>CRUZETA FOFO JE D=150 X 100MM ( 24KG)   P/  PVC</v>
          </cell>
          <cell r="D4269" t="str">
            <v>UN</v>
          </cell>
          <cell r="E4269">
            <v>0</v>
          </cell>
        </row>
        <row r="4270">
          <cell r="B4270" t="str">
            <v>524208</v>
          </cell>
          <cell r="C4270" t="str">
            <v>CRUZETA FOFO JE 2GS D=150 X 150MM (38,9KG)</v>
          </cell>
          <cell r="D4270" t="str">
            <v>UN</v>
          </cell>
          <cell r="E4270">
            <v>504.96</v>
          </cell>
        </row>
        <row r="4271">
          <cell r="B4271" t="str">
            <v>524209</v>
          </cell>
          <cell r="C4271" t="str">
            <v>CRUZETA FOFO JE D=200 X 50MM (20KG) P/  PVC</v>
          </cell>
          <cell r="D4271" t="str">
            <v>UN</v>
          </cell>
          <cell r="E4271">
            <v>0</v>
          </cell>
        </row>
        <row r="4272">
          <cell r="B4272" t="str">
            <v>524210</v>
          </cell>
          <cell r="C4272" t="str">
            <v>CRUZETA FOFO JE D=200 X 75MM ( 29KG)   P/   PVC</v>
          </cell>
          <cell r="D4272" t="str">
            <v>UN</v>
          </cell>
          <cell r="E4272">
            <v>0</v>
          </cell>
        </row>
        <row r="4273">
          <cell r="B4273" t="str">
            <v>524211</v>
          </cell>
          <cell r="C4273" t="str">
            <v>CRUZETA FOFO JE D=200 X 100MM ( 31KG)  P/  PVC</v>
          </cell>
          <cell r="D4273" t="str">
            <v>UN</v>
          </cell>
          <cell r="E4273">
            <v>0</v>
          </cell>
        </row>
        <row r="4274">
          <cell r="B4274" t="str">
            <v>524212</v>
          </cell>
          <cell r="C4274" t="str">
            <v>CRUZETA FOFO JE 2GS D=200 X 200MM (55,6KG)</v>
          </cell>
          <cell r="D4274" t="str">
            <v>UN</v>
          </cell>
          <cell r="E4274">
            <v>0</v>
          </cell>
        </row>
        <row r="4275">
          <cell r="B4275" t="str">
            <v>524213</v>
          </cell>
          <cell r="C4275" t="str">
            <v>CRUZETA FOFO JE D=250 X 50MM (35KG) P/  PVC</v>
          </cell>
          <cell r="D4275" t="str">
            <v>UN</v>
          </cell>
          <cell r="E4275">
            <v>0</v>
          </cell>
        </row>
        <row r="4276">
          <cell r="B4276" t="str">
            <v>524214</v>
          </cell>
          <cell r="C4276" t="str">
            <v>CRUZETA FOFO JE D=250 X 75MM ( 38KG)  P/  PVC</v>
          </cell>
          <cell r="D4276" t="str">
            <v>UN</v>
          </cell>
          <cell r="E4276">
            <v>0</v>
          </cell>
        </row>
        <row r="4277">
          <cell r="B4277" t="str">
            <v>524215</v>
          </cell>
          <cell r="C4277" t="str">
            <v>CRUZETA FOFO JE D=250 X 100MM ( 42KG)   P/  PVC</v>
          </cell>
          <cell r="D4277" t="str">
            <v>UN</v>
          </cell>
          <cell r="E4277">
            <v>0</v>
          </cell>
        </row>
        <row r="4278">
          <cell r="B4278" t="str">
            <v>524216</v>
          </cell>
          <cell r="C4278" t="str">
            <v>CRUZETA FOFO JE 2GS D=250 X 250MM (75,2KG)</v>
          </cell>
          <cell r="D4278" t="str">
            <v>UN</v>
          </cell>
          <cell r="E4278">
            <v>0</v>
          </cell>
        </row>
        <row r="4279">
          <cell r="B4279" t="str">
            <v>524217</v>
          </cell>
          <cell r="C4279" t="str">
            <v>CRUZETA FOFO JE 2GS D=300 X 80MM (52,6KG)</v>
          </cell>
          <cell r="D4279" t="str">
            <v>UN</v>
          </cell>
          <cell r="E4279">
            <v>0</v>
          </cell>
        </row>
        <row r="4280">
          <cell r="B4280" t="str">
            <v>524218</v>
          </cell>
          <cell r="C4280" t="str">
            <v>CRUZETA FOFO JE 2GS D=300 X 100MM (56,6KG)</v>
          </cell>
          <cell r="D4280" t="str">
            <v>UN</v>
          </cell>
          <cell r="E4280">
            <v>0</v>
          </cell>
        </row>
        <row r="4281">
          <cell r="B4281" t="str">
            <v>524219</v>
          </cell>
          <cell r="C4281" t="str">
            <v>CRUZETA FOFO JE 2GS D=300 X 200MM (78KG)</v>
          </cell>
          <cell r="D4281" t="str">
            <v>UN</v>
          </cell>
          <cell r="E4281">
            <v>0</v>
          </cell>
        </row>
        <row r="4282">
          <cell r="B4282" t="str">
            <v>524220</v>
          </cell>
          <cell r="C4282" t="str">
            <v>CRUZETA FOFO JE 2GS D=300 X 300MM (104KG)</v>
          </cell>
          <cell r="D4282" t="str">
            <v>UN</v>
          </cell>
          <cell r="E4282">
            <v>0</v>
          </cell>
        </row>
        <row r="4283">
          <cell r="B4283" t="str">
            <v>524221</v>
          </cell>
          <cell r="C4283" t="str">
            <v>CRUZETA FOFO JE D=400  X  80MM (70KG)</v>
          </cell>
          <cell r="D4283" t="str">
            <v>UN</v>
          </cell>
          <cell r="E4283">
            <v>0</v>
          </cell>
        </row>
        <row r="4284">
          <cell r="B4284" t="str">
            <v>524222</v>
          </cell>
          <cell r="C4284" t="str">
            <v>CRUZETA FOFO JE D=400  X  100MM (76KG)</v>
          </cell>
          <cell r="D4284" t="str">
            <v>UN</v>
          </cell>
          <cell r="E4284">
            <v>0</v>
          </cell>
        </row>
        <row r="4285">
          <cell r="B4285" t="str">
            <v>524223</v>
          </cell>
          <cell r="C4285" t="str">
            <v>CRUZETA FOFO JE D=400  X  200MM (98KG)</v>
          </cell>
          <cell r="D4285" t="str">
            <v>UN</v>
          </cell>
          <cell r="E4285">
            <v>0</v>
          </cell>
        </row>
        <row r="4286">
          <cell r="B4286" t="str">
            <v>524224</v>
          </cell>
          <cell r="C4286" t="str">
            <v>CRUZETA FOFO JE D=400  X  300MM (120KG)</v>
          </cell>
          <cell r="D4286" t="str">
            <v>UN</v>
          </cell>
          <cell r="E4286">
            <v>0</v>
          </cell>
        </row>
        <row r="4287">
          <cell r="B4287" t="str">
            <v>524225</v>
          </cell>
          <cell r="C4287" t="str">
            <v>CRUZETA FOFO JE D=400  X  400MM (146KG)</v>
          </cell>
          <cell r="D4287" t="str">
            <v>UN</v>
          </cell>
          <cell r="E4287">
            <v>0</v>
          </cell>
        </row>
        <row r="4288">
          <cell r="B4288" t="str">
            <v>524226</v>
          </cell>
          <cell r="C4288" t="str">
            <v>CRUZETA FOFO JE D=500  X  100MM (107KG)</v>
          </cell>
          <cell r="D4288" t="str">
            <v>UN</v>
          </cell>
          <cell r="E4288">
            <v>0</v>
          </cell>
        </row>
        <row r="4289">
          <cell r="B4289" t="str">
            <v>524227</v>
          </cell>
          <cell r="C4289" t="str">
            <v>CRUZETA FOFO JE D=500  X  200MM (132KG)</v>
          </cell>
          <cell r="D4289" t="str">
            <v>UN</v>
          </cell>
          <cell r="E4289">
            <v>0</v>
          </cell>
        </row>
        <row r="4290">
          <cell r="B4290" t="str">
            <v>524228</v>
          </cell>
          <cell r="C4290" t="str">
            <v>CRUZETA FOFO JE D=500  X  300MM (160KG)</v>
          </cell>
          <cell r="D4290" t="str">
            <v>UN</v>
          </cell>
          <cell r="E4290">
            <v>0</v>
          </cell>
        </row>
        <row r="4291">
          <cell r="B4291" t="str">
            <v>524229</v>
          </cell>
          <cell r="C4291" t="str">
            <v>CRUZETA FOFO JE D=500  X  500MM (223KG)</v>
          </cell>
          <cell r="D4291" t="str">
            <v>UN</v>
          </cell>
          <cell r="E4291">
            <v>0</v>
          </cell>
        </row>
        <row r="4292">
          <cell r="B4292" t="str">
            <v>524230</v>
          </cell>
          <cell r="C4292" t="str">
            <v>CRUZETA FOFO JE D=600  X  100MM (143KG)</v>
          </cell>
          <cell r="D4292" t="str">
            <v>UN</v>
          </cell>
          <cell r="E4292">
            <v>0</v>
          </cell>
        </row>
        <row r="4293">
          <cell r="B4293" t="str">
            <v>524231</v>
          </cell>
          <cell r="C4293" t="str">
            <v>CRUZETA FOFO JE D=600  X  200MM (175KG)</v>
          </cell>
          <cell r="D4293" t="str">
            <v>UN</v>
          </cell>
          <cell r="E4293">
            <v>0</v>
          </cell>
        </row>
        <row r="4294">
          <cell r="B4294" t="str">
            <v>524232</v>
          </cell>
          <cell r="C4294" t="str">
            <v>CRUZETA FOFO JE D=600  X  300MM (207KG)</v>
          </cell>
          <cell r="D4294" t="str">
            <v>UN</v>
          </cell>
          <cell r="E4294">
            <v>0</v>
          </cell>
        </row>
        <row r="4295">
          <cell r="B4295" t="str">
            <v>524233</v>
          </cell>
          <cell r="C4295" t="str">
            <v>CRUZETA FOFO JE D=600  X  400MM (240KG)</v>
          </cell>
          <cell r="D4295" t="str">
            <v>UN</v>
          </cell>
          <cell r="E4295">
            <v>0</v>
          </cell>
        </row>
        <row r="4296">
          <cell r="B4296" t="str">
            <v>524234</v>
          </cell>
          <cell r="C4296" t="str">
            <v>CRUZETA FOFO JE D=600  X  600MM (330KG)</v>
          </cell>
          <cell r="D4296" t="str">
            <v>UN</v>
          </cell>
          <cell r="E4296">
            <v>0</v>
          </cell>
        </row>
        <row r="4297">
          <cell r="B4297" t="str">
            <v>524235</v>
          </cell>
          <cell r="C4297" t="str">
            <v>CRUZETA FOFO JE 2GS D=100  X  80MM (23,1KG)</v>
          </cell>
          <cell r="D4297" t="str">
            <v>UN</v>
          </cell>
          <cell r="E4297">
            <v>0</v>
          </cell>
        </row>
        <row r="4298">
          <cell r="B4298" t="str">
            <v>524236</v>
          </cell>
          <cell r="C4298" t="str">
            <v>CRUZETA FOFO JE 2GS D=150  X  80MM (25,2KG)</v>
          </cell>
          <cell r="D4298" t="str">
            <v>UN</v>
          </cell>
          <cell r="E4298">
            <v>0</v>
          </cell>
        </row>
        <row r="4299">
          <cell r="B4299" t="str">
            <v>524237</v>
          </cell>
          <cell r="C4299" t="str">
            <v>CRUZETA FOFO JE 2GS D=150  X  100MM (31,5KG)</v>
          </cell>
          <cell r="D4299" t="str">
            <v>UN</v>
          </cell>
          <cell r="E4299">
            <v>0</v>
          </cell>
        </row>
        <row r="4300">
          <cell r="B4300" t="str">
            <v>524238</v>
          </cell>
          <cell r="C4300" t="str">
            <v>CRUZETA FOFO JE 2GS D=200  X  80MM (36,6KG)</v>
          </cell>
          <cell r="D4300" t="str">
            <v>UN</v>
          </cell>
          <cell r="E4300">
            <v>0</v>
          </cell>
        </row>
        <row r="4301">
          <cell r="B4301" t="str">
            <v>524239</v>
          </cell>
          <cell r="C4301" t="str">
            <v>CRUZETA FOFO JE 2GS D=200  X  100MM (38,9KG)</v>
          </cell>
          <cell r="D4301" t="str">
            <v>UN</v>
          </cell>
          <cell r="E4301">
            <v>0</v>
          </cell>
        </row>
        <row r="4302">
          <cell r="B4302" t="str">
            <v>524240</v>
          </cell>
          <cell r="C4302" t="str">
            <v>CRUZETA FOFO JE 2GS D=250  X  80MM (44,8KG)</v>
          </cell>
          <cell r="D4302" t="str">
            <v>UN</v>
          </cell>
          <cell r="E4302">
            <v>0</v>
          </cell>
        </row>
        <row r="4303">
          <cell r="B4303" t="str">
            <v>524241</v>
          </cell>
          <cell r="C4303" t="str">
            <v>CRUZETA FOFO JE 2GS D=250  X  100MM (49,1KG)</v>
          </cell>
          <cell r="D4303" t="str">
            <v>UN</v>
          </cell>
          <cell r="E4303">
            <v>0</v>
          </cell>
        </row>
        <row r="4304">
          <cell r="B4304" t="str">
            <v>524242</v>
          </cell>
          <cell r="C4304" t="str">
            <v>CRUZETA FOFO JE 2GS D=200  X  150MM (46,8KG)</v>
          </cell>
          <cell r="D4304" t="str">
            <v>UN</v>
          </cell>
          <cell r="E4304">
            <v>0</v>
          </cell>
        </row>
        <row r="4306">
          <cell r="B4306" t="str">
            <v>524300</v>
          </cell>
          <cell r="C4306" t="str">
            <v>EXTREMIDADES EM FOFO (C31 - METALURGICA 100%)</v>
          </cell>
        </row>
        <row r="4307">
          <cell r="B4307" t="str">
            <v>524301</v>
          </cell>
          <cell r="C4307" t="str">
            <v>EXTREMIDADE FOFO PN-10/16/25 FG-JE2GS D=80MM(9,3KG</v>
          </cell>
          <cell r="D4307" t="str">
            <v>UN</v>
          </cell>
          <cell r="E4307">
            <v>126.26</v>
          </cell>
        </row>
        <row r="4308">
          <cell r="B4308" t="str">
            <v>524302</v>
          </cell>
          <cell r="C4308" t="str">
            <v>EXTREMIDADE FOFO PN-10 FG-JE D= 100MM(  9KG)</v>
          </cell>
          <cell r="D4308" t="str">
            <v>UN</v>
          </cell>
          <cell r="E4308">
            <v>128.80000000000001</v>
          </cell>
        </row>
        <row r="4309">
          <cell r="B4309" t="str">
            <v>524303</v>
          </cell>
          <cell r="C4309" t="str">
            <v>EXTREMIDADE FOFO PN-10 FG-JE D= 150MM( 14KG)</v>
          </cell>
          <cell r="D4309" t="str">
            <v>UN</v>
          </cell>
          <cell r="E4309">
            <v>182.96</v>
          </cell>
        </row>
        <row r="4310">
          <cell r="B4310" t="str">
            <v>524304</v>
          </cell>
          <cell r="C4310" t="str">
            <v>EXTREMIDADE FOFO PN-10 FG-JE D= 200MM( 20KG)</v>
          </cell>
          <cell r="D4310" t="str">
            <v>UN</v>
          </cell>
          <cell r="E4310">
            <v>280.54000000000002</v>
          </cell>
        </row>
        <row r="4311">
          <cell r="B4311" t="str">
            <v>524305</v>
          </cell>
          <cell r="C4311" t="str">
            <v>EXTREMIDADE FOFO PN-10 FG-JE D= 250MM( 28KG)</v>
          </cell>
          <cell r="D4311" t="str">
            <v>UN</v>
          </cell>
          <cell r="E4311">
            <v>338.66</v>
          </cell>
        </row>
        <row r="4312">
          <cell r="B4312" t="str">
            <v>524306</v>
          </cell>
          <cell r="C4312" t="str">
            <v>EXTREMIDADE FOFO PN-10 FG-JE D= 300MM( 36KG)</v>
          </cell>
          <cell r="D4312" t="str">
            <v>UN</v>
          </cell>
          <cell r="E4312">
            <v>504.05</v>
          </cell>
        </row>
        <row r="4313">
          <cell r="B4313" t="str">
            <v>524307</v>
          </cell>
          <cell r="C4313" t="str">
            <v>EXTREMIDADE FOFO PN-10 FG-JE D= 350MM( 44KG)</v>
          </cell>
          <cell r="D4313" t="str">
            <v>UN</v>
          </cell>
          <cell r="E4313">
            <v>761.81</v>
          </cell>
        </row>
        <row r="4314">
          <cell r="B4314" t="str">
            <v>524308</v>
          </cell>
          <cell r="C4314" t="str">
            <v>EXTREMIDADE FOFO PN-10 FG-JE D= 400MM( 54KG)</v>
          </cell>
          <cell r="D4314" t="str">
            <v>UN</v>
          </cell>
          <cell r="E4314">
            <v>981.67</v>
          </cell>
        </row>
        <row r="4315">
          <cell r="B4315" t="str">
            <v>524309</v>
          </cell>
          <cell r="C4315" t="str">
            <v>EXTREMIDADE FOFO PN-10 FG-JE D= 450MM( 68KG)</v>
          </cell>
          <cell r="D4315" t="str">
            <v>UN</v>
          </cell>
          <cell r="E4315">
            <v>0</v>
          </cell>
        </row>
        <row r="4316">
          <cell r="B4316" t="str">
            <v>524310</v>
          </cell>
          <cell r="C4316" t="str">
            <v>EXTREMIDADE FOFO PN-10 FG-JE D= 500MM( 77KG)</v>
          </cell>
          <cell r="D4316" t="str">
            <v>UN</v>
          </cell>
          <cell r="E4316">
            <v>0</v>
          </cell>
        </row>
        <row r="4317">
          <cell r="B4317" t="str">
            <v>524311</v>
          </cell>
          <cell r="C4317" t="str">
            <v>EXTREMIDADE FOFO PN-10 FG-JE D= 600MM(106KG)</v>
          </cell>
          <cell r="D4317" t="str">
            <v>UN</v>
          </cell>
          <cell r="E4317">
            <v>0</v>
          </cell>
        </row>
        <row r="4318">
          <cell r="B4318" t="str">
            <v>524312</v>
          </cell>
          <cell r="C4318" t="str">
            <v>EXTREMIDADE FOFO PN-10 FG-JE D= 700MM(221KG)</v>
          </cell>
          <cell r="D4318" t="str">
            <v>UN</v>
          </cell>
          <cell r="E4318">
            <v>0</v>
          </cell>
        </row>
        <row r="4319">
          <cell r="B4319" t="str">
            <v>524313</v>
          </cell>
          <cell r="C4319" t="str">
            <v>EXTREMIDADE FOFO PN-10 FG-JE D= 800MM(290KG)</v>
          </cell>
          <cell r="D4319" t="str">
            <v>UN</v>
          </cell>
          <cell r="E4319">
            <v>0</v>
          </cell>
        </row>
        <row r="4320">
          <cell r="B4320" t="str">
            <v>524314</v>
          </cell>
          <cell r="C4320" t="str">
            <v>EXTREMIDADE FOFO PN-10 FG-JE D= 900MM(366KG)</v>
          </cell>
          <cell r="D4320" t="str">
            <v>UN</v>
          </cell>
          <cell r="E4320">
            <v>0</v>
          </cell>
        </row>
        <row r="4321">
          <cell r="B4321" t="str">
            <v>524315</v>
          </cell>
          <cell r="C4321" t="str">
            <v>EXTREMIDADE FOFO PN-10 FG-JE D=1000MM(467KG)</v>
          </cell>
          <cell r="D4321" t="str">
            <v>UN</v>
          </cell>
          <cell r="E4321">
            <v>0</v>
          </cell>
        </row>
        <row r="4322">
          <cell r="B4322" t="str">
            <v>524316</v>
          </cell>
          <cell r="C4322" t="str">
            <v>EXTREMIDADE FOFO PN-10 FG-JE D=1200MM(620KG)</v>
          </cell>
          <cell r="D4322" t="str">
            <v>UN</v>
          </cell>
          <cell r="E4322">
            <v>0</v>
          </cell>
        </row>
        <row r="4323">
          <cell r="B4323" t="str">
            <v>524317</v>
          </cell>
          <cell r="C4323" t="str">
            <v>EXTREMIDADE FOFO PN-10/16/25 FG-PONTA D=80MM(7KG)</v>
          </cell>
          <cell r="D4323" t="str">
            <v>UN</v>
          </cell>
          <cell r="E4323">
            <v>0</v>
          </cell>
        </row>
        <row r="4324">
          <cell r="B4324" t="str">
            <v>524318</v>
          </cell>
          <cell r="C4324" t="str">
            <v>EXTREMIDADE FOFO PN-10 FG-PONTA D= 100MM( 10KG)</v>
          </cell>
          <cell r="D4324" t="str">
            <v>UN</v>
          </cell>
          <cell r="E4324">
            <v>154.26</v>
          </cell>
        </row>
        <row r="4325">
          <cell r="B4325" t="str">
            <v>524319</v>
          </cell>
          <cell r="C4325" t="str">
            <v>EXTREMIDADE FOFO PN-10 FG-PONTA D= 150MM( 16KG)</v>
          </cell>
          <cell r="D4325" t="str">
            <v>UN</v>
          </cell>
          <cell r="E4325">
            <v>225.18</v>
          </cell>
        </row>
        <row r="4326">
          <cell r="B4326" t="str">
            <v>524320</v>
          </cell>
          <cell r="C4326" t="str">
            <v>EXTREMIDADE FOFO PN-10 FG-PONTA D= 200MM( 23KG)</v>
          </cell>
          <cell r="D4326" t="str">
            <v>UN</v>
          </cell>
          <cell r="E4326">
            <v>435.8</v>
          </cell>
        </row>
        <row r="4327">
          <cell r="B4327" t="str">
            <v>524321</v>
          </cell>
          <cell r="C4327" t="str">
            <v>EXTREMIDADE FOFO PN-10 FG-PONTA D= 250MM( 32KG)</v>
          </cell>
          <cell r="D4327" t="str">
            <v>UN</v>
          </cell>
          <cell r="E4327">
            <v>563.15</v>
          </cell>
        </row>
        <row r="4328">
          <cell r="B4328" t="str">
            <v>524322</v>
          </cell>
          <cell r="C4328" t="str">
            <v>EXTREMIDADE FOFO PN-10 FG-PONTA D= 300MM( 42KG)</v>
          </cell>
          <cell r="D4328" t="str">
            <v>UN</v>
          </cell>
          <cell r="E4328">
            <v>790.3</v>
          </cell>
        </row>
        <row r="4329">
          <cell r="B4329" t="str">
            <v>524323</v>
          </cell>
          <cell r="C4329" t="str">
            <v>EXTREMIDADE FOFO PN-10 FG-PONTA D= 350MM( 52KG)</v>
          </cell>
          <cell r="D4329" t="str">
            <v>UN</v>
          </cell>
          <cell r="E4329">
            <v>887.98</v>
          </cell>
        </row>
        <row r="4330">
          <cell r="B4330" t="str">
            <v>524324</v>
          </cell>
          <cell r="C4330" t="str">
            <v>EXTREMIDADE FOFO PN-10 FG-PONTA D= 400MM( 64KG)</v>
          </cell>
          <cell r="D4330" t="str">
            <v>UN</v>
          </cell>
          <cell r="E4330">
            <v>1008</v>
          </cell>
        </row>
        <row r="4331">
          <cell r="B4331" t="str">
            <v>524325</v>
          </cell>
          <cell r="C4331" t="str">
            <v>EXTREMIDADE FOFO PN-10 FG-PONTA D= 450MM( 78KG)</v>
          </cell>
          <cell r="D4331" t="str">
            <v>UN</v>
          </cell>
          <cell r="E4331">
            <v>0</v>
          </cell>
        </row>
        <row r="4332">
          <cell r="B4332" t="str">
            <v>524326</v>
          </cell>
          <cell r="C4332" t="str">
            <v>EXTREMIDADE FOFO PN-10 FG-PONTA D= 500MM( 94KG)</v>
          </cell>
          <cell r="D4332" t="str">
            <v>UN</v>
          </cell>
          <cell r="E4332">
            <v>0</v>
          </cell>
        </row>
        <row r="4333">
          <cell r="B4333" t="str">
            <v>524327</v>
          </cell>
          <cell r="C4333" t="str">
            <v>EXTREMIDADE FOFO PN-10 FG-PONTA D= 600MM(133KG)</v>
          </cell>
          <cell r="D4333" t="str">
            <v>UN</v>
          </cell>
          <cell r="E4333">
            <v>0</v>
          </cell>
        </row>
        <row r="4334">
          <cell r="B4334" t="str">
            <v>524328</v>
          </cell>
          <cell r="C4334" t="str">
            <v>EXTREMIDADE FOFO PN-10 FG-PONTA D= 700MM(179KG)</v>
          </cell>
          <cell r="D4334" t="str">
            <v>UN</v>
          </cell>
          <cell r="E4334">
            <v>0</v>
          </cell>
        </row>
        <row r="4335">
          <cell r="B4335" t="str">
            <v>524329</v>
          </cell>
          <cell r="C4335" t="str">
            <v>EXTREMIDADE FOFO PN-10 FG-PONTA D= 800MM(226KG)</v>
          </cell>
          <cell r="D4335" t="str">
            <v>UN</v>
          </cell>
          <cell r="E4335">
            <v>0</v>
          </cell>
        </row>
        <row r="4336">
          <cell r="B4336" t="str">
            <v>524330</v>
          </cell>
          <cell r="C4336" t="str">
            <v>EXTREMIDADE FOFO PN-10 FG-PONTA D= 900MM(272KG)</v>
          </cell>
          <cell r="D4336" t="str">
            <v>UN</v>
          </cell>
          <cell r="E4336">
            <v>0</v>
          </cell>
        </row>
        <row r="4337">
          <cell r="B4337" t="str">
            <v>524331</v>
          </cell>
          <cell r="C4337" t="str">
            <v>EXTREMIDADE FOFO PN-10 FG-PONTA D=1000MM(328KG)</v>
          </cell>
          <cell r="D4337" t="str">
            <v>UN</v>
          </cell>
          <cell r="E4337">
            <v>0</v>
          </cell>
        </row>
        <row r="4338">
          <cell r="B4338" t="str">
            <v>524332</v>
          </cell>
          <cell r="C4338" t="str">
            <v>EXTREMIDADE FOFO PN-10 FG-PONTA D=1200MM(456KG)</v>
          </cell>
          <cell r="D4338" t="str">
            <v>UN</v>
          </cell>
          <cell r="E4338">
            <v>0</v>
          </cell>
        </row>
        <row r="4339">
          <cell r="B4339" t="str">
            <v>524333</v>
          </cell>
          <cell r="C4339" t="str">
            <v>EXTREMIDADE FOFO PN-10 FG-JM D= 300MM( 57KG)</v>
          </cell>
          <cell r="D4339" t="str">
            <v>UN</v>
          </cell>
          <cell r="E4339">
            <v>0</v>
          </cell>
        </row>
        <row r="4340">
          <cell r="B4340" t="str">
            <v>524334</v>
          </cell>
          <cell r="C4340" t="str">
            <v>EXTREMIDADE FOFO PN-10 FG-JM D= 350MM( 72KG)</v>
          </cell>
          <cell r="D4340" t="str">
            <v>UN</v>
          </cell>
          <cell r="E4340">
            <v>0</v>
          </cell>
        </row>
        <row r="4341">
          <cell r="B4341" t="str">
            <v>524335</v>
          </cell>
          <cell r="C4341" t="str">
            <v>EXTREMIDADE FOFO PN-10 FG-JM D= 400MM( 90KG)</v>
          </cell>
          <cell r="D4341" t="str">
            <v>UN</v>
          </cell>
          <cell r="E4341">
            <v>0</v>
          </cell>
        </row>
        <row r="4342">
          <cell r="B4342" t="str">
            <v>524336</v>
          </cell>
          <cell r="C4342" t="str">
            <v>EXTREMIDADE FOFO PN-10 FG-JM D= 450MM( 99KG)</v>
          </cell>
          <cell r="D4342" t="str">
            <v>UN</v>
          </cell>
          <cell r="E4342">
            <v>0</v>
          </cell>
        </row>
        <row r="4343">
          <cell r="B4343" t="str">
            <v>524337</v>
          </cell>
          <cell r="C4343" t="str">
            <v>EXTREMIDADE FOFO PN-10 FG-JM D= 500MM(141KG)</v>
          </cell>
          <cell r="D4343" t="str">
            <v>UN</v>
          </cell>
          <cell r="E4343">
            <v>0</v>
          </cell>
        </row>
        <row r="4344">
          <cell r="B4344" t="str">
            <v>524338</v>
          </cell>
          <cell r="C4344" t="str">
            <v>EXTREMIDADE FOFO PN-10 FG-JM D= 600MM(186KG)</v>
          </cell>
          <cell r="D4344" t="str">
            <v>UN</v>
          </cell>
          <cell r="E4344">
            <v>0</v>
          </cell>
        </row>
        <row r="4345">
          <cell r="B4345" t="str">
            <v>524339</v>
          </cell>
          <cell r="C4345" t="str">
            <v>EXTREMIDADE FOFO PN-10 FG-JM D= 700MM(242KG)</v>
          </cell>
          <cell r="D4345" t="str">
            <v>UN</v>
          </cell>
          <cell r="E4345">
            <v>0</v>
          </cell>
        </row>
        <row r="4346">
          <cell r="B4346" t="str">
            <v>524340</v>
          </cell>
          <cell r="C4346" t="str">
            <v>EXTREMIDADE FOFO PN-10 FG-JM D= 800MM(354KG)</v>
          </cell>
          <cell r="D4346" t="str">
            <v>UN</v>
          </cell>
          <cell r="E4346">
            <v>0</v>
          </cell>
        </row>
        <row r="4347">
          <cell r="B4347" t="str">
            <v>524341</v>
          </cell>
          <cell r="C4347" t="str">
            <v>EXTREMIDADE FOFO PN-10 FG-JM D= 900MM(423KG)</v>
          </cell>
          <cell r="D4347" t="str">
            <v>UN</v>
          </cell>
          <cell r="E4347">
            <v>0</v>
          </cell>
        </row>
        <row r="4348">
          <cell r="B4348" t="str">
            <v>524342</v>
          </cell>
          <cell r="C4348" t="str">
            <v>EXTREMIDADE FOFO PN-10 FG-JM D=1000MM(553KG)</v>
          </cell>
          <cell r="D4348" t="str">
            <v>UN</v>
          </cell>
          <cell r="E4348">
            <v>0</v>
          </cell>
        </row>
        <row r="4349">
          <cell r="B4349" t="str">
            <v>524343</v>
          </cell>
          <cell r="C4349" t="str">
            <v>EXTREMIDADE FOFO PN-10 FG-JM D=1200MM(728KG)</v>
          </cell>
          <cell r="D4349" t="str">
            <v>UN</v>
          </cell>
          <cell r="E4349">
            <v>0</v>
          </cell>
        </row>
        <row r="4350">
          <cell r="B4350" t="str">
            <v>524344</v>
          </cell>
          <cell r="C4350" t="str">
            <v>EXTREM FOFO PN10/16/25 PT-FG C/ABA D= 80MM(15,5KG)</v>
          </cell>
          <cell r="D4350" t="str">
            <v>UN</v>
          </cell>
          <cell r="E4350">
            <v>0</v>
          </cell>
        </row>
        <row r="4351">
          <cell r="B4351" t="str">
            <v>524345</v>
          </cell>
          <cell r="C4351" t="str">
            <v>EXTREMIDADE FOFO PN10 PT-FG C/ABA D= 100MM( 21KG)</v>
          </cell>
          <cell r="D4351" t="str">
            <v>UN</v>
          </cell>
          <cell r="E4351">
            <v>0</v>
          </cell>
        </row>
        <row r="4352">
          <cell r="B4352" t="str">
            <v>524346</v>
          </cell>
          <cell r="C4352" t="str">
            <v>EXTREMIDADE FOFO PN10 PT-FG C/ABA D= 150MM( 32KG)</v>
          </cell>
          <cell r="D4352" t="str">
            <v>UN</v>
          </cell>
          <cell r="E4352">
            <v>0</v>
          </cell>
        </row>
        <row r="4353">
          <cell r="B4353" t="str">
            <v>524347</v>
          </cell>
          <cell r="C4353" t="str">
            <v>EXTREMIDADE FOFO PN10 PT-FG C/ABA D= 200MM( 46KG)</v>
          </cell>
          <cell r="D4353" t="str">
            <v>UN</v>
          </cell>
          <cell r="E4353">
            <v>0</v>
          </cell>
        </row>
        <row r="4354">
          <cell r="B4354" t="str">
            <v>524348</v>
          </cell>
          <cell r="C4354" t="str">
            <v>EXTREMIDADE FOFO PN10 PT-FG C/ABA D= 250MM( 58KG)</v>
          </cell>
          <cell r="D4354" t="str">
            <v>UN</v>
          </cell>
          <cell r="E4354">
            <v>0</v>
          </cell>
        </row>
        <row r="4355">
          <cell r="B4355" t="str">
            <v>524349</v>
          </cell>
          <cell r="C4355" t="str">
            <v>EXTREMIDADE FOFO PN10 PT-FG C/ABA D= 300MM( 75KG)</v>
          </cell>
          <cell r="D4355" t="str">
            <v>UN</v>
          </cell>
          <cell r="E4355">
            <v>0</v>
          </cell>
        </row>
        <row r="4356">
          <cell r="B4356" t="str">
            <v>524350</v>
          </cell>
          <cell r="C4356" t="str">
            <v>EXTREMIDADE FOFO PN10 PT-FG C/ABA D= 350MM( 89KG)</v>
          </cell>
          <cell r="D4356" t="str">
            <v>UN</v>
          </cell>
          <cell r="E4356">
            <v>0</v>
          </cell>
        </row>
        <row r="4357">
          <cell r="B4357" t="str">
            <v>524351</v>
          </cell>
          <cell r="C4357" t="str">
            <v>EXTREMIDADE FOFO PN10 PT-FG C/ABA D= 400MM(108KG)</v>
          </cell>
          <cell r="D4357" t="str">
            <v>UN</v>
          </cell>
          <cell r="E4357">
            <v>0</v>
          </cell>
        </row>
        <row r="4358">
          <cell r="B4358" t="str">
            <v>524352</v>
          </cell>
          <cell r="C4358" t="str">
            <v>EXTREMIDADE FOFO PN10 PT-FG C/ABA D= 450MM(140KG)</v>
          </cell>
          <cell r="D4358" t="str">
            <v>UN</v>
          </cell>
          <cell r="E4358">
            <v>0</v>
          </cell>
        </row>
        <row r="4359">
          <cell r="B4359" t="str">
            <v>524353</v>
          </cell>
          <cell r="C4359" t="str">
            <v>EXTREMIDADE FOFO PN10 PT-FG C/ABA D= 500MM(147KG)</v>
          </cell>
          <cell r="D4359" t="str">
            <v>UN</v>
          </cell>
          <cell r="E4359">
            <v>0</v>
          </cell>
        </row>
        <row r="4360">
          <cell r="B4360" t="str">
            <v>524354</v>
          </cell>
          <cell r="C4360" t="str">
            <v>EXTREMIDADE FOFO PN10 PT-FG C/ABA D= 600MM(197KG)</v>
          </cell>
          <cell r="D4360" t="str">
            <v>UN</v>
          </cell>
          <cell r="E4360">
            <v>0</v>
          </cell>
        </row>
        <row r="4361">
          <cell r="B4361" t="str">
            <v>524355</v>
          </cell>
          <cell r="C4361" t="str">
            <v>EXTREMIDADE FOFO PN10 PT-FG C/ABA D= 700MM(244KG)</v>
          </cell>
          <cell r="D4361" t="str">
            <v>UN</v>
          </cell>
          <cell r="E4361">
            <v>0</v>
          </cell>
        </row>
        <row r="4362">
          <cell r="B4362" t="str">
            <v>524356</v>
          </cell>
          <cell r="C4362" t="str">
            <v>EXTREMIDADE FOFO PN10 PT-FG C/ABA D= 800MM(314KG)</v>
          </cell>
          <cell r="D4362" t="str">
            <v>UN</v>
          </cell>
          <cell r="E4362">
            <v>0</v>
          </cell>
        </row>
        <row r="4363">
          <cell r="B4363" t="str">
            <v>524357</v>
          </cell>
          <cell r="C4363" t="str">
            <v>EXTREMIDADE FOFO PN10 PT-FG C/ABA D= 900MM(345KG)</v>
          </cell>
          <cell r="D4363" t="str">
            <v>UN</v>
          </cell>
          <cell r="E4363">
            <v>0</v>
          </cell>
        </row>
        <row r="4364">
          <cell r="B4364" t="str">
            <v>524358</v>
          </cell>
          <cell r="C4364" t="str">
            <v>EXTREMIDADE FOFO PN10 PT-FG C/ABA D=1000MM(487KG)</v>
          </cell>
          <cell r="D4364" t="str">
            <v>UN</v>
          </cell>
          <cell r="E4364">
            <v>0</v>
          </cell>
        </row>
        <row r="4365">
          <cell r="B4365" t="str">
            <v>524359</v>
          </cell>
          <cell r="C4365" t="str">
            <v>EXTREMIDADE FOFO PN10 PT-FG C/ABA D=1200MM(687KG)</v>
          </cell>
          <cell r="D4365" t="str">
            <v>UN</v>
          </cell>
          <cell r="E4365">
            <v>0</v>
          </cell>
        </row>
        <row r="4366">
          <cell r="B4366" t="str">
            <v>524360</v>
          </cell>
          <cell r="C4366" t="str">
            <v>EXTREMIDADE FOFO PN-16 FG-BOLSA D= 100MM(  9KG)</v>
          </cell>
          <cell r="D4366" t="str">
            <v>UN</v>
          </cell>
          <cell r="E4366">
            <v>0</v>
          </cell>
        </row>
        <row r="4367">
          <cell r="B4367" t="str">
            <v>524361</v>
          </cell>
          <cell r="C4367" t="str">
            <v>EXTREMIDADE FOFO PN-16 FG-BOLSA D= 150MM( 14KG)</v>
          </cell>
          <cell r="D4367" t="str">
            <v>UN</v>
          </cell>
          <cell r="E4367">
            <v>0</v>
          </cell>
        </row>
        <row r="4368">
          <cell r="B4368" t="str">
            <v>524362</v>
          </cell>
          <cell r="C4368" t="str">
            <v>EXTREMIDADE FOFO PN-16 FG-BOLSA D= 200MM( 20KG)</v>
          </cell>
          <cell r="D4368" t="str">
            <v>UN</v>
          </cell>
          <cell r="E4368">
            <v>0</v>
          </cell>
        </row>
        <row r="4369">
          <cell r="B4369" t="str">
            <v>524363</v>
          </cell>
          <cell r="C4369" t="str">
            <v>EXTREMIDADE FOFO PN-16 FG-BOLSA D= 250MM( 28KG)</v>
          </cell>
          <cell r="D4369" t="str">
            <v>UN</v>
          </cell>
          <cell r="E4369">
            <v>0</v>
          </cell>
        </row>
        <row r="4370">
          <cell r="B4370" t="str">
            <v>524364</v>
          </cell>
          <cell r="C4370" t="str">
            <v>EXTREMIDADE FOFO PN-16 FG-BOLSA D= 300MM( 36KG)</v>
          </cell>
          <cell r="D4370" t="str">
            <v>UN</v>
          </cell>
          <cell r="E4370">
            <v>0</v>
          </cell>
        </row>
        <row r="4371">
          <cell r="B4371" t="str">
            <v>524365</v>
          </cell>
          <cell r="C4371" t="str">
            <v>EXTREMIDADE FOFO PN-16 FG-BOLSA D= 350MM( 47KG)</v>
          </cell>
          <cell r="D4371" t="str">
            <v>UN</v>
          </cell>
          <cell r="E4371">
            <v>0</v>
          </cell>
        </row>
        <row r="4372">
          <cell r="B4372" t="str">
            <v>524366</v>
          </cell>
          <cell r="C4372" t="str">
            <v>EXTREMIDADE FOFO PN-16 FG-BOLSA D= 400MM( 60KG)</v>
          </cell>
          <cell r="D4372" t="str">
            <v>UN</v>
          </cell>
          <cell r="E4372">
            <v>0</v>
          </cell>
        </row>
        <row r="4373">
          <cell r="B4373" t="str">
            <v>524367</v>
          </cell>
          <cell r="C4373" t="str">
            <v>EXTREMIDADE FOFO PN-16 FG-BOLSA D= 450MM( 74KG)</v>
          </cell>
          <cell r="D4373" t="str">
            <v>UN</v>
          </cell>
          <cell r="E4373">
            <v>0</v>
          </cell>
        </row>
        <row r="4374">
          <cell r="B4374" t="str">
            <v>524368</v>
          </cell>
          <cell r="C4374" t="str">
            <v>EXTREMIDADE FOFO PN-16 FG-BOLSA D= 500MM( 93KG)</v>
          </cell>
          <cell r="D4374" t="str">
            <v>UN</v>
          </cell>
          <cell r="E4374">
            <v>0</v>
          </cell>
        </row>
        <row r="4375">
          <cell r="B4375" t="str">
            <v>524369</v>
          </cell>
          <cell r="C4375" t="str">
            <v>EXTREMIDADE FOFO PN-16 FG-BOLSA D= 600MM(133KG)</v>
          </cell>
          <cell r="D4375" t="str">
            <v>UN</v>
          </cell>
          <cell r="E4375">
            <v>0</v>
          </cell>
        </row>
        <row r="4376">
          <cell r="B4376" t="str">
            <v>524370</v>
          </cell>
          <cell r="C4376" t="str">
            <v>EXTREMIDADE FOFO PN-16 FG-BOLSA D= 700MM(237KG)</v>
          </cell>
          <cell r="D4376" t="str">
            <v>UN</v>
          </cell>
          <cell r="E4376">
            <v>0</v>
          </cell>
        </row>
        <row r="4377">
          <cell r="B4377" t="str">
            <v>524371</v>
          </cell>
          <cell r="C4377" t="str">
            <v>EXTREMIDADE FOFO PN-16 FG-JE2GS D=800MM (219,5KG)</v>
          </cell>
          <cell r="D4377" t="str">
            <v>UN</v>
          </cell>
          <cell r="E4377">
            <v>0</v>
          </cell>
        </row>
        <row r="4378">
          <cell r="B4378" t="str">
            <v>524372</v>
          </cell>
          <cell r="C4378" t="str">
            <v>EXTREMIDADE FOFO PN-16 FG-JE2GS D=900MM (269,5KG)</v>
          </cell>
          <cell r="D4378" t="str">
            <v>UN</v>
          </cell>
          <cell r="E4378">
            <v>0</v>
          </cell>
        </row>
        <row r="4379">
          <cell r="B4379" t="str">
            <v>524373</v>
          </cell>
          <cell r="C4379" t="str">
            <v>EXTREMIDADE FOFO PN-16 FG-JE2GS D=1000MM (342KG)</v>
          </cell>
          <cell r="D4379" t="str">
            <v>UN</v>
          </cell>
          <cell r="E4379">
            <v>0</v>
          </cell>
        </row>
        <row r="4380">
          <cell r="B4380" t="str">
            <v>524374</v>
          </cell>
          <cell r="C4380" t="str">
            <v>EXTREMIDADE FOFO PN-16 FG-BOLSA D=1200MM(685KG)</v>
          </cell>
          <cell r="D4380" t="str">
            <v>UN</v>
          </cell>
          <cell r="E4380">
            <v>0</v>
          </cell>
        </row>
        <row r="4381">
          <cell r="B4381" t="str">
            <v>524375</v>
          </cell>
          <cell r="C4381" t="str">
            <v>EXTREMIDADE FOFO PN-16 FG-PONTA D= 100MM( 10KG)</v>
          </cell>
          <cell r="D4381" t="str">
            <v>UN</v>
          </cell>
          <cell r="E4381">
            <v>0</v>
          </cell>
        </row>
        <row r="4382">
          <cell r="B4382" t="str">
            <v>524376</v>
          </cell>
          <cell r="C4382" t="str">
            <v>EXTREMIDADE FOFO PN-16 FG-PONTA D= 150MM( 16KG)</v>
          </cell>
          <cell r="D4382" t="str">
            <v>UN</v>
          </cell>
          <cell r="E4382">
            <v>0</v>
          </cell>
        </row>
        <row r="4383">
          <cell r="B4383" t="str">
            <v>524377</v>
          </cell>
          <cell r="C4383" t="str">
            <v>EXTREMIDADE FOFO PN-16 FG-PONTA D= 200MM( 23KG)</v>
          </cell>
          <cell r="D4383" t="str">
            <v>UN</v>
          </cell>
          <cell r="E4383">
            <v>0</v>
          </cell>
        </row>
        <row r="4384">
          <cell r="B4384" t="str">
            <v>524378</v>
          </cell>
          <cell r="C4384" t="str">
            <v>EXTREMIDADE FOFO PN-16 FG-PONTA D= 250MM( 32KG)</v>
          </cell>
          <cell r="D4384" t="str">
            <v>UN</v>
          </cell>
          <cell r="E4384">
            <v>0</v>
          </cell>
        </row>
        <row r="4385">
          <cell r="B4385" t="str">
            <v>524379</v>
          </cell>
          <cell r="C4385" t="str">
            <v>EXTREMIDADE FOFO PN-16 FG-PONTA D= 300MM( 43KG)</v>
          </cell>
          <cell r="D4385" t="str">
            <v>UN</v>
          </cell>
          <cell r="E4385">
            <v>0</v>
          </cell>
        </row>
        <row r="4386">
          <cell r="B4386" t="str">
            <v>524380</v>
          </cell>
          <cell r="C4386" t="str">
            <v>EXTREMIDADE FOFO PN-16 FG-PONTA D= 350MM( 55KG)</v>
          </cell>
          <cell r="D4386" t="str">
            <v>UN</v>
          </cell>
          <cell r="E4386">
            <v>0</v>
          </cell>
        </row>
        <row r="4387">
          <cell r="B4387" t="str">
            <v>524381</v>
          </cell>
          <cell r="C4387" t="str">
            <v>EXTREMIDADE FOFO PN-16 FG-PONTA D= 400MM( 70KG)</v>
          </cell>
          <cell r="D4387" t="str">
            <v>UN</v>
          </cell>
          <cell r="E4387">
            <v>0</v>
          </cell>
        </row>
        <row r="4388">
          <cell r="B4388" t="str">
            <v>524382</v>
          </cell>
          <cell r="C4388" t="str">
            <v>EXTREMIDADE FOFO PN-16 FG-PONTA D= 450MM( 84KG)</v>
          </cell>
          <cell r="D4388" t="str">
            <v>UN</v>
          </cell>
          <cell r="E4388">
            <v>0</v>
          </cell>
        </row>
        <row r="4389">
          <cell r="B4389" t="str">
            <v>524383</v>
          </cell>
          <cell r="C4389" t="str">
            <v>EXTREMIDADE FOFO PN-16 FG-PONTA D= 500MM(109KG)</v>
          </cell>
          <cell r="D4389" t="str">
            <v>UN</v>
          </cell>
          <cell r="E4389">
            <v>0</v>
          </cell>
        </row>
        <row r="4390">
          <cell r="B4390" t="str">
            <v>524384</v>
          </cell>
          <cell r="C4390" t="str">
            <v>EXTREMIDADE FOFO PN-16 FG-PONTA D= 600MM(159KG)</v>
          </cell>
          <cell r="D4390" t="str">
            <v>UN</v>
          </cell>
          <cell r="E4390">
            <v>0</v>
          </cell>
        </row>
        <row r="4391">
          <cell r="B4391" t="str">
            <v>524385</v>
          </cell>
          <cell r="C4391" t="str">
            <v>EXTREMIDADE FOFO PN-16 FG-PONTA D= 700MM(194KG)</v>
          </cell>
          <cell r="D4391" t="str">
            <v>UN</v>
          </cell>
          <cell r="E4391">
            <v>0</v>
          </cell>
        </row>
        <row r="4392">
          <cell r="B4392" t="str">
            <v>524386</v>
          </cell>
          <cell r="C4392" t="str">
            <v>EXTREMIDADE FOFO PN-16 FG-PONTA D= 800MM(245KG)</v>
          </cell>
          <cell r="D4392" t="str">
            <v>UN</v>
          </cell>
          <cell r="E4392">
            <v>0</v>
          </cell>
        </row>
        <row r="4393">
          <cell r="B4393" t="str">
            <v>524387</v>
          </cell>
          <cell r="C4393" t="str">
            <v>EXTREMIDADE FOFO PN-16 FG-PONTA D= 900MM(295KG)</v>
          </cell>
          <cell r="D4393" t="str">
            <v>UN</v>
          </cell>
          <cell r="E4393">
            <v>0</v>
          </cell>
        </row>
        <row r="4394">
          <cell r="B4394" t="str">
            <v>524388</v>
          </cell>
          <cell r="C4394" t="str">
            <v>EXTREMIDADE FOFO PN-16 FG-PONTA D=1000MM(369KG)</v>
          </cell>
          <cell r="D4394" t="str">
            <v>UN</v>
          </cell>
          <cell r="E4394">
            <v>0</v>
          </cell>
        </row>
        <row r="4395">
          <cell r="B4395" t="str">
            <v>524389</v>
          </cell>
          <cell r="C4395" t="str">
            <v>EXTREMIDADE FOFO PN-16 FG-PONTA D=1200MM(520KG)</v>
          </cell>
          <cell r="D4395" t="str">
            <v>UN</v>
          </cell>
          <cell r="E4395">
            <v>0</v>
          </cell>
        </row>
        <row r="4396">
          <cell r="B4396" t="str">
            <v>524390</v>
          </cell>
          <cell r="C4396" t="str">
            <v>EXTREMIDADE FOFO PN-16 FG-JM D= 300MM( 57KG)</v>
          </cell>
          <cell r="D4396" t="str">
            <v>UN</v>
          </cell>
          <cell r="E4396">
            <v>0</v>
          </cell>
        </row>
        <row r="4397">
          <cell r="B4397" t="str">
            <v>524391</v>
          </cell>
          <cell r="C4397" t="str">
            <v>EXTREMIDADE FOFO PN-16 FG-JM D= 350MM( 75KG)</v>
          </cell>
          <cell r="D4397" t="str">
            <v>UN</v>
          </cell>
          <cell r="E4397">
            <v>0</v>
          </cell>
        </row>
        <row r="4398">
          <cell r="B4398" t="str">
            <v>524392</v>
          </cell>
          <cell r="C4398" t="str">
            <v>EXTREMIDADE FOFO PN-16 FG-JM D= 400MM( 96KG)</v>
          </cell>
          <cell r="D4398" t="str">
            <v>UN</v>
          </cell>
          <cell r="E4398">
            <v>0</v>
          </cell>
        </row>
        <row r="4399">
          <cell r="B4399" t="str">
            <v>524393</v>
          </cell>
          <cell r="C4399" t="str">
            <v>EXTREMIDADE FOFO PN-16 FG-JM D= 450MM(106KG)</v>
          </cell>
          <cell r="D4399" t="str">
            <v>UN</v>
          </cell>
          <cell r="E4399">
            <v>0</v>
          </cell>
        </row>
        <row r="4400">
          <cell r="B4400" t="str">
            <v>524394</v>
          </cell>
          <cell r="C4400" t="str">
            <v>EXTREMIDADE FOFO PN-16 FG-JM D= 500MM(156KG)</v>
          </cell>
          <cell r="D4400" t="str">
            <v>UN</v>
          </cell>
          <cell r="E4400">
            <v>0</v>
          </cell>
        </row>
        <row r="4401">
          <cell r="B4401" t="str">
            <v>524395</v>
          </cell>
          <cell r="C4401" t="str">
            <v>EXTREMIDADE FOFO PN-16 FG-JM D= 600MM(212KG)</v>
          </cell>
          <cell r="D4401" t="str">
            <v>UN</v>
          </cell>
          <cell r="E4401">
            <v>0</v>
          </cell>
        </row>
        <row r="4402">
          <cell r="B4402" t="str">
            <v>524396</v>
          </cell>
          <cell r="C4402" t="str">
            <v>EXTREMIDADE FOFO PN-16 FG-JM D= 700MM(258KG)</v>
          </cell>
          <cell r="D4402" t="str">
            <v>UN</v>
          </cell>
          <cell r="E4402">
            <v>0</v>
          </cell>
        </row>
        <row r="4403">
          <cell r="B4403" t="str">
            <v>524397</v>
          </cell>
          <cell r="C4403" t="str">
            <v>EXTREMIDADE FOFO PN-16 FG-JM D= 800MM(346KG)</v>
          </cell>
          <cell r="D4403" t="str">
            <v>UN</v>
          </cell>
          <cell r="E4403">
            <v>0</v>
          </cell>
        </row>
        <row r="4404">
          <cell r="B4404" t="str">
            <v>524398</v>
          </cell>
          <cell r="C4404" t="str">
            <v>EXTREMIDADE FOFO PN-16 FG-JM D= 900MM(446KG)</v>
          </cell>
          <cell r="D4404" t="str">
            <v>UN</v>
          </cell>
          <cell r="E4404">
            <v>0</v>
          </cell>
        </row>
        <row r="4405">
          <cell r="B4405" t="str">
            <v>524399</v>
          </cell>
          <cell r="C4405" t="str">
            <v>EXTREMIDADE FOFO PN-16 FG-JM D=1000MM(595KG)</v>
          </cell>
          <cell r="D4405" t="str">
            <v>UN</v>
          </cell>
          <cell r="E4405">
            <v>0</v>
          </cell>
        </row>
        <row r="4406">
          <cell r="B4406" t="str">
            <v>524401</v>
          </cell>
          <cell r="C4406" t="str">
            <v>EXTREMIDADE FOFO PN-16 FG-JM D=1200MM(793KG)</v>
          </cell>
          <cell r="D4406" t="str">
            <v>UN</v>
          </cell>
          <cell r="E4406">
            <v>0</v>
          </cell>
        </row>
        <row r="4407">
          <cell r="B4407" t="str">
            <v>524402</v>
          </cell>
          <cell r="C4407" t="str">
            <v>EXTREMIDADE PN16 PONTA-FG C/ABA V.D= 100MM( 21KG)</v>
          </cell>
          <cell r="D4407" t="str">
            <v>UN</v>
          </cell>
          <cell r="E4407">
            <v>0</v>
          </cell>
        </row>
        <row r="4408">
          <cell r="B4408" t="str">
            <v>524403</v>
          </cell>
          <cell r="C4408" t="str">
            <v>EXTREMIDADE PN16 PONTA-FG C/ABA V.D= 150MM( 32KG)</v>
          </cell>
          <cell r="D4408" t="str">
            <v>UN</v>
          </cell>
          <cell r="E4408">
            <v>0</v>
          </cell>
        </row>
        <row r="4409">
          <cell r="B4409" t="str">
            <v>524404</v>
          </cell>
          <cell r="C4409" t="str">
            <v>EXTREMIDADE PN16 PONTA-FG C/ABA V.D= 200MM( 46KG)</v>
          </cell>
          <cell r="D4409" t="str">
            <v>UN</v>
          </cell>
          <cell r="E4409">
            <v>0</v>
          </cell>
        </row>
        <row r="4410">
          <cell r="B4410" t="str">
            <v>524405</v>
          </cell>
          <cell r="C4410" t="str">
            <v>EXTREMIDADE PN16 PONTA-FG C/ABA V.D= 250MM( 58KG)</v>
          </cell>
          <cell r="D4410" t="str">
            <v>UN</v>
          </cell>
          <cell r="E4410">
            <v>0</v>
          </cell>
        </row>
        <row r="4411">
          <cell r="B4411" t="str">
            <v>524406</v>
          </cell>
          <cell r="C4411" t="str">
            <v>EXTREMIDADE PN16 PONTA-FG C/ABA V.D= 300MM( 75KG)</v>
          </cell>
          <cell r="D4411" t="str">
            <v>UN</v>
          </cell>
          <cell r="E4411">
            <v>0</v>
          </cell>
        </row>
        <row r="4412">
          <cell r="B4412" t="str">
            <v>524407</v>
          </cell>
          <cell r="C4412" t="str">
            <v>EXTREMIDADE PN16 PONTA-FG C/ABA V.D= 350MM( 93KG)</v>
          </cell>
          <cell r="D4412" t="str">
            <v>UN</v>
          </cell>
          <cell r="E4412">
            <v>0</v>
          </cell>
        </row>
        <row r="4413">
          <cell r="B4413" t="str">
            <v>524408</v>
          </cell>
          <cell r="C4413" t="str">
            <v>EXTREMIDADE PN16 PONTA-FG C/ABA V.D= 400MM(114KG)</v>
          </cell>
          <cell r="D4413" t="str">
            <v>UN</v>
          </cell>
          <cell r="E4413">
            <v>0</v>
          </cell>
        </row>
        <row r="4414">
          <cell r="B4414" t="str">
            <v>524409</v>
          </cell>
          <cell r="C4414" t="str">
            <v>EXTREMIDADE PN16 PONTA-FG C/ABA V.D= 450MM (140KG)</v>
          </cell>
          <cell r="D4414" t="str">
            <v>UN</v>
          </cell>
          <cell r="E4414">
            <v>0</v>
          </cell>
        </row>
        <row r="4415">
          <cell r="B4415" t="str">
            <v>524410</v>
          </cell>
          <cell r="C4415" t="str">
            <v>EXTREMIDADE PN16 PONTA-FG C/ABA V.D= 500MM(164KG)</v>
          </cell>
          <cell r="D4415" t="str">
            <v>UN</v>
          </cell>
          <cell r="E4415">
            <v>0</v>
          </cell>
        </row>
        <row r="4416">
          <cell r="B4416" t="str">
            <v>524411</v>
          </cell>
          <cell r="C4416" t="str">
            <v>EXTREMIDADE PN16 PONTA-FG C/ABA V.D= 600MM(226KG)</v>
          </cell>
          <cell r="D4416" t="str">
            <v>UN</v>
          </cell>
          <cell r="E4416">
            <v>0</v>
          </cell>
        </row>
        <row r="4417">
          <cell r="B4417" t="str">
            <v>524412</v>
          </cell>
          <cell r="C4417" t="str">
            <v>EXTREMIDADE PN16 PONTA-FG C/ABA V.D= 700MM(272KG)</v>
          </cell>
          <cell r="D4417" t="str">
            <v>UN</v>
          </cell>
          <cell r="E4417">
            <v>0</v>
          </cell>
        </row>
        <row r="4418">
          <cell r="B4418" t="str">
            <v>524413</v>
          </cell>
          <cell r="C4418" t="str">
            <v>EXTREMIDADE PN16 PONTA-FG C/ABA V.D= 800MM(335KG)</v>
          </cell>
          <cell r="D4418" t="str">
            <v>UN</v>
          </cell>
          <cell r="E4418">
            <v>0</v>
          </cell>
        </row>
        <row r="4419">
          <cell r="B4419" t="str">
            <v>524414</v>
          </cell>
          <cell r="C4419" t="str">
            <v>EXTREMIDADE PN16 PONTA-FG C/ABA V.D= 900MM(408KG)</v>
          </cell>
          <cell r="D4419" t="str">
            <v>UN</v>
          </cell>
          <cell r="E4419">
            <v>0</v>
          </cell>
        </row>
        <row r="4420">
          <cell r="B4420" t="str">
            <v>524415</v>
          </cell>
          <cell r="C4420" t="str">
            <v>EXTREMIDADE PN16 PONTA-FG C/ABA V.D=1000MM(533KG)</v>
          </cell>
          <cell r="D4420" t="str">
            <v>UN</v>
          </cell>
          <cell r="E4420">
            <v>0</v>
          </cell>
        </row>
        <row r="4421">
          <cell r="B4421" t="str">
            <v>524416</v>
          </cell>
          <cell r="C4421" t="str">
            <v>EXTREMIDADE PN16 PONTA-FG C/ABA V.D=1200MM(695KG)</v>
          </cell>
          <cell r="D4421" t="str">
            <v>UN</v>
          </cell>
          <cell r="E4421">
            <v>0</v>
          </cell>
        </row>
        <row r="4422">
          <cell r="B4422" t="str">
            <v>524417</v>
          </cell>
          <cell r="C4422" t="str">
            <v>EXTREMIDADE FOFO PN-25 FG-JE D= 100MM( 10KG)</v>
          </cell>
          <cell r="D4422" t="str">
            <v>UN</v>
          </cell>
          <cell r="E4422">
            <v>0</v>
          </cell>
        </row>
        <row r="4423">
          <cell r="B4423" t="str">
            <v>524418</v>
          </cell>
          <cell r="C4423" t="str">
            <v>EXTREMIDADE FOFO PN-25 FG-JE D= 150MM( 15KG)</v>
          </cell>
          <cell r="D4423" t="str">
            <v>UN</v>
          </cell>
          <cell r="E4423">
            <v>0</v>
          </cell>
        </row>
        <row r="4424">
          <cell r="B4424" t="str">
            <v>524419</v>
          </cell>
          <cell r="C4424" t="str">
            <v>EXTREMIDADE FOFO PN-25 FG-JE D= 200MM( 22KG)</v>
          </cell>
          <cell r="D4424" t="str">
            <v>UN</v>
          </cell>
          <cell r="E4424">
            <v>0</v>
          </cell>
        </row>
        <row r="4425">
          <cell r="B4425" t="str">
            <v>524420</v>
          </cell>
          <cell r="C4425" t="str">
            <v>EXTREMIDADE FOFO PN-25 FG-JE D= 250MM( 32KG)</v>
          </cell>
          <cell r="D4425" t="str">
            <v>UN</v>
          </cell>
          <cell r="E4425">
            <v>0</v>
          </cell>
        </row>
        <row r="4426">
          <cell r="B4426" t="str">
            <v>524421</v>
          </cell>
          <cell r="C4426" t="str">
            <v>EXTREMIDADE FOFO PN-25 FG-JE D= 300MM( 41KG)</v>
          </cell>
          <cell r="D4426" t="str">
            <v>UN</v>
          </cell>
          <cell r="E4426">
            <v>0</v>
          </cell>
        </row>
        <row r="4427">
          <cell r="B4427" t="str">
            <v>524422</v>
          </cell>
          <cell r="C4427" t="str">
            <v>EXTREMIDADE FOFO PN-25 FG-JE D= 350MM( 56KG)</v>
          </cell>
          <cell r="D4427" t="str">
            <v>UN</v>
          </cell>
          <cell r="E4427">
            <v>0</v>
          </cell>
        </row>
        <row r="4428">
          <cell r="B4428" t="str">
            <v>524423</v>
          </cell>
          <cell r="C4428" t="str">
            <v>EXTREMIDADE FOFO PN-25 FG-JE D= 400MM( 71KG)</v>
          </cell>
          <cell r="D4428" t="str">
            <v>UN</v>
          </cell>
          <cell r="E4428">
            <v>0</v>
          </cell>
        </row>
        <row r="4429">
          <cell r="B4429" t="str">
            <v>524424</v>
          </cell>
          <cell r="C4429" t="str">
            <v>EXTREMIDADE FOFO PN-25 FG-JE D= 450MM( 85KG)</v>
          </cell>
          <cell r="D4429" t="str">
            <v>UN</v>
          </cell>
          <cell r="E4429">
            <v>0</v>
          </cell>
        </row>
        <row r="4430">
          <cell r="B4430" t="str">
            <v>524425</v>
          </cell>
          <cell r="C4430" t="str">
            <v>EXTREMIDADE FOFO PN-25 FG-JE D= 500MM(104KG)</v>
          </cell>
          <cell r="D4430" t="str">
            <v>UN</v>
          </cell>
          <cell r="E4430">
            <v>0</v>
          </cell>
        </row>
        <row r="4431">
          <cell r="B4431" t="str">
            <v>524426</v>
          </cell>
          <cell r="C4431" t="str">
            <v>EXTREMIDADE FOFO PN-25 FG-JE D= 600MM(147KG)</v>
          </cell>
          <cell r="D4431" t="str">
            <v>UN</v>
          </cell>
          <cell r="E4431">
            <v>0</v>
          </cell>
        </row>
        <row r="4432">
          <cell r="B4432" t="str">
            <v>524427</v>
          </cell>
          <cell r="C4432" t="str">
            <v>EXTREMIDADE FOFO PN-25 FG-JE D= 700MM(270KG)</v>
          </cell>
          <cell r="D4432" t="str">
            <v>UN</v>
          </cell>
          <cell r="E4432">
            <v>0</v>
          </cell>
        </row>
        <row r="4433">
          <cell r="B4433" t="str">
            <v>524428</v>
          </cell>
          <cell r="C4433" t="str">
            <v>EXTREMIDADE FOFO PN-25 FG-JE2GS D=800MM(244KG)</v>
          </cell>
          <cell r="D4433" t="str">
            <v>UN</v>
          </cell>
          <cell r="E4433">
            <v>0</v>
          </cell>
        </row>
        <row r="4434">
          <cell r="B4434" t="str">
            <v>524429</v>
          </cell>
          <cell r="C4434" t="str">
            <v>EXTREMIDADE FOFO PN-25 FG-JE2GS D=900MM(300KG)</v>
          </cell>
          <cell r="D4434" t="str">
            <v>UN</v>
          </cell>
          <cell r="E4434">
            <v>0</v>
          </cell>
        </row>
        <row r="4435">
          <cell r="B4435" t="str">
            <v>524430</v>
          </cell>
          <cell r="C4435" t="str">
            <v>EXTREMIDADE FOFO PN-25 FG-JE2GS D=1000MM(380KG)</v>
          </cell>
          <cell r="D4435" t="str">
            <v>UN</v>
          </cell>
          <cell r="E4435">
            <v>0</v>
          </cell>
        </row>
        <row r="4436">
          <cell r="B4436" t="str">
            <v>524431</v>
          </cell>
          <cell r="C4436" t="str">
            <v>EXTREMIDADE FOFO PN-25 FG-JE2GS D=1200MM(487,5KG)</v>
          </cell>
          <cell r="D4436" t="str">
            <v>UN</v>
          </cell>
          <cell r="E4436">
            <v>0</v>
          </cell>
        </row>
        <row r="4437">
          <cell r="B4437" t="str">
            <v>524432</v>
          </cell>
          <cell r="C4437" t="str">
            <v>EXTREMIDADE FOFO PN-25 FG-PONTA D= 100MM( 10KG)</v>
          </cell>
          <cell r="D4437" t="str">
            <v>UN</v>
          </cell>
          <cell r="E4437">
            <v>0</v>
          </cell>
        </row>
        <row r="4438">
          <cell r="B4438" t="str">
            <v>524433</v>
          </cell>
          <cell r="C4438" t="str">
            <v>EXTREMIDADE FOFO PN-25 FG-PONTA D= 150MM( 17KG)</v>
          </cell>
          <cell r="D4438" t="str">
            <v>UN</v>
          </cell>
          <cell r="E4438">
            <v>0</v>
          </cell>
        </row>
        <row r="4439">
          <cell r="B4439" t="str">
            <v>524434</v>
          </cell>
          <cell r="C4439" t="str">
            <v>EXTREMIDADE FOFO PN-25 FG-PONTA D= 200MM( 25KG)</v>
          </cell>
          <cell r="D4439" t="str">
            <v>UN</v>
          </cell>
          <cell r="E4439">
            <v>0</v>
          </cell>
        </row>
        <row r="4440">
          <cell r="B4440" t="str">
            <v>524435</v>
          </cell>
          <cell r="C4440" t="str">
            <v>EXTREMIDADE FOFO PN-25 FG-PONTA D= 250MM( 36KG)</v>
          </cell>
          <cell r="D4440" t="str">
            <v>UN</v>
          </cell>
          <cell r="E4440">
            <v>0</v>
          </cell>
        </row>
        <row r="4441">
          <cell r="B4441" t="str">
            <v>524436</v>
          </cell>
          <cell r="C4441" t="str">
            <v>EXTREMIDADE FOFO PN-25 FG-PONTA D= 300MM( 48KG)</v>
          </cell>
          <cell r="D4441" t="str">
            <v>UN</v>
          </cell>
          <cell r="E4441">
            <v>0</v>
          </cell>
        </row>
        <row r="4442">
          <cell r="B4442" t="str">
            <v>524437</v>
          </cell>
          <cell r="C4442" t="str">
            <v>EXTREMIDADE FOFO PN-25 FG-PONTA D= 350MM( 64KG)</v>
          </cell>
          <cell r="D4442" t="str">
            <v>UN</v>
          </cell>
          <cell r="E4442">
            <v>0</v>
          </cell>
        </row>
        <row r="4443">
          <cell r="B4443" t="str">
            <v>524438</v>
          </cell>
          <cell r="C4443" t="str">
            <v>EXTREMIDADE FOFO PN-25 FG-PONTA D= 400MM( 81KG)</v>
          </cell>
          <cell r="D4443" t="str">
            <v>UN</v>
          </cell>
          <cell r="E4443">
            <v>0</v>
          </cell>
        </row>
        <row r="4444">
          <cell r="B4444" t="str">
            <v>524439</v>
          </cell>
          <cell r="C4444" t="str">
            <v>EXTREMIDADE FOFO PN-25 FG-PONTA D= 450MM( 96KG)</v>
          </cell>
          <cell r="D4444" t="str">
            <v>UN</v>
          </cell>
          <cell r="E4444">
            <v>0</v>
          </cell>
        </row>
        <row r="4445">
          <cell r="B4445" t="str">
            <v>524440</v>
          </cell>
          <cell r="C4445" t="str">
            <v>EXTREMIDADE FOFO PN-25 FG-PONTA D= 500MM(121KG)</v>
          </cell>
          <cell r="D4445" t="str">
            <v>UN</v>
          </cell>
          <cell r="E4445">
            <v>0</v>
          </cell>
        </row>
        <row r="4446">
          <cell r="B4446" t="str">
            <v>524441</v>
          </cell>
          <cell r="C4446" t="str">
            <v>EXTREMIDADE FOFO PN-25 FG-PONTA D= 600MM(173KG)</v>
          </cell>
          <cell r="D4446" t="str">
            <v>UN</v>
          </cell>
          <cell r="E4446">
            <v>0</v>
          </cell>
        </row>
        <row r="4447">
          <cell r="B4447" t="str">
            <v>524442</v>
          </cell>
          <cell r="C4447" t="str">
            <v>EXTREMIDADE FOFO PN-25 FG-PONTA D= 700MM(229KG)</v>
          </cell>
          <cell r="D4447" t="str">
            <v>UN</v>
          </cell>
          <cell r="E4447">
            <v>0</v>
          </cell>
        </row>
        <row r="4448">
          <cell r="B4448" t="str">
            <v>524443</v>
          </cell>
          <cell r="C4448" t="str">
            <v>EXTREMIDADE FOFO PN-25 FG-PONTA D= 800MM(294KG)</v>
          </cell>
          <cell r="D4448" t="str">
            <v>UN</v>
          </cell>
          <cell r="E4448">
            <v>0</v>
          </cell>
        </row>
        <row r="4449">
          <cell r="B4449" t="str">
            <v>524444</v>
          </cell>
          <cell r="C4449" t="str">
            <v>EXTREMIDADE FOFO PN-25 FG-PONTA D= 900MM(355KG)</v>
          </cell>
          <cell r="D4449" t="str">
            <v>UN</v>
          </cell>
          <cell r="E4449">
            <v>0</v>
          </cell>
        </row>
        <row r="4450">
          <cell r="B4450" t="str">
            <v>524445</v>
          </cell>
          <cell r="C4450" t="str">
            <v>EXTREMIDADE FOFO PN-25 FG-PONTA D=1000MM(447KG)</v>
          </cell>
          <cell r="D4450" t="str">
            <v>UN</v>
          </cell>
          <cell r="E4450">
            <v>0</v>
          </cell>
        </row>
        <row r="4451">
          <cell r="B4451" t="str">
            <v>524446</v>
          </cell>
          <cell r="C4451" t="str">
            <v>EXTREMIDADE FOFO PN-25 FG-PONTA D=1200MM(620KG)</v>
          </cell>
          <cell r="D4451" t="str">
            <v>UN</v>
          </cell>
          <cell r="E4451">
            <v>0</v>
          </cell>
        </row>
        <row r="4452">
          <cell r="B4452" t="str">
            <v>524447</v>
          </cell>
          <cell r="C4452" t="str">
            <v>EXTREMIDADE FOFO PN-25 FG-JM D= 300MM( 62KG)</v>
          </cell>
          <cell r="D4452" t="str">
            <v>UN</v>
          </cell>
          <cell r="E4452">
            <v>0</v>
          </cell>
        </row>
        <row r="4453">
          <cell r="B4453" t="str">
            <v>524448</v>
          </cell>
          <cell r="C4453" t="str">
            <v>EXTREMIDADE FOFO PN-25 FG-JM D= 350MM( 83KG)</v>
          </cell>
          <cell r="D4453" t="str">
            <v>UN</v>
          </cell>
          <cell r="E4453">
            <v>0</v>
          </cell>
        </row>
        <row r="4454">
          <cell r="B4454" t="str">
            <v>524449</v>
          </cell>
          <cell r="C4454" t="str">
            <v>EXTREMIDADE FOFO PN-25 FG-JM D= 400MM(107KG)</v>
          </cell>
          <cell r="D4454" t="str">
            <v>UN</v>
          </cell>
          <cell r="E4454">
            <v>0</v>
          </cell>
        </row>
        <row r="4455">
          <cell r="B4455" t="str">
            <v>524450</v>
          </cell>
          <cell r="C4455" t="str">
            <v>EXTREMIDADE FOFO PN-25 FG-JM D= 450MM(118KG)</v>
          </cell>
          <cell r="D4455" t="str">
            <v>UN</v>
          </cell>
          <cell r="E4455">
            <v>0</v>
          </cell>
        </row>
        <row r="4456">
          <cell r="B4456" t="str">
            <v>524451</v>
          </cell>
          <cell r="C4456" t="str">
            <v>EXTREMIDADE FOFO PN-25 FG-JM D= 500MM(168KG)</v>
          </cell>
          <cell r="D4456" t="str">
            <v>UN</v>
          </cell>
          <cell r="E4456">
            <v>0</v>
          </cell>
        </row>
        <row r="4457">
          <cell r="B4457" t="str">
            <v>524452</v>
          </cell>
          <cell r="C4457" t="str">
            <v>EXTREMIDADE FOFO PN-25 FG-JM D= 600MM(226KG)</v>
          </cell>
          <cell r="D4457" t="str">
            <v>UN</v>
          </cell>
          <cell r="E4457">
            <v>0</v>
          </cell>
        </row>
        <row r="4458">
          <cell r="B4458" t="str">
            <v>524453</v>
          </cell>
          <cell r="C4458" t="str">
            <v>EXTREMIDADE FOFO PN-25 FG-JM D= 700MM(291KG)</v>
          </cell>
          <cell r="D4458" t="str">
            <v>UN</v>
          </cell>
          <cell r="E4458">
            <v>0</v>
          </cell>
        </row>
        <row r="4459">
          <cell r="B4459" t="str">
            <v>524454</v>
          </cell>
          <cell r="C4459" t="str">
            <v>EXTREMIDADE FOFO PN-25 FG-JM D= 800MM(395KG)</v>
          </cell>
          <cell r="D4459" t="str">
            <v>UN</v>
          </cell>
          <cell r="E4459">
            <v>0</v>
          </cell>
        </row>
        <row r="4460">
          <cell r="B4460" t="str">
            <v>524455</v>
          </cell>
          <cell r="C4460" t="str">
            <v>EXTREMIDADE FOFO PN-25 FG-JM D= 900MM(507KG)</v>
          </cell>
          <cell r="D4460" t="str">
            <v>UN</v>
          </cell>
          <cell r="E4460">
            <v>0</v>
          </cell>
        </row>
        <row r="4461">
          <cell r="B4461" t="str">
            <v>524456</v>
          </cell>
          <cell r="C4461" t="str">
            <v>EXTREMIDADE FOFO PN-25 FG-JM D=1000MM(695KG)</v>
          </cell>
          <cell r="D4461" t="str">
            <v>UN</v>
          </cell>
          <cell r="E4461">
            <v>0</v>
          </cell>
        </row>
        <row r="4462">
          <cell r="B4462" t="str">
            <v>524457</v>
          </cell>
          <cell r="C4462" t="str">
            <v>EXTREMIDADE FOFO PN-25 FG-JM D=1200MM(893KG)</v>
          </cell>
          <cell r="D4462" t="str">
            <v>UN</v>
          </cell>
          <cell r="E4462">
            <v>0</v>
          </cell>
        </row>
        <row r="4463">
          <cell r="B4463" t="str">
            <v>524458</v>
          </cell>
          <cell r="C4463" t="str">
            <v>EXTREMIDADE FOFO PN25 PT-FG C/ABA D= 50MM( 12KG)</v>
          </cell>
          <cell r="D4463" t="str">
            <v>UN</v>
          </cell>
          <cell r="E4463">
            <v>0</v>
          </cell>
        </row>
        <row r="4464">
          <cell r="B4464" t="str">
            <v>524459</v>
          </cell>
          <cell r="C4464" t="str">
            <v>EXTREMIDADE FOFO PN25 PT-FG C/ABA D= 75MM(16,5KG)</v>
          </cell>
          <cell r="D4464" t="str">
            <v>UN</v>
          </cell>
          <cell r="E4464">
            <v>0</v>
          </cell>
        </row>
        <row r="4465">
          <cell r="B4465" t="str">
            <v>524460</v>
          </cell>
          <cell r="C4465" t="str">
            <v>EXTREMIDADE FOFO PN25 PT-FG C/ABA D=100MM( 21KG)</v>
          </cell>
          <cell r="D4465" t="str">
            <v>UN</v>
          </cell>
          <cell r="E4465">
            <v>0</v>
          </cell>
        </row>
        <row r="4466">
          <cell r="B4466" t="str">
            <v>524461</v>
          </cell>
          <cell r="C4466" t="str">
            <v>EXTREMIDADE FOFO PN25 PT-FG C/ABA D=150MM( 33KG)</v>
          </cell>
          <cell r="D4466" t="str">
            <v>UN</v>
          </cell>
          <cell r="E4466">
            <v>0</v>
          </cell>
        </row>
        <row r="4467">
          <cell r="B4467" t="str">
            <v>524462</v>
          </cell>
          <cell r="C4467" t="str">
            <v>EXTREMIDADE FOFO PN25 PT-FG C/ABA D=200MM( 48KG)</v>
          </cell>
          <cell r="D4467" t="str">
            <v>UN</v>
          </cell>
          <cell r="E4467">
            <v>0</v>
          </cell>
        </row>
        <row r="4468">
          <cell r="B4468" t="str">
            <v>524463</v>
          </cell>
          <cell r="C4468" t="str">
            <v>EXTREMIDADE FOFO PN25 PT-FG C/ABA D=50MM( 62KG)</v>
          </cell>
          <cell r="D4468" t="str">
            <v>UN</v>
          </cell>
          <cell r="E4468">
            <v>0</v>
          </cell>
        </row>
        <row r="4469">
          <cell r="B4469" t="str">
            <v>524464</v>
          </cell>
          <cell r="C4469" t="str">
            <v>EXTREMIDADE FOFO PN25 PT-FG C/ABA D=300MM( 81KG)</v>
          </cell>
          <cell r="D4469" t="str">
            <v>UN</v>
          </cell>
          <cell r="E4469">
            <v>0</v>
          </cell>
        </row>
        <row r="4470">
          <cell r="B4470" t="str">
            <v>524465</v>
          </cell>
          <cell r="C4470" t="str">
            <v>EXTREMIDADE FOFO PN25 PT-FG C/ABA D=350MM(101KG)</v>
          </cell>
          <cell r="D4470" t="str">
            <v>UN</v>
          </cell>
          <cell r="E4470">
            <v>0</v>
          </cell>
        </row>
        <row r="4471">
          <cell r="B4471" t="str">
            <v>524466</v>
          </cell>
          <cell r="C4471" t="str">
            <v>EXTREMIDADE FOFO PN25 PT-FG C/ABA D=400MM(127KG)</v>
          </cell>
          <cell r="D4471" t="str">
            <v>UN</v>
          </cell>
          <cell r="E4471">
            <v>0</v>
          </cell>
        </row>
        <row r="4472">
          <cell r="B4472" t="str">
            <v>524467</v>
          </cell>
          <cell r="C4472" t="str">
            <v>EXTREMIDADE FOFO PN25 PT-FG C/ABA D=450MM(140KG)</v>
          </cell>
          <cell r="D4472" t="str">
            <v>UN</v>
          </cell>
          <cell r="E4472">
            <v>0</v>
          </cell>
        </row>
        <row r="4473">
          <cell r="B4473" t="str">
            <v>524468</v>
          </cell>
          <cell r="C4473" t="str">
            <v>EXTREMIDADE FOFO PN25 PT-FG C/ABA D=500MM(177KG)</v>
          </cell>
          <cell r="D4473" t="str">
            <v>UN</v>
          </cell>
          <cell r="E4473">
            <v>0</v>
          </cell>
        </row>
        <row r="4474">
          <cell r="B4474" t="str">
            <v>524469</v>
          </cell>
          <cell r="C4474" t="str">
            <v>EXTREMIDADE FOFO PN25 PT-FG C/ABA D=600MM(241KG)</v>
          </cell>
          <cell r="D4474" t="str">
            <v>UN</v>
          </cell>
          <cell r="E4474">
            <v>0</v>
          </cell>
        </row>
        <row r="4475">
          <cell r="B4475" t="str">
            <v>524470</v>
          </cell>
          <cell r="C4475" t="str">
            <v>EXTREMIDADE FOFO PN25 PT-FG C/ABA D=700MM(299KG)</v>
          </cell>
          <cell r="D4475" t="str">
            <v>UN</v>
          </cell>
          <cell r="E4475">
            <v>0</v>
          </cell>
        </row>
        <row r="4476">
          <cell r="B4476" t="str">
            <v>524471</v>
          </cell>
          <cell r="C4476" t="str">
            <v>EXTREMIDADE FOFO PN25 PT-FG C/ABA D=800MM(389KG)</v>
          </cell>
          <cell r="D4476" t="str">
            <v>UN</v>
          </cell>
          <cell r="E4476">
            <v>0</v>
          </cell>
        </row>
        <row r="4477">
          <cell r="B4477" t="str">
            <v>524472</v>
          </cell>
          <cell r="C4477" t="str">
            <v>EXTREMIDADE FOFO PN25 PT-FG C/ABA D=900MM(474KG)</v>
          </cell>
          <cell r="D4477" t="str">
            <v>UN</v>
          </cell>
          <cell r="E4477">
            <v>0</v>
          </cell>
        </row>
        <row r="4478">
          <cell r="B4478" t="str">
            <v>524473</v>
          </cell>
          <cell r="C4478" t="str">
            <v>EXTREMIDADE FOFO PN25 PT-FG C/ABA D=1000MM(619KG)</v>
          </cell>
          <cell r="D4478" t="str">
            <v>UN</v>
          </cell>
          <cell r="E4478">
            <v>0</v>
          </cell>
        </row>
        <row r="4479">
          <cell r="B4479" t="str">
            <v>524474</v>
          </cell>
          <cell r="C4479" t="str">
            <v>EXTREMIDADE FOFO PN25 PT-FG C/ABA D=1200MM(817KG)</v>
          </cell>
          <cell r="D4479" t="str">
            <v>UN</v>
          </cell>
          <cell r="E4479">
            <v>0</v>
          </cell>
        </row>
        <row r="4481">
          <cell r="B4481" t="str">
            <v>524500</v>
          </cell>
          <cell r="C4481" t="str">
            <v>FLANGES EM FOFO (METALURGICA 100%)</v>
          </cell>
        </row>
        <row r="4482">
          <cell r="B4482" t="str">
            <v>524501</v>
          </cell>
          <cell r="C4482" t="str">
            <v>FLANGE CEGO PN-10/16/25 FOFO D=50MM (2,4KG)</v>
          </cell>
          <cell r="D4482" t="str">
            <v>UN</v>
          </cell>
          <cell r="E4482">
            <v>27.1</v>
          </cell>
        </row>
        <row r="4483">
          <cell r="B4483" t="str">
            <v>524502</v>
          </cell>
          <cell r="C4483" t="str">
            <v>FLANGE CEGO PN-10/16/25 FOFO   D=80MM (3,6KG)</v>
          </cell>
          <cell r="D4483" t="str">
            <v>UN</v>
          </cell>
          <cell r="E4483">
            <v>57.84</v>
          </cell>
        </row>
        <row r="4484">
          <cell r="B4484" t="str">
            <v>524503</v>
          </cell>
          <cell r="C4484" t="str">
            <v>FLANGE CEGO PN-10 FOFO D= 100MM(  4,3KG)</v>
          </cell>
          <cell r="D4484" t="str">
            <v>UN</v>
          </cell>
          <cell r="E4484">
            <v>65.290000000000006</v>
          </cell>
        </row>
        <row r="4485">
          <cell r="B4485" t="str">
            <v>524504</v>
          </cell>
          <cell r="C4485" t="str">
            <v>FLANGE CEGO PN-10 FOFO D= 150MM(  7,2KG)</v>
          </cell>
          <cell r="D4485" t="str">
            <v>UN</v>
          </cell>
          <cell r="E4485">
            <v>95.26</v>
          </cell>
        </row>
        <row r="4486">
          <cell r="B4486" t="str">
            <v>524505</v>
          </cell>
          <cell r="C4486" t="str">
            <v>FLANGE CEGO PN-10 FOFO D= 200MM( 11KG)</v>
          </cell>
          <cell r="D4486" t="str">
            <v>UN</v>
          </cell>
          <cell r="E4486">
            <v>119.5</v>
          </cell>
        </row>
        <row r="4487">
          <cell r="B4487" t="str">
            <v>524506</v>
          </cell>
          <cell r="C4487" t="str">
            <v>FLANGE CEGO PN-10 FOFO D= 250MM( 17KG)</v>
          </cell>
          <cell r="D4487" t="str">
            <v>UN</v>
          </cell>
          <cell r="E4487">
            <v>191.54</v>
          </cell>
        </row>
        <row r="4488">
          <cell r="B4488" t="str">
            <v>524507</v>
          </cell>
          <cell r="C4488" t="str">
            <v>FLANGE CEGO PN-10 FOFO D= 300MM( 24KG)</v>
          </cell>
          <cell r="D4488" t="str">
            <v>UN</v>
          </cell>
          <cell r="E4488">
            <v>392.64</v>
          </cell>
        </row>
        <row r="4489">
          <cell r="B4489" t="str">
            <v>524508</v>
          </cell>
          <cell r="C4489" t="str">
            <v>FLANGE CEGO PN-10 FOFO D= 350MM( 30KG)</v>
          </cell>
          <cell r="D4489" t="str">
            <v>UN</v>
          </cell>
          <cell r="E4489">
            <v>439.56</v>
          </cell>
        </row>
        <row r="4490">
          <cell r="B4490" t="str">
            <v>524509</v>
          </cell>
          <cell r="C4490" t="str">
            <v>FLANGE CEGO PN-10 FOFO D= 400MM( 36KG)</v>
          </cell>
          <cell r="D4490" t="str">
            <v>UN</v>
          </cell>
          <cell r="E4490">
            <v>492.55</v>
          </cell>
        </row>
        <row r="4491">
          <cell r="B4491" t="str">
            <v>524510</v>
          </cell>
          <cell r="C4491" t="str">
            <v>FLANGE CEGO PN-10 FOFO D= 450MM( 68KG)</v>
          </cell>
          <cell r="D4491" t="str">
            <v>UN</v>
          </cell>
          <cell r="E4491">
            <v>0</v>
          </cell>
        </row>
        <row r="4492">
          <cell r="B4492" t="str">
            <v>524511</v>
          </cell>
          <cell r="C4492" t="str">
            <v>FLANGE CEGO PN-10 FOFO D= 500MM( 56KG)</v>
          </cell>
          <cell r="D4492" t="str">
            <v>UN</v>
          </cell>
          <cell r="E4492">
            <v>0</v>
          </cell>
        </row>
        <row r="4493">
          <cell r="B4493" t="str">
            <v>524512</v>
          </cell>
          <cell r="C4493" t="str">
            <v>FLANGE CEGO PN-10 FOFO D= 600MM( 85KG)</v>
          </cell>
          <cell r="D4493" t="str">
            <v>UN</v>
          </cell>
          <cell r="E4493">
            <v>0</v>
          </cell>
        </row>
        <row r="4494">
          <cell r="B4494" t="str">
            <v>524513</v>
          </cell>
          <cell r="C4494" t="str">
            <v>FLANGE CEGO PN-10 FOFO D= 700MM(123KG)</v>
          </cell>
          <cell r="D4494" t="str">
            <v>UN</v>
          </cell>
          <cell r="E4494">
            <v>0</v>
          </cell>
        </row>
        <row r="4495">
          <cell r="B4495" t="str">
            <v>524514</v>
          </cell>
          <cell r="C4495" t="str">
            <v>FLANGE CEGO PN-10 FOFO D= 800MM(172KG)</v>
          </cell>
          <cell r="D4495" t="str">
            <v>UN</v>
          </cell>
          <cell r="E4495">
            <v>0</v>
          </cell>
        </row>
        <row r="4496">
          <cell r="B4496" t="str">
            <v>524515</v>
          </cell>
          <cell r="C4496" t="str">
            <v>FLANGE CEGO PN-10 FOFO D= 900MM(224KG)</v>
          </cell>
          <cell r="D4496" t="str">
            <v>UN</v>
          </cell>
          <cell r="E4496">
            <v>0</v>
          </cell>
        </row>
        <row r="4497">
          <cell r="B4497" t="str">
            <v>524516</v>
          </cell>
          <cell r="C4497" t="str">
            <v>FLANGE CEGO PN-10 FOFO D=1000MM(293KG)</v>
          </cell>
          <cell r="D4497" t="str">
            <v>UN</v>
          </cell>
          <cell r="E4497">
            <v>0</v>
          </cell>
        </row>
        <row r="4498">
          <cell r="B4498" t="str">
            <v>524517</v>
          </cell>
          <cell r="C4498" t="str">
            <v>FLANGE CEGO PN-10 FOFO D=1200MM(575KG)</v>
          </cell>
          <cell r="D4498" t="str">
            <v>UN</v>
          </cell>
          <cell r="E4498">
            <v>0</v>
          </cell>
        </row>
        <row r="4499">
          <cell r="B4499" t="str">
            <v>524518</v>
          </cell>
          <cell r="C4499" t="str">
            <v>FLANGE AVULSO PN-10/16/25 FOFO D=80MM (4,7KG)</v>
          </cell>
          <cell r="D4499" t="str">
            <v>UN</v>
          </cell>
          <cell r="E4499">
            <v>55.72</v>
          </cell>
        </row>
        <row r="4500">
          <cell r="B4500" t="str">
            <v>524519</v>
          </cell>
          <cell r="C4500" t="str">
            <v>FLANGE AVULSO PN-10 FOFO D= 100MM(  4,5KG)</v>
          </cell>
          <cell r="D4500" t="str">
            <v>UN</v>
          </cell>
          <cell r="E4500">
            <v>68.66</v>
          </cell>
        </row>
        <row r="4501">
          <cell r="B4501" t="str">
            <v>524520</v>
          </cell>
          <cell r="C4501" t="str">
            <v>FLANGE AVULSO PN-10 FOFO D= 150MM(  8KG)</v>
          </cell>
          <cell r="D4501" t="str">
            <v>UN</v>
          </cell>
          <cell r="E4501">
            <v>96.17</v>
          </cell>
        </row>
        <row r="4502">
          <cell r="B4502" t="str">
            <v>524521</v>
          </cell>
          <cell r="C4502" t="str">
            <v>FLANGE AVULSO PN-10 FOFO D= 200MM( 10KG)</v>
          </cell>
          <cell r="D4502" t="str">
            <v>UN</v>
          </cell>
          <cell r="E4502">
            <v>129.11000000000001</v>
          </cell>
        </row>
        <row r="4503">
          <cell r="B4503" t="str">
            <v>524522</v>
          </cell>
          <cell r="C4503" t="str">
            <v>FLANGE AVULSO PN-10 FOFO D= 250MM( 14,5KG)</v>
          </cell>
          <cell r="D4503" t="str">
            <v>UN</v>
          </cell>
          <cell r="E4503">
            <v>213.97</v>
          </cell>
        </row>
        <row r="4504">
          <cell r="B4504" t="str">
            <v>524523</v>
          </cell>
          <cell r="C4504" t="str">
            <v>FLANGE AVULSO PN-10 FOFO D= 300MM( 18KG)</v>
          </cell>
          <cell r="D4504" t="str">
            <v>UN</v>
          </cell>
          <cell r="E4504">
            <v>250.78</v>
          </cell>
        </row>
        <row r="4505">
          <cell r="B4505" t="str">
            <v>524524</v>
          </cell>
          <cell r="C4505" t="str">
            <v>FLANGE AVULSO PN-10 FOFO D= 350MM( 23KG)</v>
          </cell>
          <cell r="D4505" t="str">
            <v>UN</v>
          </cell>
          <cell r="E4505">
            <v>428.12</v>
          </cell>
        </row>
        <row r="4506">
          <cell r="B4506" t="str">
            <v>524525</v>
          </cell>
          <cell r="C4506" t="str">
            <v>FLANGE AVULSO PN-10 FOFO D= 400MM( 28KG)</v>
          </cell>
          <cell r="D4506" t="str">
            <v>UN</v>
          </cell>
          <cell r="E4506">
            <v>461.53</v>
          </cell>
        </row>
        <row r="4507">
          <cell r="B4507" t="str">
            <v>524526</v>
          </cell>
          <cell r="C4507" t="str">
            <v>FLANGE AVULSO PN-10 FOFO D= 450MM( 34,5KG)</v>
          </cell>
          <cell r="D4507" t="str">
            <v>UN</v>
          </cell>
          <cell r="E4507">
            <v>0</v>
          </cell>
        </row>
        <row r="4508">
          <cell r="B4508" t="str">
            <v>524527</v>
          </cell>
          <cell r="C4508" t="str">
            <v>FLANGE AVULSO PN-10 FOFO D= 500MM( 38KG)</v>
          </cell>
          <cell r="D4508" t="str">
            <v>UN</v>
          </cell>
          <cell r="E4508">
            <v>0</v>
          </cell>
        </row>
        <row r="4509">
          <cell r="B4509" t="str">
            <v>524528</v>
          </cell>
          <cell r="C4509" t="str">
            <v>FLANGE AVULSO PN-10 FOFO D= 600MM( 56KG)</v>
          </cell>
          <cell r="D4509" t="str">
            <v>UN</v>
          </cell>
          <cell r="E4509">
            <v>0</v>
          </cell>
        </row>
        <row r="4510">
          <cell r="B4510" t="str">
            <v>524529</v>
          </cell>
          <cell r="C4510" t="str">
            <v>FLANGE AVULSO PN-10 FOFO D= 700MM( 76KG)</v>
          </cell>
          <cell r="D4510" t="str">
            <v>UN</v>
          </cell>
          <cell r="E4510">
            <v>0</v>
          </cell>
        </row>
        <row r="4511">
          <cell r="B4511" t="str">
            <v>524530</v>
          </cell>
          <cell r="C4511" t="str">
            <v>FLANGE AVULSO PN-10 FOFO D= 800MM( 98KG)</v>
          </cell>
          <cell r="D4511" t="str">
            <v>UN</v>
          </cell>
          <cell r="E4511">
            <v>0</v>
          </cell>
        </row>
        <row r="4512">
          <cell r="B4512" t="str">
            <v>524531</v>
          </cell>
          <cell r="C4512" t="str">
            <v>FLANGE AVULSO PN-10 FOFO D= 900MM(125KG)</v>
          </cell>
          <cell r="D4512" t="str">
            <v>UN</v>
          </cell>
          <cell r="E4512">
            <v>0</v>
          </cell>
        </row>
        <row r="4513">
          <cell r="B4513" t="str">
            <v>524532</v>
          </cell>
          <cell r="C4513" t="str">
            <v>FLANGE AVULSO PN-10 FOFO D=1000MM(150KG)</v>
          </cell>
          <cell r="D4513" t="str">
            <v>UN</v>
          </cell>
          <cell r="E4513">
            <v>0</v>
          </cell>
        </row>
        <row r="4514">
          <cell r="B4514" t="str">
            <v>524533</v>
          </cell>
          <cell r="C4514" t="str">
            <v>FLANGE AVULSO PN-10 FOFO D=1200MM(220KG)</v>
          </cell>
          <cell r="D4514" t="str">
            <v>UN</v>
          </cell>
          <cell r="E4514">
            <v>0</v>
          </cell>
        </row>
        <row r="4515">
          <cell r="B4515" t="str">
            <v>524534</v>
          </cell>
          <cell r="C4515" t="str">
            <v>FLANGE CEGO FOFO PN-16 D=100MM(4,3KG)</v>
          </cell>
          <cell r="D4515" t="str">
            <v>UN</v>
          </cell>
          <cell r="E4515">
            <v>0</v>
          </cell>
        </row>
        <row r="4516">
          <cell r="B4516" t="str">
            <v>524535</v>
          </cell>
          <cell r="C4516" t="str">
            <v>FLANGE CEGO FOFO PN-16 D=150MM(7,2KG)</v>
          </cell>
          <cell r="D4516" t="str">
            <v>UN</v>
          </cell>
          <cell r="E4516">
            <v>0</v>
          </cell>
        </row>
        <row r="4517">
          <cell r="B4517" t="str">
            <v>524536</v>
          </cell>
          <cell r="C4517" t="str">
            <v>FLANGE CEGO FOFO PN-16 D=200MM(11KG)</v>
          </cell>
          <cell r="D4517" t="str">
            <v>UN</v>
          </cell>
          <cell r="E4517">
            <v>0</v>
          </cell>
        </row>
        <row r="4518">
          <cell r="B4518" t="str">
            <v>524537</v>
          </cell>
          <cell r="C4518" t="str">
            <v>FLANGE CEGO FOFO PN-16 D=250MM(17KG)</v>
          </cell>
          <cell r="D4518" t="str">
            <v>UN</v>
          </cell>
          <cell r="E4518">
            <v>0</v>
          </cell>
        </row>
        <row r="4519">
          <cell r="B4519" t="str">
            <v>524538</v>
          </cell>
          <cell r="C4519" t="str">
            <v>FLANGE CEGO FOFO PN-16 D=300MM(24KG)</v>
          </cell>
          <cell r="D4519" t="str">
            <v>UN</v>
          </cell>
          <cell r="E4519">
            <v>0</v>
          </cell>
        </row>
        <row r="4520">
          <cell r="B4520" t="str">
            <v>524539</v>
          </cell>
          <cell r="C4520" t="str">
            <v>FLANGE CEGO FOFO PN-16 D=350MM(33KG)</v>
          </cell>
          <cell r="D4520" t="str">
            <v>UN</v>
          </cell>
          <cell r="E4520">
            <v>0</v>
          </cell>
        </row>
        <row r="4521">
          <cell r="B4521" t="str">
            <v>524540</v>
          </cell>
          <cell r="C4521" t="str">
            <v>FLANGE CEGO FOFO PN-16 D=400MM(44KG)</v>
          </cell>
          <cell r="D4521" t="str">
            <v>UN</v>
          </cell>
          <cell r="E4521">
            <v>0</v>
          </cell>
        </row>
        <row r="4522">
          <cell r="B4522" t="str">
            <v>524541</v>
          </cell>
          <cell r="C4522" t="str">
            <v>FLANGE CEGO FOFO PN-16 D=450MM(75,5KG)</v>
          </cell>
          <cell r="D4522" t="str">
            <v>UN</v>
          </cell>
          <cell r="E4522">
            <v>0</v>
          </cell>
        </row>
        <row r="4523">
          <cell r="B4523" t="str">
            <v>524542</v>
          </cell>
          <cell r="C4523" t="str">
            <v>FLANGE CEGO FOFO PN-16 D=500MM( 77KG)</v>
          </cell>
          <cell r="D4523" t="str">
            <v>UN</v>
          </cell>
          <cell r="E4523">
            <v>0</v>
          </cell>
        </row>
        <row r="4524">
          <cell r="B4524" t="str">
            <v>524543</v>
          </cell>
          <cell r="C4524" t="str">
            <v>FLANGE CEGO FOFO PN-16 D=600MM(121KG)</v>
          </cell>
          <cell r="D4524" t="str">
            <v>UN</v>
          </cell>
          <cell r="E4524">
            <v>0</v>
          </cell>
        </row>
        <row r="4525">
          <cell r="B4525" t="str">
            <v>524544</v>
          </cell>
          <cell r="C4525" t="str">
            <v>FLANGE CEGO FOFO PN-16 D=700MM(156KG)</v>
          </cell>
          <cell r="D4525" t="str">
            <v>UN</v>
          </cell>
          <cell r="E4525">
            <v>0</v>
          </cell>
        </row>
        <row r="4526">
          <cell r="B4526" t="str">
            <v>524545</v>
          </cell>
          <cell r="C4526" t="str">
            <v>FLANGE CEGO FOFO PN-16 D=800MM(218KG)</v>
          </cell>
          <cell r="D4526" t="str">
            <v>UN</v>
          </cell>
          <cell r="E4526">
            <v>0</v>
          </cell>
        </row>
        <row r="4527">
          <cell r="B4527" t="str">
            <v>524546</v>
          </cell>
          <cell r="C4527" t="str">
            <v>FLANGE CEGO FOFO PN-16 D=900MM(286KG)</v>
          </cell>
          <cell r="D4527" t="str">
            <v>UN</v>
          </cell>
          <cell r="E4527">
            <v>0</v>
          </cell>
        </row>
        <row r="4528">
          <cell r="B4528" t="str">
            <v>524547</v>
          </cell>
          <cell r="C4528" t="str">
            <v>FLANGE CEGO FOFO PN-16 D=1000MM(387KG)</v>
          </cell>
          <cell r="D4528" t="str">
            <v>UN</v>
          </cell>
          <cell r="E4528">
            <v>0</v>
          </cell>
        </row>
        <row r="4529">
          <cell r="B4529" t="str">
            <v>524548</v>
          </cell>
          <cell r="C4529" t="str">
            <v>FLANGE CEGO FOFO PN-16 D=1200MM(662KG)</v>
          </cell>
          <cell r="D4529" t="str">
            <v>UN</v>
          </cell>
          <cell r="E4529">
            <v>0</v>
          </cell>
        </row>
        <row r="4530">
          <cell r="B4530" t="str">
            <v>524549</v>
          </cell>
          <cell r="C4530" t="str">
            <v>FLANGE AVULSO FOFO PN-16 D=100MM(4,5KG)</v>
          </cell>
          <cell r="D4530" t="str">
            <v>UN</v>
          </cell>
          <cell r="E4530">
            <v>0</v>
          </cell>
        </row>
        <row r="4531">
          <cell r="B4531" t="str">
            <v>524550</v>
          </cell>
          <cell r="C4531" t="str">
            <v>FLANGE AVULSO FOFO PN-16 D=150MM(   8KG)</v>
          </cell>
          <cell r="D4531" t="str">
            <v>UN</v>
          </cell>
          <cell r="E4531">
            <v>0</v>
          </cell>
        </row>
        <row r="4532">
          <cell r="B4532" t="str">
            <v>524551</v>
          </cell>
          <cell r="C4532" t="str">
            <v>FLANGE AVULSO FOFO PN-16 D=200MM( 10KG)</v>
          </cell>
          <cell r="D4532" t="str">
            <v>UN</v>
          </cell>
          <cell r="E4532">
            <v>0</v>
          </cell>
        </row>
        <row r="4533">
          <cell r="B4533" t="str">
            <v>524552</v>
          </cell>
          <cell r="C4533" t="str">
            <v>FLANGE AVULSO FOFO PN-16 D=250MM(14,5KG)</v>
          </cell>
          <cell r="D4533" t="str">
            <v>UN</v>
          </cell>
          <cell r="E4533">
            <v>0</v>
          </cell>
        </row>
        <row r="4534">
          <cell r="B4534" t="str">
            <v>524553</v>
          </cell>
          <cell r="C4534" t="str">
            <v>FLANGE AVULSO FOFO PN-16 D=300MM( 18KG)</v>
          </cell>
          <cell r="D4534" t="str">
            <v>UN</v>
          </cell>
          <cell r="E4534">
            <v>0</v>
          </cell>
        </row>
        <row r="4535">
          <cell r="B4535" t="str">
            <v>524554</v>
          </cell>
          <cell r="C4535" t="str">
            <v>FLANGE AVULSO FOFO PN-16 D=350MM( 26KG)</v>
          </cell>
          <cell r="D4535" t="str">
            <v>UN</v>
          </cell>
          <cell r="E4535">
            <v>0</v>
          </cell>
        </row>
        <row r="4536">
          <cell r="B4536" t="str">
            <v>524555</v>
          </cell>
          <cell r="C4536" t="str">
            <v>FLANGE AVULSO FOFO PN-16 D=400MM( 34KG)</v>
          </cell>
          <cell r="D4536" t="str">
            <v>UN</v>
          </cell>
          <cell r="E4536">
            <v>0</v>
          </cell>
        </row>
        <row r="4537">
          <cell r="B4537" t="str">
            <v>524556</v>
          </cell>
          <cell r="C4537" t="str">
            <v>FLANGE AVULSO FOFO PN-16 D=450MM( 42KG)</v>
          </cell>
          <cell r="D4537" t="str">
            <v>UN</v>
          </cell>
          <cell r="E4537">
            <v>0</v>
          </cell>
        </row>
        <row r="4538">
          <cell r="B4538" t="str">
            <v>524557</v>
          </cell>
          <cell r="C4538" t="str">
            <v>FLANGE AVULSO FOFO PN-16 D=500MM( 53KG)</v>
          </cell>
          <cell r="D4538" t="str">
            <v>UN</v>
          </cell>
          <cell r="E4538">
            <v>0</v>
          </cell>
        </row>
        <row r="4539">
          <cell r="B4539" t="str">
            <v>524558</v>
          </cell>
          <cell r="C4539" t="str">
            <v>FLANGE AVULSO FOFO PN-16 D=600MM( 82KG)</v>
          </cell>
          <cell r="D4539" t="str">
            <v>UN</v>
          </cell>
          <cell r="E4539">
            <v>0</v>
          </cell>
        </row>
        <row r="4540">
          <cell r="B4540" t="str">
            <v>524559</v>
          </cell>
          <cell r="C4540" t="str">
            <v>FLANGE AVULSO FOFO PN-16 D=700MM( 91KG)</v>
          </cell>
          <cell r="D4540" t="str">
            <v>UN</v>
          </cell>
          <cell r="E4540">
            <v>0</v>
          </cell>
        </row>
        <row r="4541">
          <cell r="B4541" t="str">
            <v>524560</v>
          </cell>
          <cell r="C4541" t="str">
            <v>FLANGE AVULSO FOFO PN-16 D=800MM(117KG)</v>
          </cell>
          <cell r="D4541" t="str">
            <v>UN</v>
          </cell>
          <cell r="E4541">
            <v>0</v>
          </cell>
        </row>
        <row r="4542">
          <cell r="B4542" t="str">
            <v>524561</v>
          </cell>
          <cell r="C4542" t="str">
            <v>FLANGE AVULSO FOFO PN-16 D=900MM(149KG)</v>
          </cell>
          <cell r="D4542" t="str">
            <v>UN</v>
          </cell>
          <cell r="E4542">
            <v>0</v>
          </cell>
        </row>
        <row r="4543">
          <cell r="B4543" t="str">
            <v>524562</v>
          </cell>
          <cell r="C4543" t="str">
            <v>FLANGE AVULSO FOFO PN-16 D=1000MM(192KG)</v>
          </cell>
          <cell r="D4543" t="str">
            <v>UN</v>
          </cell>
          <cell r="E4543">
            <v>0</v>
          </cell>
        </row>
        <row r="4544">
          <cell r="B4544" t="str">
            <v>524563</v>
          </cell>
          <cell r="C4544" t="str">
            <v>FLANGE AVULSO FOFO PN-16 D=1200MM(284KG)</v>
          </cell>
          <cell r="D4544" t="str">
            <v>UN</v>
          </cell>
          <cell r="E4544">
            <v>0</v>
          </cell>
        </row>
        <row r="4545">
          <cell r="B4545" t="str">
            <v>524564</v>
          </cell>
          <cell r="C4545" t="str">
            <v>FLANGE CEGO FOFO PN-25 D=50MM(2,4KG)</v>
          </cell>
          <cell r="D4545" t="str">
            <v>UN</v>
          </cell>
          <cell r="E4545">
            <v>0</v>
          </cell>
        </row>
        <row r="4546">
          <cell r="B4546" t="str">
            <v>524565</v>
          </cell>
          <cell r="C4546" t="str">
            <v>FLANGE CEGO FOFO PN-25 D=100MM(4,8KG)</v>
          </cell>
          <cell r="D4546" t="str">
            <v>UN</v>
          </cell>
          <cell r="E4546">
            <v>0</v>
          </cell>
        </row>
        <row r="4547">
          <cell r="B4547" t="str">
            <v>524566</v>
          </cell>
          <cell r="C4547" t="str">
            <v>FLANGE CEGO FOFO PN-25 D=150MM(7,2KG)</v>
          </cell>
          <cell r="D4547" t="str">
            <v>UN</v>
          </cell>
          <cell r="E4547">
            <v>0</v>
          </cell>
        </row>
        <row r="4548">
          <cell r="B4548" t="str">
            <v>524567</v>
          </cell>
          <cell r="C4548" t="str">
            <v>FLANGE CEGO FOFO PN-25 D=200MM(11KG)</v>
          </cell>
          <cell r="D4548" t="str">
            <v>UN</v>
          </cell>
          <cell r="E4548">
            <v>0</v>
          </cell>
        </row>
        <row r="4549">
          <cell r="B4549" t="str">
            <v>524568</v>
          </cell>
          <cell r="C4549" t="str">
            <v>FLANGE CEGO FOFO PN-25 D=250MM(17KG)</v>
          </cell>
          <cell r="D4549" t="str">
            <v>UN</v>
          </cell>
          <cell r="E4549">
            <v>0</v>
          </cell>
        </row>
        <row r="4550">
          <cell r="B4550" t="str">
            <v>524569</v>
          </cell>
          <cell r="C4550" t="str">
            <v>FLANGE CEGO FOFO PN-25 D=300MM(24KG)</v>
          </cell>
          <cell r="D4550" t="str">
            <v>UN</v>
          </cell>
          <cell r="E4550">
            <v>0</v>
          </cell>
        </row>
        <row r="4551">
          <cell r="B4551" t="str">
            <v>524570</v>
          </cell>
          <cell r="C4551" t="str">
            <v>FLANGE CEGO FOFO PN-25 D=350MM(33KG)</v>
          </cell>
          <cell r="D4551" t="str">
            <v>UN</v>
          </cell>
          <cell r="E4551">
            <v>0</v>
          </cell>
        </row>
        <row r="4552">
          <cell r="B4552" t="str">
            <v>524571</v>
          </cell>
          <cell r="C4552" t="str">
            <v>FLANGE CEGO FOFO PN-25 D=400MM(44KG)</v>
          </cell>
          <cell r="D4552" t="str">
            <v>UN</v>
          </cell>
          <cell r="E4552">
            <v>0</v>
          </cell>
        </row>
        <row r="4553">
          <cell r="B4553" t="str">
            <v>524572</v>
          </cell>
          <cell r="C4553" t="str">
            <v>FLANGE CEGO FOFO PN-25 D=450MM(75,5KG)</v>
          </cell>
          <cell r="D4553" t="str">
            <v>UN</v>
          </cell>
          <cell r="E4553">
            <v>0</v>
          </cell>
        </row>
        <row r="4554">
          <cell r="B4554" t="str">
            <v>524573</v>
          </cell>
          <cell r="C4554" t="str">
            <v>FLANGE CEGO FOFO PN-25 D=500MM( 77KG)</v>
          </cell>
          <cell r="D4554" t="str">
            <v>UN</v>
          </cell>
          <cell r="E4554">
            <v>0</v>
          </cell>
        </row>
        <row r="4555">
          <cell r="B4555" t="str">
            <v>524574</v>
          </cell>
          <cell r="C4555" t="str">
            <v>FLANGE CEGO FOFO PN-25 D=600MM(121KG)</v>
          </cell>
          <cell r="D4555" t="str">
            <v>UN</v>
          </cell>
          <cell r="E4555">
            <v>0</v>
          </cell>
        </row>
        <row r="4556">
          <cell r="B4556" t="str">
            <v>524575</v>
          </cell>
          <cell r="C4556" t="str">
            <v>FLANGE CEGO FOFO PN-25 D=700MM(156KG)</v>
          </cell>
          <cell r="D4556" t="str">
            <v>UN</v>
          </cell>
          <cell r="E4556">
            <v>0</v>
          </cell>
        </row>
        <row r="4557">
          <cell r="B4557" t="str">
            <v>524576</v>
          </cell>
          <cell r="C4557" t="str">
            <v>FLANGE CEGO FOFO PN-25 D=800MM(218KG)</v>
          </cell>
          <cell r="D4557" t="str">
            <v>UN</v>
          </cell>
          <cell r="E4557">
            <v>0</v>
          </cell>
        </row>
        <row r="4558">
          <cell r="B4558" t="str">
            <v>524577</v>
          </cell>
          <cell r="C4558" t="str">
            <v>FLANGE CEGO FOFO PN-25 D=900MM(286KG)</v>
          </cell>
          <cell r="D4558" t="str">
            <v>UN</v>
          </cell>
          <cell r="E4558">
            <v>0</v>
          </cell>
        </row>
        <row r="4559">
          <cell r="B4559" t="str">
            <v>524578</v>
          </cell>
          <cell r="C4559" t="str">
            <v>FLANGE CEGO FOFO PN-25 D=1000MM(387KG)</v>
          </cell>
          <cell r="D4559" t="str">
            <v>UN</v>
          </cell>
          <cell r="E4559">
            <v>0</v>
          </cell>
        </row>
        <row r="4560">
          <cell r="B4560" t="str">
            <v>524579</v>
          </cell>
          <cell r="C4560" t="str">
            <v>FLANGE CEGO FOFO PN-25 D=1200MM(662KG)</v>
          </cell>
          <cell r="D4560" t="str">
            <v>UN</v>
          </cell>
          <cell r="E4560">
            <v>0</v>
          </cell>
        </row>
        <row r="4561">
          <cell r="B4561" t="str">
            <v>524580</v>
          </cell>
          <cell r="C4561" t="str">
            <v>FLANGE AVULSO FOFO PN-25 D=100MM( 5KG)</v>
          </cell>
          <cell r="D4561" t="str">
            <v>UN</v>
          </cell>
          <cell r="E4561">
            <v>0</v>
          </cell>
        </row>
        <row r="4562">
          <cell r="B4562" t="str">
            <v>524581</v>
          </cell>
          <cell r="C4562" t="str">
            <v>FLANGE AVULSO FOFO PN-25 D=150MM( 9KG)</v>
          </cell>
          <cell r="D4562" t="str">
            <v>UN</v>
          </cell>
          <cell r="E4562">
            <v>0</v>
          </cell>
        </row>
        <row r="4563">
          <cell r="B4563" t="str">
            <v>524582</v>
          </cell>
          <cell r="C4563" t="str">
            <v>FLANGE AVULSO FOFO PN-25 D=200MM( 12KG)</v>
          </cell>
          <cell r="D4563" t="str">
            <v>UN</v>
          </cell>
          <cell r="E4563">
            <v>0</v>
          </cell>
        </row>
        <row r="4564">
          <cell r="B4564" t="str">
            <v>524583</v>
          </cell>
          <cell r="C4564" t="str">
            <v>FLANGE AVULSO FOFO PN-25 D=250MM(17,5KG)</v>
          </cell>
          <cell r="D4564" t="str">
            <v>UN</v>
          </cell>
          <cell r="E4564">
            <v>0</v>
          </cell>
        </row>
        <row r="4565">
          <cell r="B4565" t="str">
            <v>524584</v>
          </cell>
          <cell r="C4565" t="str">
            <v>FLANGE AVULSO FOFO PN-25 D=300MM( 23KG)</v>
          </cell>
          <cell r="D4565" t="str">
            <v>UN</v>
          </cell>
          <cell r="E4565">
            <v>0</v>
          </cell>
        </row>
        <row r="4566">
          <cell r="B4566" t="str">
            <v>524585</v>
          </cell>
          <cell r="C4566" t="str">
            <v>FLANGE AVULSO FOFO PN-25 D=350MM( 34KG)</v>
          </cell>
          <cell r="D4566" t="str">
            <v>UN</v>
          </cell>
          <cell r="E4566">
            <v>0</v>
          </cell>
        </row>
        <row r="4567">
          <cell r="B4567" t="str">
            <v>524586</v>
          </cell>
          <cell r="C4567" t="str">
            <v>FLANGE AVULSO FOFO PN-25 D=400MM( 45KG)</v>
          </cell>
          <cell r="D4567" t="str">
            <v>UN</v>
          </cell>
          <cell r="E4567">
            <v>0</v>
          </cell>
        </row>
        <row r="4568">
          <cell r="B4568" t="str">
            <v>524587</v>
          </cell>
          <cell r="C4568" t="str">
            <v>FLANGE AVULSO FOFO PN-25 D=450MM( 53,5KG)</v>
          </cell>
          <cell r="D4568" t="str">
            <v>UN</v>
          </cell>
          <cell r="E4568">
            <v>0</v>
          </cell>
        </row>
        <row r="4569">
          <cell r="B4569" t="str">
            <v>524588</v>
          </cell>
          <cell r="C4569" t="str">
            <v>FLANGE AVULSO FOFO PN-25 D=500MM( 65KG)</v>
          </cell>
          <cell r="D4569" t="str">
            <v>UN</v>
          </cell>
          <cell r="E4569">
            <v>0</v>
          </cell>
        </row>
        <row r="4570">
          <cell r="B4570" t="str">
            <v>524589</v>
          </cell>
          <cell r="C4570" t="str">
            <v>FLANGE AVULSO FOFO PN-25 D=600MM( 96KG)</v>
          </cell>
          <cell r="D4570" t="str">
            <v>UN</v>
          </cell>
          <cell r="E4570">
            <v>0</v>
          </cell>
        </row>
        <row r="4571">
          <cell r="B4571" t="str">
            <v>524590</v>
          </cell>
          <cell r="C4571" t="str">
            <v>FLANGE AVULSO FOFO PN-25 D=700MM(126KG)</v>
          </cell>
          <cell r="D4571" t="str">
            <v>UN</v>
          </cell>
          <cell r="E4571">
            <v>0</v>
          </cell>
        </row>
        <row r="4572">
          <cell r="B4572" t="str">
            <v>524591</v>
          </cell>
          <cell r="C4572" t="str">
            <v>FLANGE AVULSO FOFO PN-25 D=800MM(166KG)</v>
          </cell>
          <cell r="D4572" t="str">
            <v>UN</v>
          </cell>
          <cell r="E4572">
            <v>0</v>
          </cell>
        </row>
        <row r="4573">
          <cell r="B4573" t="str">
            <v>524592</v>
          </cell>
          <cell r="C4573" t="str">
            <v>FLANGE AVULSO FOFO PN-25 D=900MM(209KG)</v>
          </cell>
          <cell r="D4573" t="str">
            <v>UN</v>
          </cell>
          <cell r="E4573">
            <v>0</v>
          </cell>
        </row>
        <row r="4574">
          <cell r="B4574" t="str">
            <v>524593</v>
          </cell>
          <cell r="C4574" t="str">
            <v>FLANGE AVULSO FOFO PN-25 D=1000MM(270KG)</v>
          </cell>
          <cell r="D4574" t="str">
            <v>UN</v>
          </cell>
          <cell r="E4574">
            <v>0</v>
          </cell>
        </row>
        <row r="4575">
          <cell r="B4575" t="str">
            <v>524594</v>
          </cell>
          <cell r="C4575" t="str">
            <v>FLANGE AVULSO FOFO PN-25 D=1200MM(384KG)</v>
          </cell>
          <cell r="D4575" t="str">
            <v>UN</v>
          </cell>
          <cell r="E4575">
            <v>0</v>
          </cell>
        </row>
        <row r="4577">
          <cell r="B4577" t="str">
            <v>524600</v>
          </cell>
          <cell r="C4577" t="str">
            <v>HASTES, HIDRANTES, JUNTAS GIBAULT (C31 - METALURGICA 100%)</v>
          </cell>
        </row>
        <row r="4578">
          <cell r="B4578" t="str">
            <v>524601</v>
          </cell>
          <cell r="C4578" t="str">
            <v>HASTE C/QUADRADO E BOCA DE CHAVE 1.1/8 X 10 ( 5KG)</v>
          </cell>
          <cell r="D4578" t="str">
            <v>M</v>
          </cell>
          <cell r="E4578">
            <v>1011.14</v>
          </cell>
        </row>
        <row r="4579">
          <cell r="B4579" t="str">
            <v>524602</v>
          </cell>
          <cell r="C4579" t="str">
            <v>HASTE C/QUADRADO E BOCA DE CHAVE 1.3/4 X 10 (12KG)</v>
          </cell>
          <cell r="D4579" t="str">
            <v>M</v>
          </cell>
          <cell r="E4579">
            <v>1404.34</v>
          </cell>
        </row>
        <row r="4580">
          <cell r="B4580" t="str">
            <v>524603</v>
          </cell>
          <cell r="C4580" t="str">
            <v>HASTE C/QUADRADO E BOCA DE CHAVE 2 X 1 (16KG)</v>
          </cell>
          <cell r="D4580" t="str">
            <v>M</v>
          </cell>
          <cell r="E4580">
            <v>2021.98</v>
          </cell>
        </row>
        <row r="4581">
          <cell r="B4581" t="str">
            <v>524604</v>
          </cell>
          <cell r="C4581" t="str">
            <v>HASTE C/QUADRADO E BOCA DE CHAVE 2.1/2 X 10 (25KG)</v>
          </cell>
          <cell r="D4581" t="str">
            <v>M</v>
          </cell>
          <cell r="E4581">
            <v>2330.9899999999998</v>
          </cell>
        </row>
        <row r="4582">
          <cell r="B4582" t="str">
            <v>524605</v>
          </cell>
          <cell r="C4582" t="str">
            <v>HASTE C/ROSCA E BOCA DE CHAVE 1.1/8 X 10 ( 5KG)</v>
          </cell>
          <cell r="D4582" t="str">
            <v>M</v>
          </cell>
          <cell r="E4582">
            <v>1011.14</v>
          </cell>
        </row>
        <row r="4583">
          <cell r="B4583" t="str">
            <v>524606</v>
          </cell>
          <cell r="C4583" t="str">
            <v>HASTE C/ROSCA E BOCA DE CHAVE 1.3/4 X 10 (12KG)</v>
          </cell>
          <cell r="D4583" t="str">
            <v>M</v>
          </cell>
          <cell r="E4583">
            <v>1404.34</v>
          </cell>
        </row>
        <row r="4584">
          <cell r="B4584" t="str">
            <v>524607</v>
          </cell>
          <cell r="C4584" t="str">
            <v>HASTE C/ROSCA E BOCA DE CHAVE 2 X 1 (16KG)</v>
          </cell>
          <cell r="D4584" t="str">
            <v>M</v>
          </cell>
          <cell r="E4584">
            <v>2021.98</v>
          </cell>
        </row>
        <row r="4585">
          <cell r="B4585" t="str">
            <v>524608</v>
          </cell>
          <cell r="C4585" t="str">
            <v>HASTE C/ROSCA E BOCA DE CHAVE 2.1/2 X 10 (25KG)</v>
          </cell>
          <cell r="D4585" t="str">
            <v>M</v>
          </cell>
          <cell r="E4585">
            <v>2330.9899999999998</v>
          </cell>
        </row>
        <row r="4586">
          <cell r="B4586" t="str">
            <v>524609</v>
          </cell>
          <cell r="C4586" t="str">
            <v>HASTE C/ROSCA/ROSCA 1.1/8 X 10 ( 5KG)</v>
          </cell>
          <cell r="D4586" t="str">
            <v>M</v>
          </cell>
          <cell r="E4586">
            <v>1011.14</v>
          </cell>
        </row>
        <row r="4587">
          <cell r="B4587" t="str">
            <v>524610</v>
          </cell>
          <cell r="C4587" t="str">
            <v>HASTE C/ROSCA/ROSCA 1.3/4 X 10 (12KG)</v>
          </cell>
          <cell r="D4587" t="str">
            <v>M</v>
          </cell>
          <cell r="E4587">
            <v>1404.34</v>
          </cell>
        </row>
        <row r="4588">
          <cell r="B4588" t="str">
            <v>524611</v>
          </cell>
          <cell r="C4588" t="str">
            <v>HASTE C/ROSCA/ROSCA 2 X 1 (16KG)</v>
          </cell>
          <cell r="D4588" t="str">
            <v>M</v>
          </cell>
          <cell r="E4588">
            <v>2021.98</v>
          </cell>
        </row>
        <row r="4589">
          <cell r="B4589" t="str">
            <v>524612</v>
          </cell>
          <cell r="C4589" t="str">
            <v>HASTE C/ROSCA/ROSCA 2.1/2 X 10 (25KG)</v>
          </cell>
          <cell r="D4589" t="str">
            <v>M</v>
          </cell>
          <cell r="E4589">
            <v>2330.9899999999998</v>
          </cell>
        </row>
        <row r="4590">
          <cell r="B4590" t="str">
            <v>524613</v>
          </cell>
          <cell r="C4590" t="str">
            <v>HIDRANTE DE COLUNA C/CURVA D=75MM(101KG)</v>
          </cell>
          <cell r="D4590" t="str">
            <v>UN</v>
          </cell>
          <cell r="E4590">
            <v>1776</v>
          </cell>
        </row>
        <row r="4591">
          <cell r="B4591" t="str">
            <v>524614</v>
          </cell>
          <cell r="C4591" t="str">
            <v>HIDRANTE DE COLUNA C/CURVA D=100MM(101KG)</v>
          </cell>
          <cell r="D4591" t="str">
            <v>UN</v>
          </cell>
          <cell r="E4591">
            <v>1776</v>
          </cell>
        </row>
        <row r="4592">
          <cell r="B4592" t="str">
            <v>524615</v>
          </cell>
          <cell r="C4592" t="str">
            <v>HIDRANTE DE COL.COMP.C/CURVA DISSIM.D=75MM(153KG)</v>
          </cell>
          <cell r="D4592" t="str">
            <v>UN</v>
          </cell>
          <cell r="E4592">
            <v>3014.99</v>
          </cell>
        </row>
        <row r="4593">
          <cell r="B4593" t="str">
            <v>524616</v>
          </cell>
          <cell r="C4593" t="str">
            <v>HIDRANTE DE COL.COMP.C/CURVA DISSIMD=100MM(166KG)</v>
          </cell>
          <cell r="D4593" t="str">
            <v>UN</v>
          </cell>
          <cell r="E4593">
            <v>3262.06</v>
          </cell>
        </row>
        <row r="4594">
          <cell r="B4594" t="str">
            <v>524617</v>
          </cell>
          <cell r="C4594" t="str">
            <v>HIDRANTE DE COLUNA SIMPLES D=100MM(69KG)</v>
          </cell>
          <cell r="D4594" t="str">
            <v>UN</v>
          </cell>
          <cell r="E4594">
            <v>1354.8</v>
          </cell>
        </row>
        <row r="4595">
          <cell r="B4595" t="str">
            <v>524618</v>
          </cell>
          <cell r="C4595" t="str">
            <v>HIDRANTE SUBTER. C/CURVA CURTA 75 X 60 (42KG)</v>
          </cell>
          <cell r="D4595" t="str">
            <v>UN</v>
          </cell>
          <cell r="E4595">
            <v>0</v>
          </cell>
        </row>
        <row r="4596">
          <cell r="B4596" t="str">
            <v>524619</v>
          </cell>
          <cell r="C4596" t="str">
            <v>HIDRANTE SUBTER. C/CURVA LONGA 75 X 60 (54KG)</v>
          </cell>
          <cell r="D4596" t="str">
            <v>UN</v>
          </cell>
          <cell r="E4596">
            <v>0</v>
          </cell>
        </row>
        <row r="4597">
          <cell r="B4597" t="str">
            <v>524620</v>
          </cell>
          <cell r="C4597" t="str">
            <v>HIDRANTE SUB. C/CURVA CURTA E CAIXA 75 X 60 (85KG)</v>
          </cell>
          <cell r="D4597" t="str">
            <v>UN</v>
          </cell>
          <cell r="E4597">
            <v>0</v>
          </cell>
        </row>
        <row r="4598">
          <cell r="B4598" t="str">
            <v>524621</v>
          </cell>
          <cell r="C4598" t="str">
            <v>HIDRANTE SUB. C/CURVA LONGA E CAIXA 75 X 60 (97KG)</v>
          </cell>
          <cell r="D4598" t="str">
            <v>UN</v>
          </cell>
          <cell r="E4598">
            <v>0</v>
          </cell>
        </row>
        <row r="4599">
          <cell r="B4599" t="str">
            <v>524622</v>
          </cell>
          <cell r="C4599" t="str">
            <v>JUNTA GIBAULT D=50MM (6KG)</v>
          </cell>
          <cell r="D4599" t="str">
            <v>UN</v>
          </cell>
          <cell r="E4599">
            <v>89.83</v>
          </cell>
        </row>
        <row r="4600">
          <cell r="B4600" t="str">
            <v>524623</v>
          </cell>
          <cell r="C4600" t="str">
            <v>JUNTA GIBAULT D=80MM (8,51KG)</v>
          </cell>
          <cell r="D4600" t="str">
            <v>UN</v>
          </cell>
          <cell r="E4600">
            <v>110.8</v>
          </cell>
        </row>
        <row r="4601">
          <cell r="B4601" t="str">
            <v>524624</v>
          </cell>
          <cell r="C4601" t="str">
            <v>JUNTA GIBAULT D=100MM (9KG)</v>
          </cell>
          <cell r="D4601" t="str">
            <v>UN</v>
          </cell>
          <cell r="E4601">
            <v>128.81</v>
          </cell>
        </row>
        <row r="4602">
          <cell r="B4602" t="str">
            <v>524625</v>
          </cell>
          <cell r="C4602" t="str">
            <v>JUNTA GIBAULT D=150MM (14KG)</v>
          </cell>
          <cell r="D4602" t="str">
            <v>UN</v>
          </cell>
          <cell r="E4602">
            <v>218.3</v>
          </cell>
        </row>
        <row r="4603">
          <cell r="B4603" t="str">
            <v>524626</v>
          </cell>
          <cell r="C4603" t="str">
            <v>JUNTA GIBAULT D=200MM (17,5KG)</v>
          </cell>
          <cell r="D4603" t="str">
            <v>UN</v>
          </cell>
          <cell r="E4603">
            <v>258.10000000000002</v>
          </cell>
        </row>
        <row r="4604">
          <cell r="B4604" t="str">
            <v>524627</v>
          </cell>
          <cell r="C4604" t="str">
            <v>JUNTA GIBAULT D=250MM (29,4KG)</v>
          </cell>
          <cell r="D4604" t="str">
            <v>UN</v>
          </cell>
          <cell r="E4604">
            <v>343.42</v>
          </cell>
        </row>
        <row r="4605">
          <cell r="B4605" t="str">
            <v>524628</v>
          </cell>
          <cell r="C4605" t="str">
            <v>JUNTA GIBAULT D=300MM (34KG)</v>
          </cell>
          <cell r="D4605" t="str">
            <v>UN</v>
          </cell>
          <cell r="E4605">
            <v>440.99</v>
          </cell>
        </row>
        <row r="4606">
          <cell r="B4606" t="str">
            <v>524629</v>
          </cell>
          <cell r="C4606" t="str">
            <v>JUNTA GIBAULT D=350MM (46,3KG)</v>
          </cell>
          <cell r="D4606" t="str">
            <v>UN</v>
          </cell>
          <cell r="E4606">
            <v>687.73</v>
          </cell>
        </row>
        <row r="4607">
          <cell r="B4607" t="str">
            <v>524630</v>
          </cell>
          <cell r="C4607" t="str">
            <v>JUNTA GIBAULT D=400MM (51,3KG)</v>
          </cell>
          <cell r="D4607" t="str">
            <v>UN</v>
          </cell>
          <cell r="E4607">
            <v>763.67</v>
          </cell>
        </row>
        <row r="4608">
          <cell r="B4608" t="str">
            <v>524631</v>
          </cell>
          <cell r="C4608" t="str">
            <v>JUNTA GIBAULT D=450MM (56,9KG)</v>
          </cell>
          <cell r="D4608" t="str">
            <v>UN</v>
          </cell>
          <cell r="E4608">
            <v>0</v>
          </cell>
        </row>
        <row r="4609">
          <cell r="B4609" t="str">
            <v>524632</v>
          </cell>
          <cell r="C4609" t="str">
            <v>JUNTA GIBAULT D=500MM (68,5KG)</v>
          </cell>
          <cell r="D4609" t="str">
            <v>UN</v>
          </cell>
          <cell r="E4609">
            <v>0</v>
          </cell>
        </row>
        <row r="4610">
          <cell r="B4610" t="str">
            <v>524633</v>
          </cell>
          <cell r="C4610" t="str">
            <v>JUNTA GIBAULT D=600MM (101KG)</v>
          </cell>
          <cell r="D4610" t="str">
            <v>UN</v>
          </cell>
          <cell r="E4610">
            <v>1743.44</v>
          </cell>
        </row>
        <row r="4612">
          <cell r="B4612" t="str">
            <v>524700</v>
          </cell>
          <cell r="C4612" t="str">
            <v>JUNCOES EM FOFO (C31 - METALURGICA 100%)</v>
          </cell>
        </row>
        <row r="4613">
          <cell r="B4613" t="str">
            <v>524701</v>
          </cell>
          <cell r="C4613" t="str">
            <v>JUNCAO 45º  FG PN-10/16/25  D=80 X 80MM (17KG)</v>
          </cell>
          <cell r="D4613" t="str">
            <v>UN</v>
          </cell>
          <cell r="E4613">
            <v>332.5</v>
          </cell>
        </row>
        <row r="4614">
          <cell r="B4614" t="str">
            <v>524702</v>
          </cell>
          <cell r="C4614" t="str">
            <v>JUNCAO 45º  FG PN-10/16/25  D=100 X 80MM (20,8KG)</v>
          </cell>
          <cell r="D4614" t="str">
            <v>UN</v>
          </cell>
          <cell r="E4614">
            <v>263.35000000000002</v>
          </cell>
        </row>
        <row r="4615">
          <cell r="B4615" t="str">
            <v>524703</v>
          </cell>
          <cell r="C4615" t="str">
            <v>JUNCAO 45º  FG PN-10 100 X 100MM (21KG)</v>
          </cell>
          <cell r="D4615" t="str">
            <v>UN</v>
          </cell>
          <cell r="E4615">
            <v>270.5</v>
          </cell>
        </row>
        <row r="4616">
          <cell r="B4616" t="str">
            <v>524704</v>
          </cell>
          <cell r="C4616" t="str">
            <v>JUNCAO 45º  FG PN-10 150 X 100MM (33KG)</v>
          </cell>
          <cell r="D4616" t="str">
            <v>UN</v>
          </cell>
          <cell r="E4616">
            <v>465.92</v>
          </cell>
        </row>
        <row r="4617">
          <cell r="B4617" t="str">
            <v>524705</v>
          </cell>
          <cell r="C4617" t="str">
            <v>JUNCAO 45º  FG PN-10 150 X 150MM (36KG)</v>
          </cell>
          <cell r="D4617" t="str">
            <v>UN</v>
          </cell>
          <cell r="E4617">
            <v>755.89</v>
          </cell>
        </row>
        <row r="4618">
          <cell r="B4618" t="str">
            <v>524706</v>
          </cell>
          <cell r="C4618" t="str">
            <v>JUNCAO 45º  FG PN-10 200 X 100MM (47KG)</v>
          </cell>
          <cell r="D4618" t="str">
            <v>UN</v>
          </cell>
          <cell r="E4618">
            <v>701.09</v>
          </cell>
        </row>
        <row r="4619">
          <cell r="B4619" t="str">
            <v>524707</v>
          </cell>
          <cell r="C4619" t="str">
            <v>JUNCAO 45º  FG PN-10 200 X 150MM (51KG)</v>
          </cell>
          <cell r="D4619" t="str">
            <v>UN</v>
          </cell>
          <cell r="E4619">
            <v>787.48</v>
          </cell>
        </row>
        <row r="4620">
          <cell r="B4620" t="str">
            <v>524708</v>
          </cell>
          <cell r="C4620" t="str">
            <v>JUNCAO 45º  FG PN-10 200 X 200MM (55KG)</v>
          </cell>
          <cell r="D4620" t="str">
            <v>UN</v>
          </cell>
          <cell r="E4620">
            <v>847.54</v>
          </cell>
        </row>
        <row r="4621">
          <cell r="B4621" t="str">
            <v>524709</v>
          </cell>
          <cell r="C4621" t="str">
            <v>JUNCAO 45º  FG PN-10 250 X 150MM (72KG)</v>
          </cell>
          <cell r="D4621" t="str">
            <v>UN</v>
          </cell>
          <cell r="E4621">
            <v>1012.92</v>
          </cell>
        </row>
        <row r="4622">
          <cell r="B4622" t="str">
            <v>524710</v>
          </cell>
          <cell r="C4622" t="str">
            <v>JUNCAO 45º  FG PN-10 250 X 200MM (76KG)</v>
          </cell>
          <cell r="D4622" t="str">
            <v>UN</v>
          </cell>
          <cell r="E4622">
            <v>1061.18</v>
          </cell>
        </row>
        <row r="4623">
          <cell r="B4623" t="str">
            <v>524711</v>
          </cell>
          <cell r="C4623" t="str">
            <v>JUNCAO 45º  FG PN-10 250 X 250MM (80KG)</v>
          </cell>
          <cell r="D4623" t="str">
            <v>UN</v>
          </cell>
          <cell r="E4623">
            <v>1409.44</v>
          </cell>
        </row>
        <row r="4624">
          <cell r="B4624" t="str">
            <v>524712</v>
          </cell>
          <cell r="C4624" t="str">
            <v>JUNCAO 45º  FG PN-10 300 X 200MM (103KG)</v>
          </cell>
          <cell r="D4624" t="str">
            <v>UN</v>
          </cell>
          <cell r="E4624">
            <v>1468.62</v>
          </cell>
        </row>
        <row r="4625">
          <cell r="B4625" t="str">
            <v>524713</v>
          </cell>
          <cell r="C4625" t="str">
            <v>JUNCAO 45º  FG PN-10 300 X 250MM (151KG)</v>
          </cell>
          <cell r="D4625" t="str">
            <v>UN</v>
          </cell>
          <cell r="E4625">
            <v>1809.54</v>
          </cell>
        </row>
        <row r="4626">
          <cell r="B4626" t="str">
            <v>524714</v>
          </cell>
          <cell r="C4626" t="str">
            <v>JUNCAO 45º  FG PN-10 300 X 300MM (111KG)</v>
          </cell>
          <cell r="D4626" t="str">
            <v>UN</v>
          </cell>
          <cell r="E4626">
            <v>1821.1</v>
          </cell>
        </row>
        <row r="4627">
          <cell r="B4627" t="str">
            <v>524715</v>
          </cell>
          <cell r="C4627" t="str">
            <v>JUNCAO 45º  FG PN-10 400 X 300MM (168KG)</v>
          </cell>
          <cell r="D4627" t="str">
            <v>UN</v>
          </cell>
          <cell r="E4627">
            <v>3705.88</v>
          </cell>
        </row>
        <row r="4628">
          <cell r="B4628" t="str">
            <v>524716</v>
          </cell>
          <cell r="C4628" t="str">
            <v>JUNCAO 45º  FG PN-10 400 X 350MM (243KG)</v>
          </cell>
          <cell r="D4628" t="str">
            <v>UN</v>
          </cell>
          <cell r="E4628">
            <v>0</v>
          </cell>
        </row>
        <row r="4629">
          <cell r="B4629" t="str">
            <v>524717</v>
          </cell>
          <cell r="C4629" t="str">
            <v>JUNCAO 45º  FG PN-10 400 X 400 MM(173KG)</v>
          </cell>
          <cell r="D4629" t="str">
            <v>UN</v>
          </cell>
          <cell r="E4629">
            <v>4295.3999999999996</v>
          </cell>
        </row>
        <row r="4630">
          <cell r="B4630" t="str">
            <v>524718</v>
          </cell>
          <cell r="C4630" t="str">
            <v>JUNCAO 45º  FG PN-16 100 X 100MM (21KG)</v>
          </cell>
          <cell r="D4630" t="str">
            <v>UN</v>
          </cell>
          <cell r="E4630">
            <v>0</v>
          </cell>
        </row>
        <row r="4631">
          <cell r="B4631" t="str">
            <v>524719</v>
          </cell>
          <cell r="C4631" t="str">
            <v>JUNCAO 45º  FG PN-16 150 X 100MM (33KG)</v>
          </cell>
          <cell r="D4631" t="str">
            <v>UN</v>
          </cell>
          <cell r="E4631">
            <v>0</v>
          </cell>
        </row>
        <row r="4632">
          <cell r="B4632" t="str">
            <v>524720</v>
          </cell>
          <cell r="C4632" t="str">
            <v>JUNCAO 45º  FG PN-16 150 X 150MM (36KG)</v>
          </cell>
          <cell r="D4632" t="str">
            <v>UN</v>
          </cell>
          <cell r="E4632">
            <v>0</v>
          </cell>
        </row>
        <row r="4633">
          <cell r="B4633" t="str">
            <v>524721</v>
          </cell>
          <cell r="C4633" t="str">
            <v>JUNCAO 45º  FG PN-16 200 X 100MM (47KG)</v>
          </cell>
          <cell r="D4633" t="str">
            <v>UN</v>
          </cell>
          <cell r="E4633">
            <v>0</v>
          </cell>
        </row>
        <row r="4634">
          <cell r="B4634" t="str">
            <v>524722</v>
          </cell>
          <cell r="C4634" t="str">
            <v>JUNCAO 45º  FG PN-16 200 X 150MM (51KG)</v>
          </cell>
          <cell r="D4634" t="str">
            <v>UN</v>
          </cell>
          <cell r="E4634">
            <v>0</v>
          </cell>
        </row>
        <row r="4635">
          <cell r="B4635" t="str">
            <v>524723</v>
          </cell>
          <cell r="C4635" t="str">
            <v>JUNCAO 45º  FG PN-16 200 X 200MM (55KG)</v>
          </cell>
          <cell r="D4635" t="str">
            <v>UN</v>
          </cell>
          <cell r="E4635">
            <v>0</v>
          </cell>
        </row>
        <row r="4636">
          <cell r="B4636" t="str">
            <v>524724</v>
          </cell>
          <cell r="C4636" t="str">
            <v>JUNCAO 45º  FG PN-16 250 X 150MM (72KG)</v>
          </cell>
          <cell r="D4636" t="str">
            <v>UN</v>
          </cell>
          <cell r="E4636">
            <v>0</v>
          </cell>
        </row>
        <row r="4637">
          <cell r="B4637" t="str">
            <v>524725</v>
          </cell>
          <cell r="C4637" t="str">
            <v>JUNCAO 45º  FG PN-16 250 X 200MM (76KG)</v>
          </cell>
          <cell r="D4637" t="str">
            <v>UN</v>
          </cell>
          <cell r="E4637">
            <v>0</v>
          </cell>
        </row>
        <row r="4638">
          <cell r="B4638" t="str">
            <v>524726</v>
          </cell>
          <cell r="C4638" t="str">
            <v>JUNCAO 45º  FG PN-16 250 X 250MM (80KG)</v>
          </cell>
          <cell r="D4638" t="str">
            <v>UN</v>
          </cell>
          <cell r="E4638">
            <v>0</v>
          </cell>
        </row>
        <row r="4639">
          <cell r="B4639" t="str">
            <v>524727</v>
          </cell>
          <cell r="C4639" t="str">
            <v>JUNCAO 45º  FG PN-16 300 X 200MM (103KG)</v>
          </cell>
          <cell r="D4639" t="str">
            <v>UN</v>
          </cell>
          <cell r="E4639">
            <v>0</v>
          </cell>
        </row>
        <row r="4640">
          <cell r="B4640" t="str">
            <v>524728</v>
          </cell>
          <cell r="C4640" t="str">
            <v>JUNCAO 45º  FG PN-16 300 X 250MM (151KG)</v>
          </cell>
          <cell r="D4640" t="str">
            <v>UN</v>
          </cell>
          <cell r="E4640">
            <v>0</v>
          </cell>
        </row>
        <row r="4641">
          <cell r="B4641" t="str">
            <v>524729</v>
          </cell>
          <cell r="C4641" t="str">
            <v>JUNCAO 45º  FG PN-16 300 X 300MM (111KG)</v>
          </cell>
          <cell r="D4641" t="str">
            <v>UN</v>
          </cell>
          <cell r="E4641">
            <v>0</v>
          </cell>
        </row>
        <row r="4642">
          <cell r="B4642" t="str">
            <v>524730</v>
          </cell>
          <cell r="C4642" t="str">
            <v>JUNCAO 45º  FG PN-16 400 X 300MM (178KG)</v>
          </cell>
          <cell r="D4642" t="str">
            <v>UN</v>
          </cell>
          <cell r="E4642">
            <v>0</v>
          </cell>
        </row>
        <row r="4643">
          <cell r="B4643" t="str">
            <v>524731</v>
          </cell>
          <cell r="C4643" t="str">
            <v>JUNCAO 45º  FG PN-16 400 X 350MM (252KG)</v>
          </cell>
          <cell r="D4643" t="str">
            <v>UN</v>
          </cell>
          <cell r="E4643">
            <v>0</v>
          </cell>
        </row>
        <row r="4644">
          <cell r="B4644" t="str">
            <v>524732</v>
          </cell>
          <cell r="C4644" t="str">
            <v>JUNCAO 45º  FG PN-16 400 X 400MM (189KG)</v>
          </cell>
          <cell r="D4644" t="str">
            <v>UN</v>
          </cell>
          <cell r="E4644">
            <v>0</v>
          </cell>
        </row>
        <row r="4645">
          <cell r="B4645" t="str">
            <v>524733</v>
          </cell>
          <cell r="C4645" t="str">
            <v>JUNCAO 45º  FG PN-25 100 X 100MM (22,5KG)</v>
          </cell>
          <cell r="D4645" t="str">
            <v>UN</v>
          </cell>
          <cell r="E4645">
            <v>0</v>
          </cell>
        </row>
        <row r="4646">
          <cell r="B4646" t="str">
            <v>524734</v>
          </cell>
          <cell r="C4646" t="str">
            <v>JUNCAO 45º  FG PN-25 150 X 100MM (36KG)</v>
          </cell>
          <cell r="D4646" t="str">
            <v>UN</v>
          </cell>
          <cell r="E4646">
            <v>0</v>
          </cell>
        </row>
        <row r="4647">
          <cell r="B4647" t="str">
            <v>524735</v>
          </cell>
          <cell r="C4647" t="str">
            <v>JUNCAO 45º  FG PN-25 150 X 150MM (39KG)</v>
          </cell>
          <cell r="D4647" t="str">
            <v>UN</v>
          </cell>
          <cell r="E4647">
            <v>0</v>
          </cell>
        </row>
        <row r="4648">
          <cell r="B4648" t="str">
            <v>524736</v>
          </cell>
          <cell r="C4648" t="str">
            <v>JUNCAO 45º  FG PN-25 200 X 100MM (52KG)</v>
          </cell>
          <cell r="D4648" t="str">
            <v>UN</v>
          </cell>
          <cell r="E4648">
            <v>0</v>
          </cell>
        </row>
        <row r="4649">
          <cell r="B4649" t="str">
            <v>524737</v>
          </cell>
          <cell r="C4649" t="str">
            <v>JUNCAO 45º  FG PN-25 200 X 150MM (56KG)</v>
          </cell>
          <cell r="D4649" t="str">
            <v>UN</v>
          </cell>
          <cell r="E4649">
            <v>0</v>
          </cell>
        </row>
        <row r="4650">
          <cell r="B4650" t="str">
            <v>524738</v>
          </cell>
          <cell r="C4650" t="str">
            <v>JUNCAO 45º  FG PN-25 200 X 200MM (60KG)</v>
          </cell>
          <cell r="D4650" t="str">
            <v>UN</v>
          </cell>
          <cell r="E4650">
            <v>0</v>
          </cell>
        </row>
        <row r="4651">
          <cell r="B4651" t="str">
            <v>524739</v>
          </cell>
          <cell r="C4651" t="str">
            <v>JUNCAO 45º  FG PN-25 250 X 150MM (79KG)</v>
          </cell>
          <cell r="D4651" t="str">
            <v>UN</v>
          </cell>
          <cell r="E4651">
            <v>0</v>
          </cell>
        </row>
        <row r="4652">
          <cell r="B4652" t="str">
            <v>524740</v>
          </cell>
          <cell r="C4652" t="str">
            <v>JUNCAO 45º  FG PN-25 250 X 200MM (84KG)</v>
          </cell>
          <cell r="D4652" t="str">
            <v>UN</v>
          </cell>
          <cell r="E4652">
            <v>0</v>
          </cell>
        </row>
        <row r="4653">
          <cell r="B4653" t="str">
            <v>524741</v>
          </cell>
          <cell r="C4653" t="str">
            <v>JUNCAO 45º  FG PN-25 250 X 250MM (90KG)</v>
          </cell>
          <cell r="D4653" t="str">
            <v>UN</v>
          </cell>
          <cell r="E4653">
            <v>0</v>
          </cell>
        </row>
        <row r="4654">
          <cell r="B4654" t="str">
            <v>524742</v>
          </cell>
          <cell r="C4654" t="str">
            <v>JUNCAO 45º  FG PN-25 300 X 200MM (114KG)</v>
          </cell>
          <cell r="D4654" t="str">
            <v>UN</v>
          </cell>
          <cell r="E4654">
            <v>0</v>
          </cell>
        </row>
        <row r="4655">
          <cell r="B4655" t="str">
            <v>524743</v>
          </cell>
          <cell r="C4655" t="str">
            <v>JUNCAO 45º  FG PN-25 300 X 250MM (159KG0</v>
          </cell>
          <cell r="D4655" t="str">
            <v>UN</v>
          </cell>
          <cell r="E4655">
            <v>0</v>
          </cell>
        </row>
        <row r="4656">
          <cell r="B4656" t="str">
            <v>524744</v>
          </cell>
          <cell r="C4656" t="str">
            <v>JUNCAO 45º  FG PN-25 300 X 300MM (126KG)</v>
          </cell>
          <cell r="D4656" t="str">
            <v>UN</v>
          </cell>
          <cell r="E4656">
            <v>0</v>
          </cell>
        </row>
        <row r="4657">
          <cell r="B4657" t="str">
            <v>524745</v>
          </cell>
          <cell r="C4657" t="str">
            <v>JUNCAO 45º  FG PN-25 400 X 300MM (205KG)</v>
          </cell>
          <cell r="D4657" t="str">
            <v>UN</v>
          </cell>
          <cell r="E4657">
            <v>0</v>
          </cell>
        </row>
        <row r="4658">
          <cell r="B4658" t="str">
            <v>524746</v>
          </cell>
          <cell r="C4658" t="str">
            <v>JUNCAO 45º  FG PN-25 400 X 350MM (271KG)</v>
          </cell>
          <cell r="D4658" t="str">
            <v>UN</v>
          </cell>
          <cell r="E4658">
            <v>0</v>
          </cell>
        </row>
        <row r="4659">
          <cell r="B4659" t="str">
            <v>524747</v>
          </cell>
          <cell r="C4659" t="str">
            <v>JUNCAO 45º  FG PN-25 400 X 400MM (222KG)</v>
          </cell>
          <cell r="D4659" t="str">
            <v>UN</v>
          </cell>
          <cell r="E4659">
            <v>0</v>
          </cell>
        </row>
        <row r="4661">
          <cell r="B4661" t="str">
            <v>524800</v>
          </cell>
          <cell r="C4661" t="str">
            <v>LUVAS EM FOFO, MANCAIS INTERMEDIARIOS (C31 - METALURGICA 100%)</v>
          </cell>
        </row>
        <row r="4662">
          <cell r="B4662" t="str">
            <v>524801</v>
          </cell>
          <cell r="C4662" t="str">
            <v>LUVA JE  D=50MM (5KG)</v>
          </cell>
          <cell r="D4662" t="str">
            <v>UN</v>
          </cell>
          <cell r="E4662">
            <v>0</v>
          </cell>
        </row>
        <row r="4663">
          <cell r="B4663" t="str">
            <v>524802</v>
          </cell>
          <cell r="C4663" t="str">
            <v>LUVA JE 2GS  D=80MM (10,2KG)</v>
          </cell>
          <cell r="D4663" t="str">
            <v>UN</v>
          </cell>
          <cell r="E4663">
            <v>132</v>
          </cell>
        </row>
        <row r="4664">
          <cell r="B4664" t="str">
            <v>524803</v>
          </cell>
          <cell r="C4664" t="str">
            <v>LUVA JE D=100MM (10KG)</v>
          </cell>
          <cell r="D4664" t="str">
            <v>UN</v>
          </cell>
          <cell r="E4664">
            <v>134</v>
          </cell>
        </row>
        <row r="4665">
          <cell r="B4665" t="str">
            <v>524804</v>
          </cell>
          <cell r="C4665" t="str">
            <v>LUVA JE D=150MM (16KG)</v>
          </cell>
          <cell r="D4665" t="str">
            <v>UN</v>
          </cell>
          <cell r="E4665">
            <v>202.97</v>
          </cell>
        </row>
        <row r="4666">
          <cell r="B4666" t="str">
            <v>524805</v>
          </cell>
          <cell r="C4666" t="str">
            <v>LUVA JE D=200MM (23KG)</v>
          </cell>
          <cell r="D4666" t="str">
            <v>UN</v>
          </cell>
          <cell r="E4666">
            <v>280.74</v>
          </cell>
        </row>
        <row r="4667">
          <cell r="B4667" t="str">
            <v>524806</v>
          </cell>
          <cell r="C4667" t="str">
            <v>LUVA JE D=250MM (32KG)</v>
          </cell>
          <cell r="D4667" t="str">
            <v>UN</v>
          </cell>
          <cell r="E4667">
            <v>370.21</v>
          </cell>
        </row>
        <row r="4668">
          <cell r="B4668" t="str">
            <v>524807</v>
          </cell>
          <cell r="C4668" t="str">
            <v>LUVA JE D=300MM (41KG)</v>
          </cell>
          <cell r="D4668" t="str">
            <v>UN</v>
          </cell>
          <cell r="E4668">
            <v>447.4</v>
          </cell>
        </row>
        <row r="4669">
          <cell r="B4669" t="str">
            <v>524808</v>
          </cell>
          <cell r="C4669" t="str">
            <v>LUVA JE D=350MM (50KG)</v>
          </cell>
          <cell r="D4669" t="str">
            <v>UN</v>
          </cell>
          <cell r="E4669">
            <v>753.94</v>
          </cell>
        </row>
        <row r="4670">
          <cell r="B4670" t="str">
            <v>524809</v>
          </cell>
          <cell r="C4670" t="str">
            <v>LUVA JE D=400MM (63KG)</v>
          </cell>
          <cell r="D4670" t="str">
            <v>UN</v>
          </cell>
          <cell r="E4670">
            <v>889</v>
          </cell>
        </row>
        <row r="4671">
          <cell r="B4671" t="str">
            <v>524810</v>
          </cell>
          <cell r="C4671" t="str">
            <v>LUVA JE D=450MM (76KG)</v>
          </cell>
          <cell r="D4671" t="str">
            <v>UN</v>
          </cell>
          <cell r="E4671">
            <v>0</v>
          </cell>
        </row>
        <row r="4672">
          <cell r="B4672" t="str">
            <v>524811</v>
          </cell>
          <cell r="C4672" t="str">
            <v>LUVA JE D=500MM (91KG)</v>
          </cell>
          <cell r="D4672" t="str">
            <v>UN</v>
          </cell>
          <cell r="E4672">
            <v>0</v>
          </cell>
        </row>
        <row r="4673">
          <cell r="B4673" t="str">
            <v>524812</v>
          </cell>
          <cell r="C4673" t="str">
            <v>LUVA JE D=600MM (125KG)</v>
          </cell>
          <cell r="D4673" t="str">
            <v>UN</v>
          </cell>
          <cell r="E4673">
            <v>0</v>
          </cell>
        </row>
        <row r="4674">
          <cell r="B4674" t="str">
            <v>524813</v>
          </cell>
          <cell r="C4674" t="str">
            <v>LUVA JE D=700MM (246KG)</v>
          </cell>
          <cell r="D4674" t="str">
            <v>UN</v>
          </cell>
          <cell r="E4674">
            <v>0</v>
          </cell>
        </row>
        <row r="4675">
          <cell r="B4675" t="str">
            <v>524814</v>
          </cell>
          <cell r="C4675" t="str">
            <v>LUVA JE 2GS D=800MM (324,4KG)</v>
          </cell>
          <cell r="D4675" t="str">
            <v>UN</v>
          </cell>
          <cell r="E4675">
            <v>0</v>
          </cell>
        </row>
        <row r="4676">
          <cell r="B4676" t="str">
            <v>524815</v>
          </cell>
          <cell r="C4676" t="str">
            <v>LUVA JE 2GS D=900MM (382,7KG)</v>
          </cell>
          <cell r="D4676" t="str">
            <v>UN</v>
          </cell>
          <cell r="E4676">
            <v>0</v>
          </cell>
        </row>
        <row r="4677">
          <cell r="B4677" t="str">
            <v>524816</v>
          </cell>
          <cell r="C4677" t="str">
            <v>LUVA JE 2GS D=1000MM (460,4KG)</v>
          </cell>
          <cell r="D4677" t="str">
            <v>UN</v>
          </cell>
          <cell r="E4677">
            <v>0</v>
          </cell>
        </row>
        <row r="4678">
          <cell r="B4678" t="str">
            <v>524817</v>
          </cell>
          <cell r="C4678" t="str">
            <v>LUVA JE 2GS D=1200MM (700KG)</v>
          </cell>
          <cell r="D4678" t="str">
            <v>UN</v>
          </cell>
          <cell r="E4678">
            <v>0</v>
          </cell>
        </row>
        <row r="4679">
          <cell r="B4679" t="str">
            <v>524818</v>
          </cell>
          <cell r="C4679" t="str">
            <v>LUVA DE CORRER JM D=50MM (9,5KG)</v>
          </cell>
          <cell r="D4679" t="str">
            <v>UN</v>
          </cell>
          <cell r="E4679">
            <v>164.54</v>
          </cell>
        </row>
        <row r="4680">
          <cell r="B4680" t="str">
            <v>524819</v>
          </cell>
          <cell r="C4680" t="str">
            <v>LUVA DE CORRER JM D=80MM (14KG)</v>
          </cell>
          <cell r="D4680" t="str">
            <v>UN</v>
          </cell>
          <cell r="E4680">
            <v>341.16</v>
          </cell>
        </row>
        <row r="4681">
          <cell r="B4681" t="str">
            <v>524820</v>
          </cell>
          <cell r="C4681" t="str">
            <v>LUVA DE CORRER JM D=100MM (17,5KG)</v>
          </cell>
          <cell r="D4681" t="str">
            <v>UN</v>
          </cell>
          <cell r="E4681">
            <v>356.16</v>
          </cell>
        </row>
        <row r="4682">
          <cell r="B4682" t="str">
            <v>524821</v>
          </cell>
          <cell r="C4682" t="str">
            <v>LUVA DE CORRER JM D=150MM (27KG)</v>
          </cell>
          <cell r="D4682" t="str">
            <v>UN</v>
          </cell>
          <cell r="E4682">
            <v>423.86</v>
          </cell>
        </row>
        <row r="4683">
          <cell r="B4683" t="str">
            <v>524822</v>
          </cell>
          <cell r="C4683" t="str">
            <v>LUVA DE CORRER JM D=200MM (40KG)</v>
          </cell>
          <cell r="D4683" t="str">
            <v>UN</v>
          </cell>
          <cell r="E4683">
            <v>541</v>
          </cell>
        </row>
        <row r="4684">
          <cell r="B4684" t="str">
            <v>524823</v>
          </cell>
          <cell r="C4684" t="str">
            <v>LUVA DE CORRER JM D=250MM (54KG)</v>
          </cell>
          <cell r="D4684" t="str">
            <v>UN</v>
          </cell>
          <cell r="E4684">
            <v>811.1</v>
          </cell>
        </row>
        <row r="4685">
          <cell r="B4685" t="str">
            <v>524824</v>
          </cell>
          <cell r="C4685" t="str">
            <v>LUVA DE CORRER JM D=300MM (79,4KG)</v>
          </cell>
          <cell r="D4685" t="str">
            <v>UN</v>
          </cell>
          <cell r="E4685">
            <v>1286.3900000000001</v>
          </cell>
        </row>
        <row r="4686">
          <cell r="B4686" t="str">
            <v>524825</v>
          </cell>
          <cell r="C4686" t="str">
            <v>LUVA DE CORRER JM D=350MM (96,4KG)</v>
          </cell>
          <cell r="D4686" t="str">
            <v>UN</v>
          </cell>
          <cell r="E4686">
            <v>1844.99</v>
          </cell>
        </row>
        <row r="4687">
          <cell r="B4687" t="str">
            <v>524826</v>
          </cell>
          <cell r="C4687" t="str">
            <v>LUVA DE CORRER JM D=400MM (119,5KG)</v>
          </cell>
          <cell r="D4687" t="str">
            <v>UN</v>
          </cell>
          <cell r="E4687">
            <v>1881.36</v>
          </cell>
        </row>
        <row r="4688">
          <cell r="B4688" t="str">
            <v>524827</v>
          </cell>
          <cell r="C4688" t="str">
            <v>LUVA DE CORRER JM D=450MM (239,6KG)</v>
          </cell>
          <cell r="D4688" t="str">
            <v>UN</v>
          </cell>
          <cell r="E4688">
            <v>0</v>
          </cell>
        </row>
        <row r="4689">
          <cell r="B4689" t="str">
            <v>524828</v>
          </cell>
          <cell r="C4689" t="str">
            <v>LUVA DE CORRER JM D=500MM (172,3KG)</v>
          </cell>
          <cell r="D4689" t="str">
            <v>UN</v>
          </cell>
          <cell r="E4689">
            <v>0</v>
          </cell>
        </row>
        <row r="4690">
          <cell r="B4690" t="str">
            <v>524829</v>
          </cell>
          <cell r="C4690" t="str">
            <v>LUVA DE CORRER JM D=600MM (237,3KG)</v>
          </cell>
          <cell r="D4690" t="str">
            <v>UN</v>
          </cell>
          <cell r="E4690">
            <v>3573.02</v>
          </cell>
        </row>
        <row r="4691">
          <cell r="B4691" t="str">
            <v>524830</v>
          </cell>
          <cell r="C4691" t="str">
            <v>LUVA DE CORRER JM D=700MM (310,1KG)</v>
          </cell>
          <cell r="D4691" t="str">
            <v>UN</v>
          </cell>
          <cell r="E4691">
            <v>4770.6400000000003</v>
          </cell>
        </row>
        <row r="4692">
          <cell r="B4692" t="str">
            <v>524831</v>
          </cell>
          <cell r="C4692" t="str">
            <v>LUVA DE CORRER JM D=800MM (426,6KG)</v>
          </cell>
          <cell r="D4692" t="str">
            <v>UN</v>
          </cell>
          <cell r="E4692">
            <v>6185.33</v>
          </cell>
        </row>
        <row r="4693">
          <cell r="B4693" t="str">
            <v>524832</v>
          </cell>
          <cell r="C4693" t="str">
            <v>LUVA DE CORRER JM D=900MM (542,8KG)</v>
          </cell>
          <cell r="D4693" t="str">
            <v>UN</v>
          </cell>
          <cell r="E4693">
            <v>0</v>
          </cell>
        </row>
        <row r="4694">
          <cell r="B4694" t="str">
            <v>524833</v>
          </cell>
          <cell r="C4694" t="str">
            <v>LUVA DE CORRER JM D=1000MM (720KG)</v>
          </cell>
          <cell r="D4694" t="str">
            <v>UN</v>
          </cell>
          <cell r="E4694">
            <v>0</v>
          </cell>
        </row>
        <row r="4695">
          <cell r="B4695" t="str">
            <v>524834</v>
          </cell>
          <cell r="C4695" t="str">
            <v>LUVA DE CORRER JM D=1200MM (946KG)</v>
          </cell>
          <cell r="D4695" t="str">
            <v>UN</v>
          </cell>
          <cell r="E4695">
            <v>0</v>
          </cell>
        </row>
        <row r="4696">
          <cell r="B4696" t="str">
            <v>524835</v>
          </cell>
          <cell r="C4696" t="str">
            <v>LUVA P/ HASTE 1.1/8 (2,5KG)</v>
          </cell>
          <cell r="D4696" t="str">
            <v>UN</v>
          </cell>
          <cell r="E4696">
            <v>0</v>
          </cell>
        </row>
        <row r="4697">
          <cell r="B4697" t="str">
            <v>524836</v>
          </cell>
          <cell r="C4697" t="str">
            <v>LUVA P/ HASTE 1.3/4 (4KG)</v>
          </cell>
          <cell r="D4697" t="str">
            <v>UN</v>
          </cell>
          <cell r="E4697">
            <v>0</v>
          </cell>
        </row>
        <row r="4698">
          <cell r="B4698" t="str">
            <v>524837</v>
          </cell>
          <cell r="C4698" t="str">
            <v>LUVA P/ HASTE 2 (7KG)</v>
          </cell>
          <cell r="D4698" t="str">
            <v>UN</v>
          </cell>
          <cell r="E4698">
            <v>0</v>
          </cell>
        </row>
        <row r="4699">
          <cell r="B4699" t="str">
            <v>524838</v>
          </cell>
          <cell r="C4699" t="str">
            <v>LUVA P/ HASTE 2.1/2 (7KG)</v>
          </cell>
          <cell r="D4699" t="str">
            <v>UN</v>
          </cell>
          <cell r="E4699">
            <v>0</v>
          </cell>
        </row>
        <row r="4700">
          <cell r="B4700" t="str">
            <v>524839</v>
          </cell>
          <cell r="C4700" t="str">
            <v>MANCAL INTERMEDIARIO 1.1/8 (8,5KG)</v>
          </cell>
          <cell r="D4700" t="str">
            <v>UN</v>
          </cell>
          <cell r="E4700">
            <v>0</v>
          </cell>
        </row>
        <row r="4701">
          <cell r="B4701" t="str">
            <v>524840</v>
          </cell>
          <cell r="C4701" t="str">
            <v>MANCAL INTERMEDIARIO 1.3/4 (8,5KG)</v>
          </cell>
          <cell r="D4701" t="str">
            <v>UN</v>
          </cell>
          <cell r="E4701">
            <v>0</v>
          </cell>
        </row>
        <row r="4702">
          <cell r="B4702" t="str">
            <v>524841</v>
          </cell>
          <cell r="C4702" t="str">
            <v>MANCAL INTERMEDIARIO 2 (8,5KG)</v>
          </cell>
          <cell r="D4702" t="str">
            <v>UN</v>
          </cell>
          <cell r="E4702">
            <v>0</v>
          </cell>
        </row>
        <row r="4703">
          <cell r="B4703" t="str">
            <v>524842</v>
          </cell>
          <cell r="C4703" t="str">
            <v>MANCAL INTERMEDIARIO 2.1/2 (8,5KG)</v>
          </cell>
          <cell r="D4703" t="str">
            <v>UN</v>
          </cell>
          <cell r="E4703">
            <v>0</v>
          </cell>
        </row>
        <row r="4705">
          <cell r="B4705" t="str">
            <v>524900</v>
          </cell>
          <cell r="C4705" t="str">
            <v>PEDESTAIS EM FOFO (C31 - METALURGICA 100%)</v>
          </cell>
        </row>
        <row r="4706">
          <cell r="B4706" t="str">
            <v>524901</v>
          </cell>
          <cell r="C4706" t="str">
            <v>PEDESTAL DE MANOBRA SIMPLES CLASSICO MOD.1 (57KG)</v>
          </cell>
          <cell r="D4706" t="str">
            <v>UN</v>
          </cell>
          <cell r="E4706">
            <v>0</v>
          </cell>
        </row>
        <row r="4707">
          <cell r="B4707" t="str">
            <v>524902</v>
          </cell>
          <cell r="C4707" t="str">
            <v>PEDESTAL DE MANOBRA SIMPLES CLASSICO MOD.2 (73KG)</v>
          </cell>
          <cell r="D4707" t="str">
            <v>UN</v>
          </cell>
          <cell r="E4707">
            <v>0</v>
          </cell>
        </row>
        <row r="4708">
          <cell r="B4708" t="str">
            <v>524903</v>
          </cell>
          <cell r="C4708" t="str">
            <v>PEDESTAL DE MANOBRA SIMPLES CLASSICO MOD.3 (91KG)</v>
          </cell>
          <cell r="D4708" t="str">
            <v>UN</v>
          </cell>
          <cell r="E4708">
            <v>0</v>
          </cell>
        </row>
        <row r="4709">
          <cell r="B4709" t="str">
            <v>524904</v>
          </cell>
          <cell r="C4709" t="str">
            <v>PEDESTAL DE MANOBRA SIMPLES CLASSICO MOD.4 (98KG)</v>
          </cell>
          <cell r="D4709" t="str">
            <v>UN</v>
          </cell>
          <cell r="E4709">
            <v>0</v>
          </cell>
        </row>
        <row r="4710">
          <cell r="B4710" t="str">
            <v>524905</v>
          </cell>
          <cell r="C4710" t="str">
            <v>PEDESTAL DE MANOBRA SIMP. C/ IND. MOD.08 (57KG)</v>
          </cell>
          <cell r="D4710" t="str">
            <v>UN</v>
          </cell>
          <cell r="E4710">
            <v>0</v>
          </cell>
        </row>
        <row r="4711">
          <cell r="B4711" t="str">
            <v>524906</v>
          </cell>
          <cell r="C4711" t="str">
            <v>PEDESTAL DE MANOBRA SIMP. C/ IND. MOD.09 (57KG)</v>
          </cell>
          <cell r="D4711" t="str">
            <v>UN</v>
          </cell>
          <cell r="E4711">
            <v>0</v>
          </cell>
        </row>
        <row r="4712">
          <cell r="B4712" t="str">
            <v>524907</v>
          </cell>
          <cell r="C4712" t="str">
            <v>PEDESTAL DE MANOBRA SIMP. C/ IND. MOD.10 (73KG)</v>
          </cell>
          <cell r="D4712" t="str">
            <v>UN</v>
          </cell>
          <cell r="E4712">
            <v>0</v>
          </cell>
        </row>
        <row r="4713">
          <cell r="B4713" t="str">
            <v>524908</v>
          </cell>
          <cell r="C4713" t="str">
            <v>PEDESTAL DE MANOBRA SIMP. C/ IND. MOD.12 (73KG)</v>
          </cell>
          <cell r="D4713" t="str">
            <v>UN</v>
          </cell>
          <cell r="E4713">
            <v>0</v>
          </cell>
        </row>
        <row r="4714">
          <cell r="B4714" t="str">
            <v>524909</v>
          </cell>
          <cell r="C4714" t="str">
            <v>PEDESTAL DE MANOBRA SIMP. C/ IND. MOD.13 (91KG)</v>
          </cell>
          <cell r="D4714" t="str">
            <v>UN</v>
          </cell>
          <cell r="E4714">
            <v>0</v>
          </cell>
        </row>
        <row r="4715">
          <cell r="B4715" t="str">
            <v>524910</v>
          </cell>
          <cell r="C4715" t="str">
            <v>PEDESTAL DE MANOBRA SIMP. C/ IND. MOD.14 (98KG)</v>
          </cell>
          <cell r="D4715" t="str">
            <v>UN</v>
          </cell>
          <cell r="E4715">
            <v>0</v>
          </cell>
        </row>
        <row r="4716">
          <cell r="B4716" t="str">
            <v>524911</v>
          </cell>
          <cell r="C4716" t="str">
            <v>PEDESTAL DE MANOBRA C/ ENG. CLASSICO MOD.6 (120KG)</v>
          </cell>
          <cell r="D4716" t="str">
            <v>UN</v>
          </cell>
          <cell r="E4716">
            <v>0</v>
          </cell>
        </row>
        <row r="4717">
          <cell r="B4717" t="str">
            <v>524912</v>
          </cell>
          <cell r="C4717" t="str">
            <v>PEDESTAL DE MANOBRA C/ ENG. CLASSICO MOD.7 (127KG)</v>
          </cell>
          <cell r="D4717" t="str">
            <v>UN</v>
          </cell>
          <cell r="E4717">
            <v>0</v>
          </cell>
        </row>
        <row r="4718">
          <cell r="B4718" t="str">
            <v>524913</v>
          </cell>
          <cell r="C4718" t="str">
            <v>PEDESTAL DE MANOBRA C/ ENG. E IND. MOD.18 (120KG)</v>
          </cell>
          <cell r="D4718" t="str">
            <v>UN</v>
          </cell>
          <cell r="E4718">
            <v>0</v>
          </cell>
        </row>
        <row r="4719">
          <cell r="B4719" t="str">
            <v>524914</v>
          </cell>
          <cell r="C4719" t="str">
            <v>PEDESTAL DE MANOBRA C/ ENG. E IND. MOD.20 (127KG)</v>
          </cell>
          <cell r="D4719" t="str">
            <v>UN</v>
          </cell>
          <cell r="E4719">
            <v>0</v>
          </cell>
        </row>
        <row r="4720">
          <cell r="B4720" t="str">
            <v>524915</v>
          </cell>
          <cell r="C4720" t="str">
            <v>PEDESTAL DE SUSPENSAO SIMPLES MOD. 01 (61KG)</v>
          </cell>
          <cell r="D4720" t="str">
            <v>UN</v>
          </cell>
          <cell r="E4720">
            <v>0</v>
          </cell>
        </row>
        <row r="4721">
          <cell r="B4721" t="str">
            <v>524916</v>
          </cell>
          <cell r="C4721" t="str">
            <v>PEDESTAL DE SUSPENSAO SIMP. C/ IND. MOD.54 (65KG)</v>
          </cell>
          <cell r="D4721" t="str">
            <v>UN</v>
          </cell>
          <cell r="E4721">
            <v>0</v>
          </cell>
        </row>
        <row r="4722">
          <cell r="B4722" t="str">
            <v>524917</v>
          </cell>
          <cell r="C4722" t="str">
            <v>PEDESTAL DE SUSPENSAO SIMP. C/ IND. MOD.55 (63KG)</v>
          </cell>
          <cell r="D4722" t="str">
            <v>UN</v>
          </cell>
          <cell r="E4722">
            <v>0</v>
          </cell>
        </row>
        <row r="4723">
          <cell r="B4723" t="str">
            <v>524918</v>
          </cell>
          <cell r="C4723" t="str">
            <v>PEDESTAL DE SUSPENSAO SIMP. C/ IND. MOD.56 (62KG)</v>
          </cell>
          <cell r="D4723" t="str">
            <v>UN</v>
          </cell>
          <cell r="E4723">
            <v>0</v>
          </cell>
        </row>
        <row r="4724">
          <cell r="B4724" t="str">
            <v>524919</v>
          </cell>
          <cell r="C4724" t="str">
            <v>PEDESTAL DE SUSPENSAO C/ ENG. MOD.46 (125KG)</v>
          </cell>
          <cell r="D4724" t="str">
            <v>UN</v>
          </cell>
          <cell r="E4724">
            <v>0</v>
          </cell>
        </row>
        <row r="4725">
          <cell r="B4725" t="str">
            <v>524920</v>
          </cell>
          <cell r="C4725" t="str">
            <v>PEDESTAL DE SUSPENSAO C/ ENG. MOD.47 (130KG)</v>
          </cell>
          <cell r="D4725" t="str">
            <v>UN</v>
          </cell>
          <cell r="E4725">
            <v>0</v>
          </cell>
        </row>
        <row r="4726">
          <cell r="B4726" t="str">
            <v>524921</v>
          </cell>
          <cell r="C4726" t="str">
            <v>PEDESTAL DE SUSPENSAO C/ ENG. MOD.48 (135KG)</v>
          </cell>
          <cell r="D4726" t="str">
            <v>UN</v>
          </cell>
          <cell r="E4726">
            <v>0</v>
          </cell>
        </row>
        <row r="4727">
          <cell r="B4727" t="str">
            <v>524922</v>
          </cell>
          <cell r="C4727" t="str">
            <v>PEDESTAL DE SUSPENSAO C/ ENG. MOD.49 (140KG)</v>
          </cell>
          <cell r="D4727" t="str">
            <v>UN</v>
          </cell>
          <cell r="E4727">
            <v>0</v>
          </cell>
        </row>
        <row r="4728">
          <cell r="B4728" t="str">
            <v>524923</v>
          </cell>
          <cell r="C4728" t="str">
            <v>PEDESTAL DE SUSPENSAO C/ ENG. MOD.50 (155KG)</v>
          </cell>
          <cell r="D4728" t="str">
            <v>UN</v>
          </cell>
          <cell r="E4728">
            <v>0</v>
          </cell>
        </row>
        <row r="4729">
          <cell r="B4729" t="str">
            <v>524924</v>
          </cell>
          <cell r="C4729" t="str">
            <v>PEDESTAL DE SUSPENSAO C/ ENG. MOD.51 (165KG)</v>
          </cell>
          <cell r="D4729" t="str">
            <v>UN</v>
          </cell>
          <cell r="E4729">
            <v>0</v>
          </cell>
        </row>
        <row r="4730">
          <cell r="B4730" t="str">
            <v>524925</v>
          </cell>
          <cell r="C4730" t="str">
            <v>PEDESTAL DE SUSPENSAO C/ ENG. MOD.52 (195KG)</v>
          </cell>
          <cell r="D4730" t="str">
            <v>UN</v>
          </cell>
          <cell r="E4730">
            <v>0</v>
          </cell>
        </row>
        <row r="4731">
          <cell r="B4731" t="str">
            <v>524926</v>
          </cell>
          <cell r="C4731" t="str">
            <v>PEDESTAL DE SUSPENSAO C/ ENG. E IND MOD.35 (125KG)</v>
          </cell>
          <cell r="D4731" t="str">
            <v>UN</v>
          </cell>
          <cell r="E4731">
            <v>0</v>
          </cell>
        </row>
        <row r="4732">
          <cell r="B4732" t="str">
            <v>524927</v>
          </cell>
          <cell r="C4732" t="str">
            <v>PEDESTAL DE SUSPENSAO C/ ENG. E IND.MOD.36 (130KG)</v>
          </cell>
          <cell r="D4732" t="str">
            <v>UN</v>
          </cell>
          <cell r="E4732">
            <v>0</v>
          </cell>
        </row>
        <row r="4733">
          <cell r="B4733" t="str">
            <v>524928</v>
          </cell>
          <cell r="C4733" t="str">
            <v>PEDESTAL DE SUSPENSAO C/ ENG. E IND MOD.37 (135KG)</v>
          </cell>
          <cell r="D4733" t="str">
            <v>UN</v>
          </cell>
          <cell r="E4733">
            <v>0</v>
          </cell>
        </row>
        <row r="4734">
          <cell r="B4734" t="str">
            <v>524929</v>
          </cell>
          <cell r="C4734" t="str">
            <v>PEDESTAL DE SUSPENSAO C/ ENG. E IND MOD.38 (140KG)</v>
          </cell>
          <cell r="D4734" t="str">
            <v>UN</v>
          </cell>
          <cell r="E4734">
            <v>0</v>
          </cell>
        </row>
        <row r="4735">
          <cell r="B4735" t="str">
            <v>524930</v>
          </cell>
          <cell r="C4735" t="str">
            <v>PEDESTAL DE SUSPENSAO C/ ENG. E IND MOD.39 (155KG)</v>
          </cell>
          <cell r="D4735" t="str">
            <v>UN</v>
          </cell>
          <cell r="E4735">
            <v>0</v>
          </cell>
        </row>
        <row r="4736">
          <cell r="B4736" t="str">
            <v>524931</v>
          </cell>
          <cell r="C4736" t="str">
            <v>PEDESTAL DE SUSPENSAO C/ ENG. E IND MOD.40 (165KG)</v>
          </cell>
          <cell r="D4736" t="str">
            <v>UN</v>
          </cell>
          <cell r="E4736">
            <v>0</v>
          </cell>
        </row>
        <row r="4737">
          <cell r="B4737" t="str">
            <v>524932</v>
          </cell>
          <cell r="C4737" t="str">
            <v>PEDESTAL DE SUSPENSAO C/ ENG. E IND MOD.41 (195KG)</v>
          </cell>
          <cell r="D4737" t="str">
            <v>UN</v>
          </cell>
          <cell r="E4737">
            <v>0</v>
          </cell>
        </row>
        <row r="4739">
          <cell r="B4739" t="str">
            <v>525000</v>
          </cell>
          <cell r="C4739" t="str">
            <v>PLACAS DE REDUCAO FOFO (C31 - METALURGICA 100%)</v>
          </cell>
        </row>
        <row r="4740">
          <cell r="B4740" t="str">
            <v>525001</v>
          </cell>
          <cell r="C4740" t="str">
            <v>PLACA DE REDUCAO FOFO PN-10 200 X 80MM (13KG)</v>
          </cell>
          <cell r="D4740" t="str">
            <v>UN</v>
          </cell>
          <cell r="E4740">
            <v>0</v>
          </cell>
        </row>
        <row r="4741">
          <cell r="B4741" t="str">
            <v>525002</v>
          </cell>
          <cell r="C4741" t="str">
            <v>PLACA DE REDUCAO FOFO PN-10 200 X 100MM (13KG)</v>
          </cell>
          <cell r="D4741" t="str">
            <v>UN</v>
          </cell>
          <cell r="E4741">
            <v>0</v>
          </cell>
        </row>
        <row r="4742">
          <cell r="B4742" t="str">
            <v>525003</v>
          </cell>
          <cell r="C4742" t="str">
            <v>PLACA DE REDUCAO FOFO PN-10 200 X 150MM (14KG)</v>
          </cell>
          <cell r="D4742" t="str">
            <v>UN</v>
          </cell>
          <cell r="E4742">
            <v>0</v>
          </cell>
        </row>
        <row r="4743">
          <cell r="B4743" t="str">
            <v>525004</v>
          </cell>
          <cell r="C4743" t="str">
            <v>PLACA DE REDUCAO FOFO PN-10 250 X 200MM (32KG)</v>
          </cell>
          <cell r="D4743" t="str">
            <v>UN</v>
          </cell>
          <cell r="E4743">
            <v>0</v>
          </cell>
        </row>
        <row r="4744">
          <cell r="B4744" t="str">
            <v>525005</v>
          </cell>
          <cell r="C4744" t="str">
            <v>PLACA DE REDUCAO FOFO PN-10 350 X 150MM (38KG)</v>
          </cell>
          <cell r="D4744" t="str">
            <v>UN</v>
          </cell>
          <cell r="E4744">
            <v>0</v>
          </cell>
        </row>
        <row r="4745">
          <cell r="B4745" t="str">
            <v>525006</v>
          </cell>
          <cell r="C4745" t="str">
            <v>PLACA DE REDUCAO FOFO PN-10 350 X 250MM (32KG)</v>
          </cell>
          <cell r="D4745" t="str">
            <v>UN</v>
          </cell>
          <cell r="E4745">
            <v>0</v>
          </cell>
        </row>
        <row r="4746">
          <cell r="B4746" t="str">
            <v>525007</v>
          </cell>
          <cell r="C4746" t="str">
            <v>PLACA DE REDUCAO FOFO PN-10 400 X 150MM (38KG)</v>
          </cell>
          <cell r="D4746" t="str">
            <v>UN</v>
          </cell>
          <cell r="E4746">
            <v>0</v>
          </cell>
        </row>
        <row r="4747">
          <cell r="B4747" t="str">
            <v>525008</v>
          </cell>
          <cell r="C4747" t="str">
            <v>PLACA DE REDUCAO FOFO PN-10 400 X 200MM (39.5KG)</v>
          </cell>
          <cell r="D4747" t="str">
            <v>UN</v>
          </cell>
          <cell r="E4747">
            <v>0</v>
          </cell>
        </row>
        <row r="4748">
          <cell r="B4748" t="str">
            <v>525009</v>
          </cell>
          <cell r="C4748" t="str">
            <v>PLACA DE REDUCAO FOFO PN-10 400 X 250MM (39KG)</v>
          </cell>
          <cell r="D4748" t="str">
            <v>UN</v>
          </cell>
          <cell r="E4748">
            <v>0</v>
          </cell>
        </row>
        <row r="4749">
          <cell r="B4749" t="str">
            <v>525010</v>
          </cell>
          <cell r="C4749" t="str">
            <v>PLACA DE REDUCAO FOFO PN-10 400 X 300MM (38KG)</v>
          </cell>
          <cell r="D4749" t="str">
            <v>UN</v>
          </cell>
          <cell r="E4749">
            <v>0</v>
          </cell>
        </row>
        <row r="4750">
          <cell r="B4750" t="str">
            <v>525011</v>
          </cell>
          <cell r="C4750" t="str">
            <v>PLACA DE REDUCAO FOFO PN-10 450 X 350MM (45KG)</v>
          </cell>
          <cell r="D4750" t="str">
            <v>UN</v>
          </cell>
          <cell r="E4750">
            <v>0</v>
          </cell>
        </row>
        <row r="4751">
          <cell r="B4751" t="str">
            <v>525012</v>
          </cell>
          <cell r="C4751" t="str">
            <v>PLACA DE REDUCAO FOFO PN-10 500 X 350MM (56KG)</v>
          </cell>
          <cell r="D4751" t="str">
            <v>UN</v>
          </cell>
          <cell r="E4751">
            <v>0</v>
          </cell>
        </row>
        <row r="4752">
          <cell r="B4752" t="str">
            <v>525013</v>
          </cell>
          <cell r="C4752" t="str">
            <v>PLACA DE REDUCAO FOFO PN-10 500 X 400MM (53KG)</v>
          </cell>
          <cell r="D4752" t="str">
            <v>UN</v>
          </cell>
          <cell r="E4752">
            <v>0</v>
          </cell>
        </row>
        <row r="4753">
          <cell r="B4753" t="str">
            <v>525014</v>
          </cell>
          <cell r="C4753" t="str">
            <v>PLACA DE REDUCAO FOFO PN-10 600 X 150MM (138KG)</v>
          </cell>
          <cell r="D4753" t="str">
            <v>UN</v>
          </cell>
          <cell r="E4753">
            <v>0</v>
          </cell>
        </row>
        <row r="4754">
          <cell r="B4754" t="str">
            <v>525015</v>
          </cell>
          <cell r="C4754" t="str">
            <v>PLACA DE REDUCAO FOFO PN-10 600 X 450MM (94KG)</v>
          </cell>
          <cell r="D4754" t="str">
            <v>UN</v>
          </cell>
          <cell r="E4754">
            <v>0</v>
          </cell>
        </row>
        <row r="4755">
          <cell r="B4755" t="str">
            <v>525016</v>
          </cell>
          <cell r="C4755" t="str">
            <v>PLACA DE REDUCAO FOFO PN-10 700 X 500MM (102KG)</v>
          </cell>
          <cell r="D4755" t="str">
            <v>UN</v>
          </cell>
          <cell r="E4755">
            <v>0</v>
          </cell>
        </row>
        <row r="4756">
          <cell r="B4756" t="str">
            <v>525017</v>
          </cell>
          <cell r="C4756" t="str">
            <v>PLACA DE REDUCAO FOFO PN-10 900 X 700MM (165KG)</v>
          </cell>
          <cell r="D4756" t="str">
            <v>UN</v>
          </cell>
          <cell r="E4756">
            <v>0</v>
          </cell>
        </row>
        <row r="4757">
          <cell r="B4757" t="str">
            <v>525018</v>
          </cell>
          <cell r="C4757" t="str">
            <v>PLACA DE REDUCAO FOFO PN-10 1000 X 700MM (222KG)</v>
          </cell>
          <cell r="D4757" t="str">
            <v>UN</v>
          </cell>
          <cell r="E4757">
            <v>0</v>
          </cell>
        </row>
        <row r="4758">
          <cell r="B4758" t="str">
            <v>525019</v>
          </cell>
          <cell r="C4758" t="str">
            <v>PLACA DE REDUCAO FOFO PN-10 1000 X 800MM (209KG)</v>
          </cell>
          <cell r="D4758" t="str">
            <v>UN</v>
          </cell>
          <cell r="E4758">
            <v>0</v>
          </cell>
        </row>
        <row r="4759">
          <cell r="B4759" t="str">
            <v>525020</v>
          </cell>
          <cell r="C4759" t="str">
            <v>PLACA DE REDUCAO FOFO PN-16 200 X  80MM (13KG)</v>
          </cell>
          <cell r="D4759" t="str">
            <v>UN</v>
          </cell>
          <cell r="E4759">
            <v>0</v>
          </cell>
        </row>
        <row r="4760">
          <cell r="B4760" t="str">
            <v>525021</v>
          </cell>
          <cell r="C4760" t="str">
            <v>PLACA DE REDUCAO FOFO PN-16 200 X 100MM (13KG)</v>
          </cell>
          <cell r="D4760" t="str">
            <v>UN</v>
          </cell>
          <cell r="E4760">
            <v>0</v>
          </cell>
        </row>
        <row r="4761">
          <cell r="B4761" t="str">
            <v>525022</v>
          </cell>
          <cell r="C4761" t="str">
            <v>PLACA DE REDUCAO FOFO PN-16 250 X 200MM (32KG)</v>
          </cell>
          <cell r="D4761" t="str">
            <v>UN</v>
          </cell>
          <cell r="E4761">
            <v>0</v>
          </cell>
        </row>
        <row r="4762">
          <cell r="B4762" t="str">
            <v>525023</v>
          </cell>
          <cell r="C4762" t="str">
            <v>PLACA DE REDUCAO FOFO PN-16 350 X 150MM (50KG)</v>
          </cell>
          <cell r="D4762" t="str">
            <v>UN</v>
          </cell>
          <cell r="E4762">
            <v>0</v>
          </cell>
        </row>
        <row r="4763">
          <cell r="B4763" t="str">
            <v>525024</v>
          </cell>
          <cell r="C4763" t="str">
            <v>PLACA DE REDUCAO FOFO PN-16 350 X 250MM (36KG)</v>
          </cell>
          <cell r="D4763" t="str">
            <v>UN</v>
          </cell>
          <cell r="E4763">
            <v>0</v>
          </cell>
        </row>
        <row r="4764">
          <cell r="B4764" t="str">
            <v>525025</v>
          </cell>
          <cell r="C4764" t="str">
            <v>PLACA DE REDUCAO FOFO PN-16 400 X 150MM (45KG)</v>
          </cell>
          <cell r="D4764" t="str">
            <v>UN</v>
          </cell>
          <cell r="E4764">
            <v>0</v>
          </cell>
        </row>
        <row r="4765">
          <cell r="B4765" t="str">
            <v>525026</v>
          </cell>
          <cell r="C4765" t="str">
            <v>PLACA DE REDUCAO FOFO PN-16 400 X 200MM (40KG)</v>
          </cell>
          <cell r="D4765" t="str">
            <v>UN</v>
          </cell>
          <cell r="E4765">
            <v>0</v>
          </cell>
        </row>
        <row r="4766">
          <cell r="B4766" t="str">
            <v>525027</v>
          </cell>
          <cell r="C4766" t="str">
            <v>PLACA DE REDUCAO FOFO PN-16 400 X 250MM (46KG)</v>
          </cell>
          <cell r="D4766" t="str">
            <v>UN</v>
          </cell>
          <cell r="E4766">
            <v>0</v>
          </cell>
        </row>
        <row r="4767">
          <cell r="B4767" t="str">
            <v>525028</v>
          </cell>
          <cell r="C4767" t="str">
            <v>PLACA DE REDUCAO FOFO PN-16 400 X 300MM (44KG)</v>
          </cell>
          <cell r="D4767" t="str">
            <v>UN</v>
          </cell>
          <cell r="E4767">
            <v>0</v>
          </cell>
        </row>
        <row r="4768">
          <cell r="B4768" t="str">
            <v>525029</v>
          </cell>
          <cell r="C4768" t="str">
            <v>PLACA DE REDUCAO FOFO PN-16 450 X 350MM (57KG)</v>
          </cell>
          <cell r="D4768" t="str">
            <v>UN</v>
          </cell>
          <cell r="E4768">
            <v>0</v>
          </cell>
        </row>
        <row r="4769">
          <cell r="B4769" t="str">
            <v>525030</v>
          </cell>
          <cell r="C4769" t="str">
            <v>PLACA DE REDUCAO FOFO PN-16 500 X 350MM (70KG)</v>
          </cell>
          <cell r="D4769" t="str">
            <v>UN</v>
          </cell>
          <cell r="E4769">
            <v>0</v>
          </cell>
        </row>
        <row r="4770">
          <cell r="B4770" t="str">
            <v>525031</v>
          </cell>
          <cell r="C4770" t="str">
            <v>PLACA DE REDUCAO FOFO PN-16 500 X 400MM (65KG)</v>
          </cell>
          <cell r="D4770" t="str">
            <v>UN</v>
          </cell>
          <cell r="E4770">
            <v>0</v>
          </cell>
        </row>
        <row r="4771">
          <cell r="B4771" t="str">
            <v>525032</v>
          </cell>
          <cell r="C4771" t="str">
            <v>PLACA DE REDUCAO FOFO PN-16 600 X 150MM (164KG)</v>
          </cell>
          <cell r="D4771" t="str">
            <v>UN</v>
          </cell>
          <cell r="E4771">
            <v>0</v>
          </cell>
        </row>
        <row r="4772">
          <cell r="B4772" t="str">
            <v>525033</v>
          </cell>
          <cell r="C4772" t="str">
            <v>PLACA DE REDUCAO FOFO PN-16 600 X 450MM(120KG)</v>
          </cell>
          <cell r="D4772" t="str">
            <v>UN</v>
          </cell>
          <cell r="E4772">
            <v>0</v>
          </cell>
        </row>
        <row r="4773">
          <cell r="B4773" t="str">
            <v>525034</v>
          </cell>
          <cell r="C4773" t="str">
            <v>PLACA DE REDUCAO FOFO PN-16 700 X 500MM (134KG)</v>
          </cell>
          <cell r="D4773" t="str">
            <v>UN</v>
          </cell>
          <cell r="E4773">
            <v>0</v>
          </cell>
        </row>
        <row r="4774">
          <cell r="B4774" t="str">
            <v>525035</v>
          </cell>
          <cell r="C4774" t="str">
            <v>PLACA DE REDUCAO FOFO PN-16 900 X 700MM (200KG)</v>
          </cell>
          <cell r="D4774" t="str">
            <v>UN</v>
          </cell>
          <cell r="E4774">
            <v>0</v>
          </cell>
        </row>
        <row r="4775">
          <cell r="B4775" t="str">
            <v>525036</v>
          </cell>
          <cell r="C4775" t="str">
            <v>PLACA DE REDUCAO FOFO PN-16 1000 X 700MM (285KG)</v>
          </cell>
          <cell r="D4775" t="str">
            <v>UN</v>
          </cell>
          <cell r="E4775">
            <v>0</v>
          </cell>
        </row>
        <row r="4776">
          <cell r="B4776" t="str">
            <v>525037</v>
          </cell>
          <cell r="C4776" t="str">
            <v>PLACA DE REDUCAO FOFO PN-16 1000 X 800MM (260KG)</v>
          </cell>
          <cell r="D4776" t="str">
            <v>UN</v>
          </cell>
          <cell r="E4776">
            <v>0</v>
          </cell>
        </row>
        <row r="4777">
          <cell r="B4777" t="str">
            <v>525038</v>
          </cell>
          <cell r="C4777" t="str">
            <v>PLACA DE REDUCAO FOFO PN-25 200 X  80MM (17KG)</v>
          </cell>
          <cell r="D4777" t="str">
            <v>UN</v>
          </cell>
          <cell r="E4777">
            <v>0</v>
          </cell>
        </row>
        <row r="4778">
          <cell r="B4778" t="str">
            <v>525039</v>
          </cell>
          <cell r="C4778" t="str">
            <v>PLACA DE REDUCAO FOFO PN-25 200 X 100MM (17KG)</v>
          </cell>
          <cell r="D4778" t="str">
            <v>UN</v>
          </cell>
          <cell r="E4778">
            <v>0</v>
          </cell>
        </row>
        <row r="4779">
          <cell r="B4779" t="str">
            <v>525040</v>
          </cell>
          <cell r="C4779" t="str">
            <v>PLACA DE REDUCAO FOFO PN-25 250 X 200MM (37KG)</v>
          </cell>
          <cell r="D4779" t="str">
            <v>UN</v>
          </cell>
          <cell r="E4779">
            <v>0</v>
          </cell>
        </row>
        <row r="4780">
          <cell r="B4780" t="str">
            <v>525041</v>
          </cell>
          <cell r="C4780" t="str">
            <v>PLACA DE REDUCAO FOFO PN-25 350 X 150MM (59KG)</v>
          </cell>
          <cell r="D4780" t="str">
            <v>UN</v>
          </cell>
          <cell r="E4780">
            <v>0</v>
          </cell>
        </row>
        <row r="4781">
          <cell r="B4781" t="str">
            <v>525042</v>
          </cell>
          <cell r="C4781" t="str">
            <v>PLACA DE REDUCAO FOFO PN-25 350 X 250MM (48KG)</v>
          </cell>
          <cell r="D4781" t="str">
            <v>UN</v>
          </cell>
          <cell r="E4781">
            <v>0</v>
          </cell>
        </row>
        <row r="4782">
          <cell r="B4782" t="str">
            <v>525043</v>
          </cell>
          <cell r="C4782" t="str">
            <v>PLACA DE REDUCAO FOFO PN-25 400 X 150MM (56KG)</v>
          </cell>
          <cell r="D4782" t="str">
            <v>UN</v>
          </cell>
          <cell r="E4782">
            <v>0</v>
          </cell>
        </row>
        <row r="4783">
          <cell r="B4783" t="str">
            <v>525044</v>
          </cell>
          <cell r="C4783" t="str">
            <v>PLACA DE REDUCAO FOFO PN-25 400 X 200MM (59KG)</v>
          </cell>
          <cell r="D4783" t="str">
            <v>UN</v>
          </cell>
          <cell r="E4783">
            <v>0</v>
          </cell>
        </row>
        <row r="4784">
          <cell r="B4784" t="str">
            <v>525045</v>
          </cell>
          <cell r="C4784" t="str">
            <v>PLACA DE REDUCAO FOFO PN-25 400 X 250MM (61KG)</v>
          </cell>
          <cell r="D4784" t="str">
            <v>UN</v>
          </cell>
          <cell r="E4784">
            <v>0</v>
          </cell>
        </row>
        <row r="4785">
          <cell r="B4785" t="str">
            <v>525046</v>
          </cell>
          <cell r="C4785" t="str">
            <v>PLACA DE REDUCAO FOFO PN-25 400 X 300MM (60KG)</v>
          </cell>
          <cell r="D4785" t="str">
            <v>UN</v>
          </cell>
          <cell r="E4785">
            <v>0</v>
          </cell>
        </row>
        <row r="4786">
          <cell r="B4786" t="str">
            <v>525047</v>
          </cell>
          <cell r="C4786" t="str">
            <v>PLACA DE REDUCAO FOFO PN-25 450 X 350MM (70KG)</v>
          </cell>
          <cell r="D4786" t="str">
            <v>UN</v>
          </cell>
          <cell r="E4786">
            <v>0</v>
          </cell>
        </row>
        <row r="4787">
          <cell r="B4787" t="str">
            <v>525048</v>
          </cell>
          <cell r="C4787" t="str">
            <v>PLACA DE REDUCAO FOFO PN-25 500 X 350MM (85KG)</v>
          </cell>
          <cell r="D4787" t="str">
            <v>UN</v>
          </cell>
          <cell r="E4787">
            <v>0</v>
          </cell>
        </row>
        <row r="4788">
          <cell r="B4788" t="str">
            <v>525049</v>
          </cell>
          <cell r="C4788" t="str">
            <v>PLACA DE REDUCAO FOFO PN-25 500 X 400MM (83KG)</v>
          </cell>
          <cell r="D4788" t="str">
            <v>UN</v>
          </cell>
          <cell r="E4788">
            <v>0</v>
          </cell>
        </row>
        <row r="4789">
          <cell r="B4789" t="str">
            <v>525050</v>
          </cell>
          <cell r="C4789" t="str">
            <v>PLACA DE REDUCAO FOFO PN-25 600 X 150MM (178KG)</v>
          </cell>
          <cell r="D4789" t="str">
            <v>UN</v>
          </cell>
          <cell r="E4789">
            <v>0</v>
          </cell>
        </row>
        <row r="4790">
          <cell r="B4790" t="str">
            <v>525051</v>
          </cell>
          <cell r="C4790" t="str">
            <v>PLACA DE REDUCAO FOFO PN-25 600 X 450MM (134KG)</v>
          </cell>
          <cell r="D4790" t="str">
            <v>UN</v>
          </cell>
          <cell r="E4790">
            <v>0</v>
          </cell>
        </row>
        <row r="4791">
          <cell r="B4791" t="str">
            <v>525052</v>
          </cell>
          <cell r="C4791" t="str">
            <v>PLACA DE REDUCAO FOFO PN-25 700 X 500MM (178KG)</v>
          </cell>
          <cell r="D4791" t="str">
            <v>UN</v>
          </cell>
          <cell r="E4791">
            <v>0</v>
          </cell>
        </row>
        <row r="4792">
          <cell r="B4792" t="str">
            <v>525053</v>
          </cell>
          <cell r="C4792" t="str">
            <v>PLACA DE REDUCAO FOFO PN-25 900 X 700MM (237KG)</v>
          </cell>
          <cell r="D4792" t="str">
            <v>UN</v>
          </cell>
          <cell r="E4792">
            <v>0</v>
          </cell>
        </row>
        <row r="4793">
          <cell r="B4793" t="str">
            <v>525054</v>
          </cell>
          <cell r="C4793" t="str">
            <v>PLACA DE REDUCAO FOFO PN-25 1000 X 700MM (277KG)</v>
          </cell>
          <cell r="D4793" t="str">
            <v>UN</v>
          </cell>
          <cell r="E4793">
            <v>0</v>
          </cell>
        </row>
        <row r="4794">
          <cell r="B4794" t="str">
            <v>525055</v>
          </cell>
          <cell r="C4794" t="str">
            <v>PLACA DE REDUCAO FOFO PN-25 1000 X 800MM (308KG)</v>
          </cell>
          <cell r="D4794" t="str">
            <v>UN</v>
          </cell>
          <cell r="E4794">
            <v>0</v>
          </cell>
        </row>
        <row r="4796">
          <cell r="B4796" t="str">
            <v>525100</v>
          </cell>
          <cell r="C4796" t="str">
            <v>REDUCOES EM FOFO (C31 - METALURGICA 100%)</v>
          </cell>
        </row>
        <row r="4797">
          <cell r="B4797" t="str">
            <v>525101</v>
          </cell>
          <cell r="C4797" t="str">
            <v>REDUCAO EXC.FOFO C/ FG PN-10/16/25 80X50MM(8KG)</v>
          </cell>
          <cell r="D4797" t="str">
            <v>UN</v>
          </cell>
          <cell r="E4797">
            <v>84.98</v>
          </cell>
        </row>
        <row r="4798">
          <cell r="B4798" t="str">
            <v>525102</v>
          </cell>
          <cell r="C4798" t="str">
            <v>REDUCAO EXC.FOFO C/ FG PN-10/16/25 100X80MM(9KG)</v>
          </cell>
          <cell r="D4798" t="str">
            <v>UN</v>
          </cell>
          <cell r="E4798">
            <v>226.49</v>
          </cell>
        </row>
        <row r="4799">
          <cell r="B4799" t="str">
            <v>525103</v>
          </cell>
          <cell r="C4799" t="str">
            <v>REDUCAO EXC.FOFO C/ FG PN-10/16/25 150X80MM(17KG)</v>
          </cell>
          <cell r="D4799" t="str">
            <v>UN</v>
          </cell>
          <cell r="E4799">
            <v>355.66</v>
          </cell>
        </row>
        <row r="4800">
          <cell r="B4800" t="str">
            <v>525104</v>
          </cell>
          <cell r="C4800" t="str">
            <v>REDUCAO EXCENT.FOFO C/FG PN-10 150X100MM (15KG)</v>
          </cell>
          <cell r="D4800" t="str">
            <v>UN</v>
          </cell>
          <cell r="E4800">
            <v>362.78</v>
          </cell>
        </row>
        <row r="4801">
          <cell r="B4801" t="str">
            <v>525105</v>
          </cell>
          <cell r="C4801" t="str">
            <v>REDUCAO EXCENT.FOFO C/FG PN-10 150X125MM (22KG)</v>
          </cell>
          <cell r="D4801" t="str">
            <v>UN</v>
          </cell>
          <cell r="E4801">
            <v>0</v>
          </cell>
        </row>
        <row r="4802">
          <cell r="B4802" t="str">
            <v>525106</v>
          </cell>
          <cell r="C4802" t="str">
            <v>REDUCAO EXCENT.FOFO C/FG PN-10 200X100MM (28KG)</v>
          </cell>
          <cell r="D4802" t="str">
            <v>UN</v>
          </cell>
          <cell r="E4802">
            <v>607.91999999999996</v>
          </cell>
        </row>
        <row r="4803">
          <cell r="B4803" t="str">
            <v>525107</v>
          </cell>
          <cell r="C4803" t="str">
            <v>REDUCAO EXCENT.FOFO C/FG PN-10 200X150MM (22KG)</v>
          </cell>
          <cell r="D4803" t="str">
            <v>UN</v>
          </cell>
          <cell r="E4803">
            <v>624.34</v>
          </cell>
        </row>
        <row r="4804">
          <cell r="B4804" t="str">
            <v>525108</v>
          </cell>
          <cell r="C4804" t="str">
            <v>REDUCAO EXCENT.FOFO C/FG PN-10 250X150MM (39KG)</v>
          </cell>
          <cell r="D4804" t="str">
            <v>UN</v>
          </cell>
          <cell r="E4804">
            <v>675.05</v>
          </cell>
        </row>
        <row r="4805">
          <cell r="B4805" t="str">
            <v>525109</v>
          </cell>
          <cell r="C4805" t="str">
            <v>REDUCAO EXCENT.FOFO C/FG PN-10 250X200MM (30KG)</v>
          </cell>
          <cell r="D4805" t="str">
            <v>UN</v>
          </cell>
          <cell r="E4805">
            <v>688.55</v>
          </cell>
        </row>
        <row r="4806">
          <cell r="B4806" t="str">
            <v>525110</v>
          </cell>
          <cell r="C4806" t="str">
            <v>REDUCAO EXCENT.FOFO C/FG PN-10 300X150MM (46KG)</v>
          </cell>
          <cell r="D4806" t="str">
            <v>UN</v>
          </cell>
          <cell r="E4806">
            <v>780.43</v>
          </cell>
        </row>
        <row r="4807">
          <cell r="B4807" t="str">
            <v>525111</v>
          </cell>
          <cell r="C4807" t="str">
            <v>REDUCAO EXCENT.FOFO C/FG PN-10 300X200MM (51KG)</v>
          </cell>
          <cell r="D4807" t="str">
            <v>UN</v>
          </cell>
          <cell r="E4807">
            <v>804.36</v>
          </cell>
        </row>
        <row r="4808">
          <cell r="B4808" t="str">
            <v>525112</v>
          </cell>
          <cell r="C4808" t="str">
            <v>REDUCAO EXCENT.FOFO C/ FG PN-10 300X250MM (40KG)</v>
          </cell>
          <cell r="D4808" t="str">
            <v>UN</v>
          </cell>
          <cell r="E4808">
            <v>820.45</v>
          </cell>
        </row>
        <row r="4809">
          <cell r="B4809" t="str">
            <v>525113</v>
          </cell>
          <cell r="C4809" t="str">
            <v>REDUCAO EXCENT.FOFO C/ FG PN-10 400X250MM (72KG)</v>
          </cell>
          <cell r="D4809" t="str">
            <v>UN</v>
          </cell>
          <cell r="E4809">
            <v>1227.3699999999999</v>
          </cell>
        </row>
        <row r="4810">
          <cell r="B4810" t="str">
            <v>525114</v>
          </cell>
          <cell r="C4810" t="str">
            <v>REDUCAO EXCENT.FOFO C/ FG PN-10 400X300MM (79KG)</v>
          </cell>
          <cell r="D4810" t="str">
            <v>UN</v>
          </cell>
          <cell r="E4810">
            <v>1405.15</v>
          </cell>
        </row>
        <row r="4811">
          <cell r="B4811" t="str">
            <v>525115</v>
          </cell>
          <cell r="C4811" t="str">
            <v>REDUCAO EXCENT.FOFO C/ FG PN-10 600X500MM(155KG)</v>
          </cell>
          <cell r="D4811" t="str">
            <v>UN</v>
          </cell>
          <cell r="E4811">
            <v>0</v>
          </cell>
        </row>
        <row r="4812">
          <cell r="B4812" t="str">
            <v>525116</v>
          </cell>
          <cell r="C4812" t="str">
            <v>REDUCAO EXCENT.FOFO C/ FG PN-10 900X800MM(315KG)</v>
          </cell>
          <cell r="D4812" t="str">
            <v>UN</v>
          </cell>
          <cell r="E4812">
            <v>0</v>
          </cell>
        </row>
        <row r="4813">
          <cell r="B4813" t="str">
            <v>525117</v>
          </cell>
          <cell r="C4813" t="str">
            <v>REDUCAO EXCENT.FOFO C/ FG PN-10 1000X900MM(390KG)</v>
          </cell>
          <cell r="D4813" t="str">
            <v>UN</v>
          </cell>
          <cell r="E4813">
            <v>0</v>
          </cell>
        </row>
        <row r="4814">
          <cell r="B4814" t="str">
            <v>525118</v>
          </cell>
          <cell r="C4814" t="str">
            <v>REDUCAO FOFO C/FG PN-10/16/25 80X50MM(8,7KG)</v>
          </cell>
          <cell r="D4814" t="str">
            <v>UN</v>
          </cell>
          <cell r="E4814">
            <v>84.35</v>
          </cell>
        </row>
        <row r="4815">
          <cell r="B4815" t="str">
            <v>525119</v>
          </cell>
          <cell r="C4815" t="str">
            <v>REDUCAO FOFO C/FG PN-10/16 80X60MM(7KG)</v>
          </cell>
          <cell r="D4815" t="str">
            <v>UN</v>
          </cell>
          <cell r="E4815">
            <v>0</v>
          </cell>
        </row>
        <row r="4816">
          <cell r="B4816" t="str">
            <v>525120</v>
          </cell>
          <cell r="C4816" t="str">
            <v>REDUCAO FOFO C/FG PN-10/16 80X75MM(9KG)</v>
          </cell>
          <cell r="D4816" t="str">
            <v>UN</v>
          </cell>
          <cell r="E4816">
            <v>96</v>
          </cell>
        </row>
        <row r="4817">
          <cell r="B4817" t="str">
            <v>525121</v>
          </cell>
          <cell r="C4817" t="str">
            <v>REDUCAO FOFO C/FG PN-10/16/25 100X50MM(8,6KG)</v>
          </cell>
          <cell r="D4817" t="str">
            <v>UN</v>
          </cell>
          <cell r="E4817">
            <v>193.67</v>
          </cell>
        </row>
        <row r="4818">
          <cell r="B4818" t="str">
            <v>525122</v>
          </cell>
          <cell r="C4818" t="str">
            <v>REDUCAO FOFO C/ FG PN-10/16/25 100 X 80MM (9,5KG)</v>
          </cell>
          <cell r="D4818" t="str">
            <v>UN</v>
          </cell>
          <cell r="E4818">
            <v>212.74</v>
          </cell>
        </row>
        <row r="4819">
          <cell r="B4819" t="str">
            <v>525123</v>
          </cell>
          <cell r="C4819" t="str">
            <v>REDUCAO FOFO C/ FG PN-10 125 X 100MM (24KG)</v>
          </cell>
          <cell r="D4819" t="str">
            <v>UN</v>
          </cell>
          <cell r="E4819">
            <v>0</v>
          </cell>
        </row>
        <row r="4820">
          <cell r="B4820" t="str">
            <v>525124</v>
          </cell>
          <cell r="C4820" t="str">
            <v>REDUCAO FOFO C/ FG PN-10/16/25 150 X 80MM (16,2KG)</v>
          </cell>
          <cell r="D4820" t="str">
            <v>UN</v>
          </cell>
          <cell r="E4820">
            <v>292.36</v>
          </cell>
        </row>
        <row r="4821">
          <cell r="B4821" t="str">
            <v>525125</v>
          </cell>
          <cell r="C4821" t="str">
            <v>REDUCAO FOFO C/ FG PN-10 150 X 100MM (15,5KG)</v>
          </cell>
          <cell r="D4821" t="str">
            <v>UN</v>
          </cell>
          <cell r="E4821">
            <v>297.5</v>
          </cell>
        </row>
        <row r="4822">
          <cell r="B4822" t="str">
            <v>525126</v>
          </cell>
          <cell r="C4822" t="str">
            <v>REDUCAO FOFO C/ FG PN-10 150 X 125MM (31KG)</v>
          </cell>
          <cell r="D4822" t="str">
            <v>UN</v>
          </cell>
          <cell r="E4822">
            <v>0</v>
          </cell>
        </row>
        <row r="4823">
          <cell r="B4823" t="str">
            <v>525127</v>
          </cell>
          <cell r="C4823" t="str">
            <v>REDUCAO FOFO C/ FG PN-10 200 X 100MM (30,5KG)</v>
          </cell>
          <cell r="D4823" t="str">
            <v>UN</v>
          </cell>
          <cell r="E4823">
            <v>688.54</v>
          </cell>
        </row>
        <row r="4824">
          <cell r="B4824" t="str">
            <v>525128</v>
          </cell>
          <cell r="C4824" t="str">
            <v>REDUCAO FOFO C/ FG PN-10 200 X 150MM (22KG)</v>
          </cell>
          <cell r="D4824" t="str">
            <v>UN</v>
          </cell>
          <cell r="E4824">
            <v>703.96</v>
          </cell>
        </row>
        <row r="4825">
          <cell r="B4825" t="str">
            <v>525129</v>
          </cell>
          <cell r="C4825" t="str">
            <v>REDUCAO FOFO C/ FG PN-10 250 X 100MM (40KG)</v>
          </cell>
          <cell r="D4825" t="str">
            <v>UN</v>
          </cell>
          <cell r="E4825">
            <v>0</v>
          </cell>
        </row>
        <row r="4826">
          <cell r="B4826" t="str">
            <v>525130</v>
          </cell>
          <cell r="C4826" t="str">
            <v>REDUCAO FOFO C/ FG PN-10 250 X 150MM (45KG)</v>
          </cell>
          <cell r="D4826" t="str">
            <v>UN</v>
          </cell>
          <cell r="E4826">
            <v>722.64</v>
          </cell>
        </row>
        <row r="4827">
          <cell r="B4827" t="str">
            <v>525131</v>
          </cell>
          <cell r="C4827" t="str">
            <v>REDUCAO FOFO C/ FG PN-10 250 X 200MM (30KG)</v>
          </cell>
          <cell r="D4827" t="str">
            <v>UN</v>
          </cell>
          <cell r="E4827">
            <v>737.1</v>
          </cell>
        </row>
        <row r="4828">
          <cell r="B4828" t="str">
            <v>525132</v>
          </cell>
          <cell r="C4828" t="str">
            <v>REDUCAO FOFO C/ FG PN-10 300 X 150MM (52KG)</v>
          </cell>
          <cell r="D4828" t="str">
            <v>UN</v>
          </cell>
          <cell r="E4828">
            <v>809.87</v>
          </cell>
        </row>
        <row r="4829">
          <cell r="B4829" t="str">
            <v>525133</v>
          </cell>
          <cell r="C4829" t="str">
            <v>REDUCAO FOFO C/ FG PN-10 300 X 200MM (58KG)</v>
          </cell>
          <cell r="D4829" t="str">
            <v>UN</v>
          </cell>
          <cell r="E4829">
            <v>826.08</v>
          </cell>
        </row>
        <row r="4830">
          <cell r="B4830" t="str">
            <v>525134</v>
          </cell>
          <cell r="C4830" t="str">
            <v>REDUCAO FOFO C/ FG PN-10 300 X 250MM (40KG)</v>
          </cell>
          <cell r="D4830" t="str">
            <v>UN</v>
          </cell>
          <cell r="E4830">
            <v>842.59</v>
          </cell>
        </row>
        <row r="4831">
          <cell r="B4831" t="str">
            <v>525135</v>
          </cell>
          <cell r="C4831" t="str">
            <v>REDUCAO FOFO C/ FG PN-10 350 X 200MM (79KG)</v>
          </cell>
          <cell r="D4831" t="str">
            <v>UN</v>
          </cell>
          <cell r="E4831">
            <v>993.07</v>
          </cell>
        </row>
        <row r="4832">
          <cell r="B4832" t="str">
            <v>525136</v>
          </cell>
          <cell r="C4832" t="str">
            <v>REDUCAO FOFO C/ FG PN-10 350 X 250MM (75KG)</v>
          </cell>
          <cell r="D4832" t="str">
            <v>UN</v>
          </cell>
          <cell r="E4832">
            <v>1131.4100000000001</v>
          </cell>
        </row>
        <row r="4833">
          <cell r="B4833" t="str">
            <v>525137</v>
          </cell>
          <cell r="C4833" t="str">
            <v>REDUCAO FOFO C/ FG PN-10 350 X 300MM (49,5KG)</v>
          </cell>
          <cell r="D4833" t="str">
            <v>UN</v>
          </cell>
          <cell r="E4833">
            <v>1136.48</v>
          </cell>
        </row>
        <row r="4834">
          <cell r="B4834" t="str">
            <v>525138</v>
          </cell>
          <cell r="C4834" t="str">
            <v>REDUCAO FOFO C/ FG PN-10 400 X 250MM (78KG)</v>
          </cell>
          <cell r="D4834" t="str">
            <v>UN</v>
          </cell>
          <cell r="E4834">
            <v>1020.6</v>
          </cell>
        </row>
        <row r="4835">
          <cell r="B4835" t="str">
            <v>525139</v>
          </cell>
          <cell r="C4835" t="str">
            <v>REDUCAO FOFO C/ FG PN-10 400 X 300MM (76KG)</v>
          </cell>
          <cell r="D4835" t="str">
            <v>UN</v>
          </cell>
          <cell r="E4835">
            <v>1022.6</v>
          </cell>
        </row>
        <row r="4836">
          <cell r="B4836" t="str">
            <v>525140</v>
          </cell>
          <cell r="C4836" t="str">
            <v>REDUCAO FOFO C/ FG PN-10 400 X 350MM (58KG)</v>
          </cell>
          <cell r="D4836" t="str">
            <v>UN</v>
          </cell>
          <cell r="E4836">
            <v>1102.97</v>
          </cell>
        </row>
        <row r="4837">
          <cell r="B4837" t="str">
            <v>525141</v>
          </cell>
          <cell r="C4837" t="str">
            <v>REDUCAO FOFO C/ FG PN-10 450 X 300MM (94KG)</v>
          </cell>
          <cell r="D4837" t="str">
            <v>UN</v>
          </cell>
          <cell r="E4837">
            <v>1376.8</v>
          </cell>
        </row>
        <row r="4838">
          <cell r="B4838" t="str">
            <v>525142</v>
          </cell>
          <cell r="C4838" t="str">
            <v>REDUCAO FOFO C/ FG PN-10 450 X 350MM (97KG)</v>
          </cell>
          <cell r="D4838" t="str">
            <v>UN</v>
          </cell>
          <cell r="E4838">
            <v>1410.82</v>
          </cell>
        </row>
        <row r="4839">
          <cell r="B4839" t="str">
            <v>525143</v>
          </cell>
          <cell r="C4839" t="str">
            <v>REDUCAO FOFO C/ FG PN-10 450 X 400MM (105KG)</v>
          </cell>
          <cell r="D4839" t="str">
            <v>UN</v>
          </cell>
          <cell r="E4839">
            <v>1439.04</v>
          </cell>
        </row>
        <row r="4840">
          <cell r="B4840" t="str">
            <v>525144</v>
          </cell>
          <cell r="C4840" t="str">
            <v>REDUCAO FOFO C/ FG PN-10 500 X 350MM (108KG)</v>
          </cell>
          <cell r="D4840" t="str">
            <v>UN</v>
          </cell>
          <cell r="E4840">
            <v>1563.22</v>
          </cell>
        </row>
        <row r="4841">
          <cell r="B4841" t="str">
            <v>525145</v>
          </cell>
          <cell r="C4841" t="str">
            <v>REDUCAO FOFO C/ FG PN-10 500 X 400MM (110KG)</v>
          </cell>
          <cell r="D4841" t="str">
            <v>UN</v>
          </cell>
          <cell r="E4841">
            <v>2939.06</v>
          </cell>
        </row>
        <row r="4842">
          <cell r="B4842" t="str">
            <v>525146</v>
          </cell>
          <cell r="C4842" t="str">
            <v>REDUCAO FOFO C/ FG PN-10 500 X 450MM (124KG)</v>
          </cell>
          <cell r="D4842" t="str">
            <v>UN</v>
          </cell>
          <cell r="E4842">
            <v>3151.04</v>
          </cell>
        </row>
        <row r="4843">
          <cell r="B4843" t="str">
            <v>525147</v>
          </cell>
          <cell r="C4843" t="str">
            <v>REDUCAO FOFO C/ FG PN-10 600 X 400MM (155KG)</v>
          </cell>
          <cell r="D4843" t="str">
            <v>UN</v>
          </cell>
          <cell r="E4843">
            <v>0</v>
          </cell>
        </row>
        <row r="4844">
          <cell r="B4844" t="str">
            <v>525148</v>
          </cell>
          <cell r="C4844" t="str">
            <v>REDUCAO FOFO C/ FG PN-10 600 X 450MM (158KG)</v>
          </cell>
          <cell r="D4844" t="str">
            <v>UN</v>
          </cell>
          <cell r="E4844">
            <v>0</v>
          </cell>
        </row>
        <row r="4845">
          <cell r="B4845" t="str">
            <v>525149</v>
          </cell>
          <cell r="C4845" t="str">
            <v>REDUCAO FOFO C/ FG PN-10 600 X 500MM (149KG)</v>
          </cell>
          <cell r="D4845" t="str">
            <v>UN</v>
          </cell>
          <cell r="E4845">
            <v>0</v>
          </cell>
        </row>
        <row r="4846">
          <cell r="B4846" t="str">
            <v>525150</v>
          </cell>
          <cell r="C4846" t="str">
            <v>REDUCAO FOFO C/ FG PN-10 700 X 600MM (195KG)</v>
          </cell>
          <cell r="D4846" t="str">
            <v>UN</v>
          </cell>
          <cell r="E4846">
            <v>0</v>
          </cell>
        </row>
        <row r="4847">
          <cell r="B4847" t="str">
            <v>525151</v>
          </cell>
          <cell r="C4847" t="str">
            <v>REDUCAO FOFO C/ FG PN-10 800 X 700MM (250KG)</v>
          </cell>
          <cell r="D4847" t="str">
            <v>UN</v>
          </cell>
          <cell r="E4847">
            <v>0</v>
          </cell>
        </row>
        <row r="4848">
          <cell r="B4848" t="str">
            <v>525152</v>
          </cell>
          <cell r="C4848" t="str">
            <v>REDUCAO FOFO C/ FG PN-10 900 X 800MM (308KG)</v>
          </cell>
          <cell r="D4848" t="str">
            <v>UN</v>
          </cell>
          <cell r="E4848">
            <v>0</v>
          </cell>
        </row>
        <row r="4849">
          <cell r="B4849" t="str">
            <v>525153</v>
          </cell>
          <cell r="C4849" t="str">
            <v>REDUCAO FOFO C/ FG PN-10 1000 X 900MM (373KG)</v>
          </cell>
          <cell r="D4849" t="str">
            <v>UN</v>
          </cell>
          <cell r="E4849">
            <v>0</v>
          </cell>
        </row>
        <row r="4850">
          <cell r="B4850" t="str">
            <v>525154</v>
          </cell>
          <cell r="C4850" t="str">
            <v>REDUCAO FOFO C/ FG PN-10 1200 X 1000MM (614KG)</v>
          </cell>
          <cell r="D4850" t="str">
            <v>UN</v>
          </cell>
          <cell r="E4850">
            <v>0</v>
          </cell>
        </row>
        <row r="4851">
          <cell r="B4851" t="str">
            <v>525155</v>
          </cell>
          <cell r="C4851" t="str">
            <v>REDUCAO FOFO C/ JM PN-10 700 X 500MM (316,7KG)</v>
          </cell>
          <cell r="D4851" t="str">
            <v>UN</v>
          </cell>
          <cell r="E4851">
            <v>0</v>
          </cell>
        </row>
        <row r="4852">
          <cell r="B4852" t="str">
            <v>525156</v>
          </cell>
          <cell r="C4852" t="str">
            <v>REDUCAO FOFO C/ JM PN-10 700 X 600MM (300,7KG))</v>
          </cell>
          <cell r="D4852" t="str">
            <v>UN</v>
          </cell>
          <cell r="E4852">
            <v>0</v>
          </cell>
        </row>
        <row r="4853">
          <cell r="B4853" t="str">
            <v>525157</v>
          </cell>
          <cell r="C4853" t="str">
            <v>REDUCAO FOFO C/ JM PN-10 800 X 600MM (429,5KG)</v>
          </cell>
          <cell r="D4853" t="str">
            <v>UN</v>
          </cell>
          <cell r="E4853">
            <v>0</v>
          </cell>
        </row>
        <row r="4854">
          <cell r="B4854" t="str">
            <v>525158</v>
          </cell>
          <cell r="C4854" t="str">
            <v>REDUCAO FOFO C/ JM PN-10 800 X 700MM (392KG)</v>
          </cell>
          <cell r="D4854" t="str">
            <v>UN</v>
          </cell>
          <cell r="E4854">
            <v>0</v>
          </cell>
        </row>
        <row r="4855">
          <cell r="B4855" t="str">
            <v>525159</v>
          </cell>
          <cell r="C4855" t="str">
            <v>REDUCAO FOFO C/ JM PN-10 900 X 700MM (520KG)</v>
          </cell>
          <cell r="D4855" t="str">
            <v>UN</v>
          </cell>
          <cell r="E4855">
            <v>0</v>
          </cell>
        </row>
        <row r="4856">
          <cell r="B4856" t="str">
            <v>525160</v>
          </cell>
          <cell r="C4856" t="str">
            <v>REDUCAO FOFO C/ JM PN-10 900 X 800MM (508,7KG)</v>
          </cell>
          <cell r="D4856" t="str">
            <v>UN</v>
          </cell>
          <cell r="E4856">
            <v>0</v>
          </cell>
        </row>
        <row r="4857">
          <cell r="B4857" t="str">
            <v>525161</v>
          </cell>
          <cell r="C4857" t="str">
            <v>REDUCAO FOFO C/ JM PN-10 1000 X 800MM (683,3KG)</v>
          </cell>
          <cell r="D4857" t="str">
            <v>UN</v>
          </cell>
          <cell r="E4857">
            <v>0</v>
          </cell>
        </row>
        <row r="4858">
          <cell r="B4858" t="str">
            <v>525162</v>
          </cell>
          <cell r="C4858" t="str">
            <v>REDUCAO FOFO C/ JM PN-10 1000 X 900MM (682,4KG)</v>
          </cell>
          <cell r="D4858" t="str">
            <v>UN</v>
          </cell>
          <cell r="E4858">
            <v>0</v>
          </cell>
        </row>
        <row r="4859">
          <cell r="B4859" t="str">
            <v>525163</v>
          </cell>
          <cell r="C4859" t="str">
            <v>REDUCAO FOFO C/ JM PN-10 1200 X 1000MM (1008KG)</v>
          </cell>
          <cell r="D4859" t="str">
            <v>UN</v>
          </cell>
          <cell r="E4859">
            <v>0</v>
          </cell>
        </row>
        <row r="4860">
          <cell r="B4860" t="str">
            <v>525164</v>
          </cell>
          <cell r="C4860" t="str">
            <v>REDUCAO FOFO PONTA/JE 80 X 75MM (4,7KG)</v>
          </cell>
          <cell r="D4860" t="str">
            <v>UN</v>
          </cell>
          <cell r="E4860">
            <v>0</v>
          </cell>
        </row>
        <row r="4861">
          <cell r="B4861" t="str">
            <v>525165</v>
          </cell>
          <cell r="C4861" t="str">
            <v>REDUCAO FOFO PONTA/JE 100 X 75MM (5,6KG)</v>
          </cell>
          <cell r="D4861" t="str">
            <v>UN</v>
          </cell>
          <cell r="E4861">
            <v>0</v>
          </cell>
        </row>
        <row r="4862">
          <cell r="B4862" t="str">
            <v>525166</v>
          </cell>
          <cell r="C4862" t="str">
            <v>REDUCAO FOFO PONTA/JE 2GS D=100 X 80MM (7,8KG)</v>
          </cell>
          <cell r="D4862" t="str">
            <v>UN</v>
          </cell>
          <cell r="E4862">
            <v>114.24</v>
          </cell>
        </row>
        <row r="4863">
          <cell r="B4863" t="str">
            <v>525167</v>
          </cell>
          <cell r="C4863" t="str">
            <v>REDUCAO FOFO PONTA/JE 2GS D=150 X 80MM (11,4KG)</v>
          </cell>
          <cell r="D4863" t="str">
            <v>UN</v>
          </cell>
          <cell r="E4863">
            <v>131.58000000000001</v>
          </cell>
        </row>
        <row r="4864">
          <cell r="B4864" t="str">
            <v>525168</v>
          </cell>
          <cell r="C4864" t="str">
            <v>REDUCAO FOFO PONTA/JE 2GS D=200 X 80MM (17KG)</v>
          </cell>
          <cell r="D4864" t="str">
            <v>UN</v>
          </cell>
          <cell r="E4864">
            <v>347.4</v>
          </cell>
        </row>
        <row r="4865">
          <cell r="B4865" t="str">
            <v>525169</v>
          </cell>
          <cell r="C4865" t="str">
            <v>REDUCAO FOFO PONTA/JE 200 X 100MM (16KG)</v>
          </cell>
          <cell r="D4865" t="str">
            <v>UN</v>
          </cell>
          <cell r="E4865">
            <v>351.97</v>
          </cell>
        </row>
        <row r="4866">
          <cell r="B4866" t="str">
            <v>525170</v>
          </cell>
          <cell r="C4866" t="str">
            <v>REDUCAO FOFO PONTA/JE 200 X 150MM (17KG)</v>
          </cell>
          <cell r="D4866" t="str">
            <v>UN</v>
          </cell>
          <cell r="E4866">
            <v>360.36</v>
          </cell>
        </row>
        <row r="4867">
          <cell r="B4867" t="str">
            <v>525171</v>
          </cell>
          <cell r="C4867" t="str">
            <v>REDUCAO FOFO PONTA/JE 250 X 100MM (23KG)</v>
          </cell>
          <cell r="D4867" t="str">
            <v>UN</v>
          </cell>
          <cell r="E4867">
            <v>0</v>
          </cell>
        </row>
        <row r="4868">
          <cell r="B4868" t="str">
            <v>525172</v>
          </cell>
          <cell r="C4868" t="str">
            <v>REDUCAO FOFO PONTA/JE 250 X 150MM (22KG)</v>
          </cell>
          <cell r="D4868" t="str">
            <v>UN</v>
          </cell>
          <cell r="E4868">
            <v>367.56</v>
          </cell>
        </row>
        <row r="4869">
          <cell r="B4869" t="str">
            <v>525173</v>
          </cell>
          <cell r="C4869" t="str">
            <v>REDUCAO FOFO PONTA/JE 250 X 200MM (20KG)</v>
          </cell>
          <cell r="D4869" t="str">
            <v>UN</v>
          </cell>
          <cell r="E4869">
            <v>374.92</v>
          </cell>
        </row>
        <row r="4870">
          <cell r="B4870" t="str">
            <v>525174</v>
          </cell>
          <cell r="C4870" t="str">
            <v>REDUCAO FOFO PONTA/JE 300 X 100MM (25,8KG)</v>
          </cell>
          <cell r="D4870" t="str">
            <v>UN</v>
          </cell>
          <cell r="E4870">
            <v>0</v>
          </cell>
        </row>
        <row r="4871">
          <cell r="B4871" t="str">
            <v>525175</v>
          </cell>
          <cell r="C4871" t="str">
            <v>REDUCAO FOFO PONTA/JE 300 X 150MM (29,6KG)</v>
          </cell>
          <cell r="D4871" t="str">
            <v>UN</v>
          </cell>
          <cell r="E4871">
            <v>313.85000000000002</v>
          </cell>
        </row>
        <row r="4872">
          <cell r="B4872" t="str">
            <v>525176</v>
          </cell>
          <cell r="C4872" t="str">
            <v>REDUCAO FOFO PONTA/JE 300 X 200MM (30KG)</v>
          </cell>
          <cell r="D4872" t="str">
            <v>UN</v>
          </cell>
          <cell r="E4872">
            <v>318.45999999999998</v>
          </cell>
        </row>
        <row r="4873">
          <cell r="B4873" t="str">
            <v>525177</v>
          </cell>
          <cell r="C4873" t="str">
            <v>REDUCAO FOFO PONTA/JE 300 X 250MM (28KG)</v>
          </cell>
          <cell r="D4873" t="str">
            <v>UN</v>
          </cell>
          <cell r="E4873">
            <v>558.01</v>
          </cell>
        </row>
        <row r="4874">
          <cell r="B4874" t="str">
            <v>525178</v>
          </cell>
          <cell r="C4874" t="str">
            <v>REDUCAO FOFO PONTA/JE 350 X 200MM (38KG)</v>
          </cell>
          <cell r="D4874" t="str">
            <v>UN</v>
          </cell>
          <cell r="E4874">
            <v>600.29999999999995</v>
          </cell>
        </row>
        <row r="4875">
          <cell r="B4875" t="str">
            <v>525179</v>
          </cell>
          <cell r="C4875" t="str">
            <v>REDUCAO FOFO PONTA/JE 350 X 250MM (36KG)</v>
          </cell>
          <cell r="D4875" t="str">
            <v>UN</v>
          </cell>
          <cell r="E4875">
            <v>612.29999999999995</v>
          </cell>
        </row>
        <row r="4876">
          <cell r="B4876" t="str">
            <v>525180</v>
          </cell>
          <cell r="C4876" t="str">
            <v>REDUCAO FOFO PONTA/JE 350 X 300MM (33KG)</v>
          </cell>
          <cell r="D4876" t="str">
            <v>UN</v>
          </cell>
          <cell r="E4876">
            <v>624.54999999999995</v>
          </cell>
        </row>
        <row r="4877">
          <cell r="B4877" t="str">
            <v>525181</v>
          </cell>
          <cell r="C4877" t="str">
            <v>REDUCAO FOFO PONTA/JE 400 X 250MM (48KG)</v>
          </cell>
          <cell r="D4877" t="str">
            <v>UN</v>
          </cell>
          <cell r="E4877">
            <v>661.62</v>
          </cell>
        </row>
        <row r="4878">
          <cell r="B4878" t="str">
            <v>525182</v>
          </cell>
          <cell r="C4878" t="str">
            <v>REDUCAO FOFO PONTA/JE 400 X 300MM (45KG)</v>
          </cell>
          <cell r="D4878" t="str">
            <v>UN</v>
          </cell>
          <cell r="E4878">
            <v>669.66</v>
          </cell>
        </row>
        <row r="4879">
          <cell r="B4879" t="str">
            <v>525183</v>
          </cell>
          <cell r="C4879" t="str">
            <v>REDUCAO FOFO PONTA/JE 400 X 350MM (41KG)</v>
          </cell>
          <cell r="D4879" t="str">
            <v>UN</v>
          </cell>
          <cell r="E4879">
            <v>683.06</v>
          </cell>
        </row>
        <row r="4880">
          <cell r="B4880" t="str">
            <v>525184</v>
          </cell>
          <cell r="C4880" t="str">
            <v>REDUCAO FOFO PONTA/JE 500 X 350MM (65KG)</v>
          </cell>
          <cell r="D4880" t="str">
            <v>UN</v>
          </cell>
          <cell r="E4880">
            <v>1058.54</v>
          </cell>
        </row>
        <row r="4881">
          <cell r="B4881" t="str">
            <v>525185</v>
          </cell>
          <cell r="C4881" t="str">
            <v>REDUCAO FOFO PONTA/JE 500 X 400MM (60KG)</v>
          </cell>
          <cell r="D4881" t="str">
            <v>UN</v>
          </cell>
          <cell r="E4881">
            <v>1040.3399999999999</v>
          </cell>
        </row>
        <row r="4882">
          <cell r="B4882" t="str">
            <v>525186</v>
          </cell>
          <cell r="C4882" t="str">
            <v>REDUCAO FOFO PONTA/JE 600 X 400MM (105KG)</v>
          </cell>
          <cell r="D4882" t="str">
            <v>UN</v>
          </cell>
          <cell r="E4882">
            <v>0</v>
          </cell>
        </row>
        <row r="4883">
          <cell r="B4883" t="str">
            <v>525187</v>
          </cell>
          <cell r="C4883" t="str">
            <v>REDUCAO FOFO PONTA/JE 600 X 500MM (90KG)</v>
          </cell>
          <cell r="D4883" t="str">
            <v>UN</v>
          </cell>
          <cell r="E4883">
            <v>0</v>
          </cell>
        </row>
        <row r="4884">
          <cell r="B4884" t="str">
            <v>525188</v>
          </cell>
          <cell r="C4884" t="str">
            <v>REDUCAO FOFO PONTA/JE-PVC 100 X 50MM (4,5KG)</v>
          </cell>
          <cell r="D4884" t="str">
            <v>UN</v>
          </cell>
          <cell r="E4884">
            <v>0</v>
          </cell>
        </row>
        <row r="4885">
          <cell r="B4885" t="str">
            <v>525189</v>
          </cell>
          <cell r="C4885" t="str">
            <v>REDUCAO FOFO PONTA/JE-PVC 100 X 75MM (4KG)</v>
          </cell>
          <cell r="D4885" t="str">
            <v>UN</v>
          </cell>
          <cell r="E4885">
            <v>0</v>
          </cell>
        </row>
        <row r="4886">
          <cell r="B4886" t="str">
            <v>525190</v>
          </cell>
          <cell r="C4886" t="str">
            <v>REDUCAO FOFO PONTA/JE-PVC 150 X 50MM (6KG)</v>
          </cell>
          <cell r="D4886" t="str">
            <v>UN</v>
          </cell>
          <cell r="E4886">
            <v>0</v>
          </cell>
        </row>
        <row r="4887">
          <cell r="B4887" t="str">
            <v>525191</v>
          </cell>
          <cell r="C4887" t="str">
            <v>REDUCAO FOFO PONTA/JE-PVC 150 X 75MM (7,6KG)</v>
          </cell>
          <cell r="D4887" t="str">
            <v>UN</v>
          </cell>
          <cell r="E4887">
            <v>0</v>
          </cell>
        </row>
        <row r="4888">
          <cell r="B4888" t="str">
            <v>525192</v>
          </cell>
          <cell r="C4888" t="str">
            <v>REDUCAO FOFO PONTA/JE-PVC 150 X 100MM (10,6KG)</v>
          </cell>
          <cell r="D4888" t="str">
            <v>UN</v>
          </cell>
          <cell r="E4888">
            <v>0</v>
          </cell>
        </row>
        <row r="4889">
          <cell r="B4889" t="str">
            <v>525193</v>
          </cell>
          <cell r="C4889" t="str">
            <v>REDUCAO FOFO PONTA/JE-PVC 200 X 100MM (9,1KG)</v>
          </cell>
          <cell r="D4889" t="str">
            <v>UN</v>
          </cell>
          <cell r="E4889">
            <v>0</v>
          </cell>
        </row>
        <row r="4890">
          <cell r="B4890" t="str">
            <v>525194</v>
          </cell>
          <cell r="C4890" t="str">
            <v>REDUCAO FOFO PONTA/JE-PVC 250 X 100MM (11,5KG)</v>
          </cell>
          <cell r="D4890" t="str">
            <v>UN</v>
          </cell>
          <cell r="E4890">
            <v>0</v>
          </cell>
        </row>
        <row r="4891">
          <cell r="B4891" t="str">
            <v>525195</v>
          </cell>
          <cell r="C4891" t="str">
            <v>REDUCAO EXCENT.FOFO C/ FG PN-16 150 X 100MM (15KG)</v>
          </cell>
          <cell r="D4891" t="str">
            <v>UN</v>
          </cell>
          <cell r="E4891">
            <v>362.78</v>
          </cell>
        </row>
        <row r="4892">
          <cell r="B4892" t="str">
            <v>525196</v>
          </cell>
          <cell r="C4892" t="str">
            <v>REDUCAO EXCENT.FOFO C/ FG PN-16 200 X 100MM (28KG)</v>
          </cell>
          <cell r="D4892" t="str">
            <v>UN</v>
          </cell>
          <cell r="E4892">
            <v>620.08000000000004</v>
          </cell>
        </row>
        <row r="4893">
          <cell r="B4893" t="str">
            <v>525197</v>
          </cell>
          <cell r="C4893" t="str">
            <v>REDUCAO EXCENT.FOFO C/ FG PN-16 200 X 150MM (22KG)</v>
          </cell>
          <cell r="D4893" t="str">
            <v>UN</v>
          </cell>
          <cell r="E4893">
            <v>636.84</v>
          </cell>
        </row>
        <row r="4894">
          <cell r="B4894" t="str">
            <v>525198</v>
          </cell>
          <cell r="C4894" t="str">
            <v>REDUCAO EXCENT.FOFO C/ FG PN-16 250 X 150MM (39KG)</v>
          </cell>
          <cell r="D4894" t="str">
            <v>UN</v>
          </cell>
          <cell r="E4894">
            <v>688.55</v>
          </cell>
        </row>
        <row r="4895">
          <cell r="B4895" t="str">
            <v>525199</v>
          </cell>
          <cell r="C4895" t="str">
            <v>REDUCAO EXCENT.FOFO C/ FG PN-16 250 X 200MM (30KG)</v>
          </cell>
          <cell r="D4895" t="str">
            <v>UN</v>
          </cell>
          <cell r="E4895">
            <v>702.32</v>
          </cell>
        </row>
        <row r="4896">
          <cell r="B4896" t="str">
            <v>525201</v>
          </cell>
          <cell r="C4896" t="str">
            <v>REDUCAO EXCENT.FOFO C/ FG PN-16 300 X 150MM (46KG)</v>
          </cell>
          <cell r="D4896" t="str">
            <v>UN</v>
          </cell>
          <cell r="E4896">
            <v>796.04</v>
          </cell>
        </row>
        <row r="4897">
          <cell r="B4897" t="str">
            <v>525202</v>
          </cell>
          <cell r="C4897" t="str">
            <v>REDUCAO EXCENT.FOFO C/ FG PN-16 300 X 200MM (51KG)</v>
          </cell>
          <cell r="D4897" t="str">
            <v>UN</v>
          </cell>
          <cell r="E4897">
            <v>820.45</v>
          </cell>
        </row>
        <row r="4898">
          <cell r="B4898" t="str">
            <v>525203</v>
          </cell>
          <cell r="C4898" t="str">
            <v>REDUCAO EXCENT.FOFO C/ FG PN-16 300 X 250MM (40KG)</v>
          </cell>
          <cell r="D4898" t="str">
            <v>UN</v>
          </cell>
          <cell r="E4898">
            <v>836.86</v>
          </cell>
        </row>
        <row r="4899">
          <cell r="B4899" t="str">
            <v>525204</v>
          </cell>
          <cell r="C4899" t="str">
            <v>REDUCAO EXCENT.FOFO C/ FG PN-16 400 X 250MM (77KG)</v>
          </cell>
          <cell r="D4899" t="str">
            <v>UN</v>
          </cell>
          <cell r="E4899">
            <v>1251.9100000000001</v>
          </cell>
        </row>
        <row r="4900">
          <cell r="B4900" t="str">
            <v>525205</v>
          </cell>
          <cell r="C4900" t="str">
            <v>REDUCAO EXCENT.FOFO C/ FG PN-16 400 X 300MM (84KG)</v>
          </cell>
          <cell r="D4900" t="str">
            <v>UN</v>
          </cell>
          <cell r="E4900">
            <v>1433.24</v>
          </cell>
        </row>
        <row r="4901">
          <cell r="B4901" t="str">
            <v>525206</v>
          </cell>
          <cell r="C4901" t="str">
            <v>REDUCAO FOFO C/ FG PN-16 150 X 100MM (15,5KG)</v>
          </cell>
          <cell r="D4901" t="str">
            <v>UN</v>
          </cell>
          <cell r="E4901">
            <v>297.5</v>
          </cell>
        </row>
        <row r="4902">
          <cell r="B4902" t="str">
            <v>525207</v>
          </cell>
          <cell r="C4902" t="str">
            <v>REDUCAO FOFO C/ FG PN-16 200 X 100MM (30,5KG)</v>
          </cell>
          <cell r="D4902" t="str">
            <v>UN</v>
          </cell>
          <cell r="E4902">
            <v>702.31</v>
          </cell>
        </row>
        <row r="4903">
          <cell r="B4903" t="str">
            <v>525208</v>
          </cell>
          <cell r="C4903" t="str">
            <v>REDUCAO FOFO C/ FG PN-16 200 X 150MM (22KG)</v>
          </cell>
          <cell r="D4903" t="str">
            <v>UN</v>
          </cell>
          <cell r="E4903">
            <v>718.03</v>
          </cell>
        </row>
        <row r="4904">
          <cell r="B4904" t="str">
            <v>525209</v>
          </cell>
          <cell r="C4904" t="str">
            <v>REDUCAO FOFO C/ FG PN-16 250 X 150MM (45KG)</v>
          </cell>
          <cell r="D4904" t="str">
            <v>UN</v>
          </cell>
          <cell r="E4904">
            <v>737.1</v>
          </cell>
        </row>
        <row r="4905">
          <cell r="B4905" t="str">
            <v>525210</v>
          </cell>
          <cell r="C4905" t="str">
            <v>REDUCAO FOFO C/ FG PN-16 250 X 200MM (30KG)</v>
          </cell>
          <cell r="D4905" t="str">
            <v>UN</v>
          </cell>
          <cell r="E4905">
            <v>751.85</v>
          </cell>
        </row>
        <row r="4906">
          <cell r="B4906" t="str">
            <v>525211</v>
          </cell>
          <cell r="C4906" t="str">
            <v>REDUCAO FOFO C/ FG PN-16 300 X 150MM (52KG)</v>
          </cell>
          <cell r="D4906" t="str">
            <v>UN</v>
          </cell>
          <cell r="E4906">
            <v>826.08</v>
          </cell>
        </row>
        <row r="4907">
          <cell r="B4907" t="str">
            <v>525212</v>
          </cell>
          <cell r="C4907" t="str">
            <v>REDUCAO FOFO C/ FG PN-16 300 X 200MM (58KG)</v>
          </cell>
          <cell r="D4907" t="str">
            <v>UN</v>
          </cell>
          <cell r="E4907">
            <v>842.59</v>
          </cell>
        </row>
        <row r="4908">
          <cell r="B4908" t="str">
            <v>525213</v>
          </cell>
          <cell r="C4908" t="str">
            <v>REDUCAO FOFO C/ FG PN-16 300 X 250MM (40KG)</v>
          </cell>
          <cell r="D4908" t="str">
            <v>UN</v>
          </cell>
          <cell r="E4908">
            <v>859.44</v>
          </cell>
        </row>
        <row r="4909">
          <cell r="B4909" t="str">
            <v>525214</v>
          </cell>
          <cell r="C4909" t="str">
            <v>REDUCAO FOFO C/ FG PN-16 350 X 200MM (82KG)</v>
          </cell>
          <cell r="D4909" t="str">
            <v>UN</v>
          </cell>
          <cell r="E4909">
            <v>1012.96</v>
          </cell>
        </row>
        <row r="4910">
          <cell r="B4910" t="str">
            <v>525215</v>
          </cell>
          <cell r="C4910" t="str">
            <v>REDUCAO FOFO C/ FG PN-16 350 X 250MM (78KG)</v>
          </cell>
          <cell r="D4910" t="str">
            <v>UN</v>
          </cell>
          <cell r="E4910">
            <v>1136.48</v>
          </cell>
        </row>
        <row r="4911">
          <cell r="B4911" t="str">
            <v>525216</v>
          </cell>
          <cell r="C4911" t="str">
            <v>REDUCAO FOFO C/ FG PN-16 350 X 300MM (52KG)</v>
          </cell>
          <cell r="D4911" t="str">
            <v>UN</v>
          </cell>
          <cell r="E4911">
            <v>1159.22</v>
          </cell>
        </row>
        <row r="4912">
          <cell r="B4912" t="str">
            <v>525217</v>
          </cell>
          <cell r="C4912" t="str">
            <v>REDUCAO FOFO C/ FG PN-16 400 X 250MM (84KG)</v>
          </cell>
          <cell r="D4912" t="str">
            <v>UN</v>
          </cell>
          <cell r="E4912">
            <v>1022.6</v>
          </cell>
        </row>
        <row r="4913">
          <cell r="B4913" t="str">
            <v>525218</v>
          </cell>
          <cell r="C4913" t="str">
            <v>REDUCAO FOFO C/ FG PN-16 400 X 300MM (82KG)</v>
          </cell>
          <cell r="D4913" t="str">
            <v>UN</v>
          </cell>
          <cell r="E4913">
            <v>1041.02</v>
          </cell>
        </row>
        <row r="4914">
          <cell r="B4914" t="str">
            <v>525219</v>
          </cell>
          <cell r="C4914" t="str">
            <v>REDUCAO FOFO C/ FG PN-16 400 X 350MM (67KG)</v>
          </cell>
          <cell r="D4914" t="str">
            <v>UN</v>
          </cell>
          <cell r="E4914">
            <v>1108.0999999999999</v>
          </cell>
        </row>
        <row r="4915">
          <cell r="B4915" t="str">
            <v>525220</v>
          </cell>
          <cell r="C4915" t="str">
            <v>REDUCAO FOFO C/ FG PN-16 450 X 300MM (101KG)</v>
          </cell>
          <cell r="D4915" t="str">
            <v>UN</v>
          </cell>
          <cell r="E4915">
            <v>1374.02</v>
          </cell>
        </row>
        <row r="4916">
          <cell r="B4916" t="str">
            <v>525221</v>
          </cell>
          <cell r="C4916" t="str">
            <v>REDUCAO FOFO C/ FG PN-16 450 X 350MM (107KG)</v>
          </cell>
          <cell r="D4916" t="str">
            <v>UN</v>
          </cell>
          <cell r="E4916">
            <v>1396.32</v>
          </cell>
        </row>
        <row r="4917">
          <cell r="B4917" t="str">
            <v>525222</v>
          </cell>
          <cell r="C4917" t="str">
            <v>REDUCAO FOFO C/ FG PN-16 450 X 400MM (119KG)</v>
          </cell>
          <cell r="D4917" t="str">
            <v>UN</v>
          </cell>
          <cell r="E4917">
            <v>1449.4</v>
          </cell>
        </row>
        <row r="4918">
          <cell r="B4918" t="str">
            <v>525223</v>
          </cell>
          <cell r="C4918" t="str">
            <v>REDUCAO FOFO C/ FG PN-16 500 X 350MM (126KG)</v>
          </cell>
          <cell r="D4918" t="str">
            <v>UN</v>
          </cell>
          <cell r="E4918">
            <v>1560.19</v>
          </cell>
        </row>
        <row r="4919">
          <cell r="B4919" t="str">
            <v>525224</v>
          </cell>
          <cell r="C4919" t="str">
            <v>REDUCAO FOFO C/ FG PN-16 500 X 400MM (130KG)</v>
          </cell>
          <cell r="D4919" t="str">
            <v>UN</v>
          </cell>
          <cell r="E4919">
            <v>3096.48</v>
          </cell>
        </row>
        <row r="4920">
          <cell r="B4920" t="str">
            <v>525225</v>
          </cell>
          <cell r="C4920" t="str">
            <v>REDUCAO FOFO C/ FG PN-16 500 X 450MM (147KG)</v>
          </cell>
          <cell r="D4920" t="str">
            <v>UN</v>
          </cell>
          <cell r="E4920">
            <v>3214.07</v>
          </cell>
        </row>
        <row r="4921">
          <cell r="B4921" t="str">
            <v>525226</v>
          </cell>
          <cell r="C4921" t="str">
            <v>REDUCAO FOFO C/ FG PN-16 600 X 400MM (187KG)</v>
          </cell>
          <cell r="D4921" t="str">
            <v>UN</v>
          </cell>
          <cell r="E4921">
            <v>0</v>
          </cell>
        </row>
        <row r="4922">
          <cell r="B4922" t="str">
            <v>525227</v>
          </cell>
          <cell r="C4922" t="str">
            <v>REDUCAO FOFO C/ FG PN-16 600 X 450MM (192KG)</v>
          </cell>
          <cell r="D4922" t="str">
            <v>UN</v>
          </cell>
          <cell r="E4922">
            <v>0</v>
          </cell>
        </row>
        <row r="4923">
          <cell r="B4923" t="str">
            <v>525228</v>
          </cell>
          <cell r="C4923" t="str">
            <v>REDUCAO FOFO C/ FG PN-16 600 X 500MM (190KG)</v>
          </cell>
          <cell r="D4923" t="str">
            <v>UN</v>
          </cell>
          <cell r="E4923">
            <v>0</v>
          </cell>
        </row>
        <row r="4924">
          <cell r="B4924" t="str">
            <v>525229</v>
          </cell>
          <cell r="C4924" t="str">
            <v>REDUCAO FOFO C/ FG PN-16 700 X 600MM (236KG)</v>
          </cell>
          <cell r="D4924" t="str">
            <v>UN</v>
          </cell>
          <cell r="E4924">
            <v>0</v>
          </cell>
        </row>
        <row r="4925">
          <cell r="B4925" t="str">
            <v>525230</v>
          </cell>
          <cell r="C4925" t="str">
            <v>REDUCAO FOFO C/ FG PN-16 800 X 700MM (285KG)</v>
          </cell>
          <cell r="D4925" t="str">
            <v>UN</v>
          </cell>
          <cell r="E4925">
            <v>0</v>
          </cell>
        </row>
        <row r="4926">
          <cell r="B4926" t="str">
            <v>525231</v>
          </cell>
          <cell r="C4926" t="str">
            <v>REDUCAO FOFO C/ FG PN-16 900 X 800MM (352KG)</v>
          </cell>
          <cell r="D4926" t="str">
            <v>UN</v>
          </cell>
          <cell r="E4926">
            <v>0</v>
          </cell>
        </row>
        <row r="4927">
          <cell r="B4927" t="str">
            <v>525232</v>
          </cell>
          <cell r="C4927" t="str">
            <v>REDUCAO FOFO C/ FG PN-16 1000 X 900MM (438KG)</v>
          </cell>
          <cell r="D4927" t="str">
            <v>UN</v>
          </cell>
          <cell r="E4927">
            <v>0</v>
          </cell>
        </row>
        <row r="4928">
          <cell r="B4928" t="str">
            <v>525233</v>
          </cell>
          <cell r="C4928" t="str">
            <v>REDUCAO FOFO C/ FG PN-16 1200 X 1000MM (720KG)</v>
          </cell>
          <cell r="D4928" t="str">
            <v>UN</v>
          </cell>
          <cell r="E4928">
            <v>0</v>
          </cell>
        </row>
        <row r="4929">
          <cell r="B4929" t="str">
            <v>525234</v>
          </cell>
          <cell r="C4929" t="str">
            <v>REDUCAO EXCENT.FOFO C/ FG PN-25 150 X 100MM (17KG)</v>
          </cell>
          <cell r="D4929" t="str">
            <v>UN</v>
          </cell>
          <cell r="E4929">
            <v>0</v>
          </cell>
        </row>
        <row r="4930">
          <cell r="B4930" t="str">
            <v>525235</v>
          </cell>
          <cell r="C4930" t="str">
            <v>REDUCAO EXCENT.FOFO C/ FG PN-25 200 X 100MM (30KG)</v>
          </cell>
          <cell r="D4930" t="str">
            <v>UN</v>
          </cell>
          <cell r="E4930">
            <v>0</v>
          </cell>
        </row>
        <row r="4931">
          <cell r="B4931" t="str">
            <v>525236</v>
          </cell>
          <cell r="C4931" t="str">
            <v>REDUCAO EXCENT.FOFO C/ FG PN-25 200 X 150MM (25KG)</v>
          </cell>
          <cell r="D4931" t="str">
            <v>UN</v>
          </cell>
          <cell r="E4931">
            <v>0</v>
          </cell>
        </row>
        <row r="4932">
          <cell r="B4932" t="str">
            <v>525237</v>
          </cell>
          <cell r="C4932" t="str">
            <v>REDUCAO EXCENT.FOFO C/ FG PN-25 250 X 150MM (43KG)</v>
          </cell>
          <cell r="D4932" t="str">
            <v>UN</v>
          </cell>
          <cell r="E4932">
            <v>0</v>
          </cell>
        </row>
        <row r="4933">
          <cell r="B4933" t="str">
            <v>525238</v>
          </cell>
          <cell r="C4933" t="str">
            <v>REDUCAO EXCENT.FOFO C/ FG PN-25 250 X 200MM (35KG)</v>
          </cell>
          <cell r="D4933" t="str">
            <v>UN</v>
          </cell>
          <cell r="E4933">
            <v>0</v>
          </cell>
        </row>
        <row r="4934">
          <cell r="B4934" t="str">
            <v>525239</v>
          </cell>
          <cell r="C4934" t="str">
            <v>REDUCAO EXCENT.FOFO C/ FG PN-25 300 X 150MM (52KG)</v>
          </cell>
          <cell r="D4934" t="str">
            <v>UN</v>
          </cell>
          <cell r="E4934">
            <v>0</v>
          </cell>
        </row>
        <row r="4935">
          <cell r="B4935" t="str">
            <v>525240</v>
          </cell>
          <cell r="C4935" t="str">
            <v>REDUCAO EXCENT.FOFO C/ FG PN-25 300 X 200MM (58KG)</v>
          </cell>
          <cell r="D4935" t="str">
            <v>UN</v>
          </cell>
          <cell r="E4935">
            <v>0</v>
          </cell>
        </row>
        <row r="4936">
          <cell r="B4936" t="str">
            <v>525241</v>
          </cell>
          <cell r="C4936" t="str">
            <v>REDUCAO EXCENT.FOFO C/ FG PN-25 300 X 250MM (49KG)</v>
          </cell>
          <cell r="D4936" t="str">
            <v>UN</v>
          </cell>
          <cell r="E4936">
            <v>0</v>
          </cell>
        </row>
        <row r="4937">
          <cell r="B4937" t="str">
            <v>525242</v>
          </cell>
          <cell r="C4937" t="str">
            <v>REDUCAO EXCENT.FOFO C/ FG PN-25 400 X 250MM (92KG)</v>
          </cell>
          <cell r="D4937" t="str">
            <v>UN</v>
          </cell>
          <cell r="E4937">
            <v>0</v>
          </cell>
        </row>
        <row r="4938">
          <cell r="B4938" t="str">
            <v>525243</v>
          </cell>
          <cell r="C4938" t="str">
            <v>REDUCAO EXCENT.FOFO C/ FG PN-25 400 X 300MM(101KG)</v>
          </cell>
          <cell r="D4938" t="str">
            <v>UN</v>
          </cell>
          <cell r="E4938">
            <v>0</v>
          </cell>
        </row>
        <row r="4939">
          <cell r="B4939" t="str">
            <v>525244</v>
          </cell>
          <cell r="C4939" t="str">
            <v>REDUCAO FOFO C/ FG PN-25 125 X 100MM (24KG)</v>
          </cell>
          <cell r="D4939" t="str">
            <v>UN</v>
          </cell>
          <cell r="E4939">
            <v>0</v>
          </cell>
        </row>
        <row r="4940">
          <cell r="B4940" t="str">
            <v>525245</v>
          </cell>
          <cell r="C4940" t="str">
            <v>REDUCAO FOFO C/ FG PN-25 150 X 100MM (17KG)</v>
          </cell>
          <cell r="D4940" t="str">
            <v>UN</v>
          </cell>
          <cell r="E4940">
            <v>0</v>
          </cell>
        </row>
        <row r="4941">
          <cell r="B4941" t="str">
            <v>525246</v>
          </cell>
          <cell r="C4941" t="str">
            <v>REDUCAO FOFO C/ FG PN-25 150 X 125MM (33KG)</v>
          </cell>
          <cell r="D4941" t="str">
            <v>UN</v>
          </cell>
          <cell r="E4941">
            <v>0</v>
          </cell>
        </row>
        <row r="4942">
          <cell r="B4942" t="str">
            <v>525247</v>
          </cell>
          <cell r="C4942" t="str">
            <v>REDUCAO FOFO C/ FG PN-25 200 X 100MM (33KG)</v>
          </cell>
          <cell r="D4942" t="str">
            <v>UN</v>
          </cell>
          <cell r="E4942">
            <v>0</v>
          </cell>
        </row>
        <row r="4943">
          <cell r="B4943" t="str">
            <v>525248</v>
          </cell>
          <cell r="C4943" t="str">
            <v>REDUCAO FOFO C/ FG PN-25 200 X 150MM (25KG)</v>
          </cell>
          <cell r="D4943" t="str">
            <v>UN</v>
          </cell>
          <cell r="E4943">
            <v>0</v>
          </cell>
        </row>
        <row r="4944">
          <cell r="B4944" t="str">
            <v>525249</v>
          </cell>
          <cell r="C4944" t="str">
            <v>REDUCAO FOFO C/ FG PN-25 250 X 150MM (49KG)</v>
          </cell>
          <cell r="D4944" t="str">
            <v>UN</v>
          </cell>
          <cell r="E4944">
            <v>0</v>
          </cell>
        </row>
        <row r="4945">
          <cell r="B4945" t="str">
            <v>525250</v>
          </cell>
          <cell r="C4945" t="str">
            <v>REDUCAO FOFO C/ FG PN-25 250 X 200MM (36KG)</v>
          </cell>
          <cell r="D4945" t="str">
            <v>UN</v>
          </cell>
          <cell r="E4945">
            <v>0</v>
          </cell>
        </row>
        <row r="4946">
          <cell r="B4946" t="str">
            <v>525251</v>
          </cell>
          <cell r="C4946" t="str">
            <v>REDUCAO FOFO C/ FG PN-25 300 X 150MM (58KG)</v>
          </cell>
          <cell r="D4946" t="str">
            <v>UN</v>
          </cell>
          <cell r="E4946">
            <v>0</v>
          </cell>
        </row>
        <row r="4947">
          <cell r="B4947" t="str">
            <v>525252</v>
          </cell>
          <cell r="C4947" t="str">
            <v>REDUCAO FOFO C/ FG PN-25 300 X 200MM (65KG)</v>
          </cell>
          <cell r="D4947" t="str">
            <v>UN</v>
          </cell>
          <cell r="E4947">
            <v>0</v>
          </cell>
        </row>
        <row r="4948">
          <cell r="B4948" t="str">
            <v>525253</v>
          </cell>
          <cell r="C4948" t="str">
            <v>REDUCAO FOFO C/ FG PN-25 300 X 250MM (49KG)</v>
          </cell>
          <cell r="D4948" t="str">
            <v>UN</v>
          </cell>
          <cell r="E4948">
            <v>0</v>
          </cell>
        </row>
        <row r="4949">
          <cell r="B4949" t="str">
            <v>525254</v>
          </cell>
          <cell r="C4949" t="str">
            <v>REDUCAO FOFO C/ FG PN-25 350 X 200MM (92KG)</v>
          </cell>
          <cell r="D4949" t="str">
            <v>UN</v>
          </cell>
          <cell r="E4949">
            <v>0</v>
          </cell>
        </row>
        <row r="4950">
          <cell r="B4950" t="str">
            <v>525255</v>
          </cell>
          <cell r="C4950" t="str">
            <v>REDUCAO FOFO C/ FG PN-25 350 X 250MM (89KG)</v>
          </cell>
          <cell r="D4950" t="str">
            <v>UN</v>
          </cell>
          <cell r="E4950">
            <v>0</v>
          </cell>
        </row>
        <row r="4951">
          <cell r="B4951" t="str">
            <v>525256</v>
          </cell>
          <cell r="C4951" t="str">
            <v>REDUCAO FOFO C/ FG PN-25 350 X 300MM (66KG)</v>
          </cell>
          <cell r="D4951" t="str">
            <v>UN</v>
          </cell>
          <cell r="E4951">
            <v>0</v>
          </cell>
        </row>
        <row r="4952">
          <cell r="B4952" t="str">
            <v>525257</v>
          </cell>
          <cell r="C4952" t="str">
            <v>REDUCAO FOFO C/ FG PN-25 400 X 250MM (98KG)</v>
          </cell>
          <cell r="D4952" t="str">
            <v>UN</v>
          </cell>
          <cell r="E4952">
            <v>0</v>
          </cell>
        </row>
        <row r="4953">
          <cell r="B4953" t="str">
            <v>525258</v>
          </cell>
          <cell r="C4953" t="str">
            <v>REDUCAO FOFO C/ FG PN-25 400 X 300MM (98KG)</v>
          </cell>
          <cell r="D4953" t="str">
            <v>UN</v>
          </cell>
          <cell r="E4953">
            <v>0</v>
          </cell>
        </row>
        <row r="4954">
          <cell r="B4954" t="str">
            <v>525259</v>
          </cell>
          <cell r="C4954" t="str">
            <v>REDUCAO FOFO C/ FG PN-25 400 X 350MM (86KG)</v>
          </cell>
          <cell r="D4954" t="str">
            <v>UN</v>
          </cell>
          <cell r="E4954">
            <v>0</v>
          </cell>
        </row>
        <row r="4955">
          <cell r="B4955" t="str">
            <v>525260</v>
          </cell>
          <cell r="C4955" t="str">
            <v>REDUCAO FOFO C/ FG PN-25 450 X 300MM (118KG)</v>
          </cell>
          <cell r="D4955" t="str">
            <v>UN</v>
          </cell>
          <cell r="E4955">
            <v>0</v>
          </cell>
        </row>
        <row r="4956">
          <cell r="B4956" t="str">
            <v>525261</v>
          </cell>
          <cell r="C4956" t="str">
            <v>REDUCAO FOFO C/ FG PN-25 450 X 350MM (127KG)</v>
          </cell>
          <cell r="D4956" t="str">
            <v>UN</v>
          </cell>
          <cell r="E4956">
            <v>0</v>
          </cell>
        </row>
        <row r="4957">
          <cell r="B4957" t="str">
            <v>525262</v>
          </cell>
          <cell r="C4957" t="str">
            <v>REDUCAO FOFO C/ FG PN-25 450 X 400MM (140KG)</v>
          </cell>
          <cell r="D4957" t="str">
            <v>UN</v>
          </cell>
          <cell r="E4957">
            <v>0</v>
          </cell>
        </row>
        <row r="4958">
          <cell r="B4958" t="str">
            <v>525263</v>
          </cell>
          <cell r="C4958" t="str">
            <v>REDUCAO FOFO C/ FG PN-25 500 X 350MM (146KG)</v>
          </cell>
          <cell r="D4958" t="str">
            <v>UN</v>
          </cell>
          <cell r="E4958">
            <v>0</v>
          </cell>
        </row>
        <row r="4959">
          <cell r="B4959" t="str">
            <v>525264</v>
          </cell>
          <cell r="C4959" t="str">
            <v>REDUCAO FOFO C/ FG PN-25 500 X 400MM (153KG)</v>
          </cell>
          <cell r="D4959" t="str">
            <v>UN</v>
          </cell>
          <cell r="E4959">
            <v>0</v>
          </cell>
        </row>
        <row r="4960">
          <cell r="B4960" t="str">
            <v>525265</v>
          </cell>
          <cell r="C4960" t="str">
            <v>REDUCAO FOFO C/ FG PN-25 500 X 450MM (170KG)</v>
          </cell>
          <cell r="D4960" t="str">
            <v>UN</v>
          </cell>
          <cell r="E4960">
            <v>0</v>
          </cell>
        </row>
        <row r="4961">
          <cell r="B4961" t="str">
            <v>525266</v>
          </cell>
          <cell r="C4961" t="str">
            <v>REDUCAO FOFO C/ FG PN-25 600 X 400MM (212KG)</v>
          </cell>
          <cell r="D4961" t="str">
            <v>UN</v>
          </cell>
          <cell r="E4961">
            <v>0</v>
          </cell>
        </row>
        <row r="4962">
          <cell r="B4962" t="str">
            <v>525267</v>
          </cell>
          <cell r="C4962" t="str">
            <v>REDUCAO FOFO C/ FG PN-25 600 X 450MM (217KG)</v>
          </cell>
          <cell r="D4962" t="str">
            <v>UN</v>
          </cell>
          <cell r="E4962">
            <v>0</v>
          </cell>
        </row>
        <row r="4963">
          <cell r="B4963" t="str">
            <v>525268</v>
          </cell>
          <cell r="C4963" t="str">
            <v>REDUCAO FOFO C/ FG PN-25 600 X 500MM (216KG)</v>
          </cell>
          <cell r="D4963" t="str">
            <v>UN</v>
          </cell>
          <cell r="E4963">
            <v>0</v>
          </cell>
        </row>
        <row r="4964">
          <cell r="B4964" t="str">
            <v>525269</v>
          </cell>
          <cell r="C4964" t="str">
            <v>REDUCAO FOFO C/ FG PN-25 700 X 600MM (285KG)</v>
          </cell>
          <cell r="D4964" t="str">
            <v>UN</v>
          </cell>
          <cell r="E4964">
            <v>0</v>
          </cell>
        </row>
        <row r="4965">
          <cell r="B4965" t="str">
            <v>525270</v>
          </cell>
          <cell r="C4965" t="str">
            <v>REDUCAO FOFO C/ FG PN-25 800 X 700MM (369KG)</v>
          </cell>
          <cell r="D4965" t="str">
            <v>UN</v>
          </cell>
          <cell r="E4965">
            <v>0</v>
          </cell>
        </row>
        <row r="4966">
          <cell r="B4966" t="str">
            <v>525271</v>
          </cell>
          <cell r="C4966" t="str">
            <v>REDUCAO FOFO C/ FG PN-25 900 X 800MM (461KG)</v>
          </cell>
          <cell r="D4966" t="str">
            <v>UN</v>
          </cell>
          <cell r="E4966">
            <v>0</v>
          </cell>
        </row>
        <row r="4967">
          <cell r="B4967" t="str">
            <v>525272</v>
          </cell>
          <cell r="C4967" t="str">
            <v>REDUCAO FOFO C/ FG PN-25 1000 X 900MM (576KG)</v>
          </cell>
          <cell r="D4967" t="str">
            <v>UN</v>
          </cell>
          <cell r="E4967">
            <v>0</v>
          </cell>
        </row>
        <row r="4968">
          <cell r="B4968" t="str">
            <v>525273</v>
          </cell>
          <cell r="C4968" t="str">
            <v>REDUCAO FOFO C/ FG PN-25 1200 X 1000MM (898KG)</v>
          </cell>
          <cell r="D4968" t="str">
            <v>UN</v>
          </cell>
          <cell r="E4968">
            <v>0</v>
          </cell>
        </row>
        <row r="4970">
          <cell r="B4970" t="str">
            <v>525300</v>
          </cell>
          <cell r="C4970" t="str">
            <v>TE EM FOFO (C31 - METALURGICA 100%)</v>
          </cell>
        </row>
        <row r="4971">
          <cell r="B4971" t="str">
            <v>525301</v>
          </cell>
          <cell r="C4971" t="str">
            <v>TE FOFO C/ FG PN-10/16/25 80 X 50MM (19KG)</v>
          </cell>
          <cell r="D4971" t="str">
            <v>UN</v>
          </cell>
          <cell r="E4971">
            <v>176.21</v>
          </cell>
        </row>
        <row r="4972">
          <cell r="B4972" t="str">
            <v>525302</v>
          </cell>
          <cell r="C4972" t="str">
            <v>TE FOFO C/ FG PN-10/16/25 80 X 80MM (15KG)</v>
          </cell>
          <cell r="D4972" t="str">
            <v>UN</v>
          </cell>
          <cell r="E4972">
            <v>191.7</v>
          </cell>
        </row>
        <row r="4973">
          <cell r="B4973" t="str">
            <v>525303</v>
          </cell>
          <cell r="C4973" t="str">
            <v>TE FOFO C/ FG PN-10 100 X 50MM (16KG)</v>
          </cell>
          <cell r="D4973" t="str">
            <v>UN</v>
          </cell>
          <cell r="E4973">
            <v>291.47000000000003</v>
          </cell>
        </row>
        <row r="4974">
          <cell r="B4974" t="str">
            <v>525304</v>
          </cell>
          <cell r="C4974" t="str">
            <v>TE FOFO C/ FG PN-10/16/25 100 X 80MM (19,5KG)</v>
          </cell>
          <cell r="D4974" t="str">
            <v>UN</v>
          </cell>
          <cell r="E4974">
            <v>367.99</v>
          </cell>
        </row>
        <row r="4975">
          <cell r="B4975" t="str">
            <v>525305</v>
          </cell>
          <cell r="C4975" t="str">
            <v>TE FOFO C/ FG PN-10 100 X 100MM (18,5KG)</v>
          </cell>
          <cell r="D4975" t="str">
            <v>UN</v>
          </cell>
          <cell r="E4975">
            <v>372.94</v>
          </cell>
        </row>
        <row r="4976">
          <cell r="B4976" t="str">
            <v>525306</v>
          </cell>
          <cell r="C4976" t="str">
            <v>TE FOFO C/ FG PN-10 150 X 50MM (26KG)</v>
          </cell>
          <cell r="D4976" t="str">
            <v>UN</v>
          </cell>
          <cell r="E4976">
            <v>466.33</v>
          </cell>
        </row>
        <row r="4977">
          <cell r="B4977" t="str">
            <v>525307</v>
          </cell>
          <cell r="C4977" t="str">
            <v>TE FOFO C/ FG PN-10/16/25 150 X 80MM (28KG)</v>
          </cell>
          <cell r="D4977" t="str">
            <v>UN</v>
          </cell>
          <cell r="E4977">
            <v>482.51</v>
          </cell>
        </row>
        <row r="4978">
          <cell r="B4978" t="str">
            <v>525308</v>
          </cell>
          <cell r="C4978" t="str">
            <v>TE FOFO C/ FG PN-10 150 X 100MM (28.5KG)</v>
          </cell>
          <cell r="D4978" t="str">
            <v>UN</v>
          </cell>
          <cell r="E4978">
            <v>500.6</v>
          </cell>
        </row>
        <row r="4979">
          <cell r="B4979" t="str">
            <v>525309</v>
          </cell>
          <cell r="C4979" t="str">
            <v>TE FOFO C/ FG PN-10 150 X 150MM (32KG)</v>
          </cell>
          <cell r="D4979" t="str">
            <v>UN</v>
          </cell>
          <cell r="E4979">
            <v>511.21</v>
          </cell>
        </row>
        <row r="4980">
          <cell r="B4980" t="str">
            <v>525310</v>
          </cell>
          <cell r="C4980" t="str">
            <v>TE FOFO C/ FG PN-10 200 X 50MM (48KG)</v>
          </cell>
          <cell r="D4980" t="str">
            <v>UN</v>
          </cell>
          <cell r="E4980">
            <v>0</v>
          </cell>
        </row>
        <row r="4981">
          <cell r="B4981" t="str">
            <v>525311</v>
          </cell>
          <cell r="C4981" t="str">
            <v>TE FOFO C/ FG PN-10/16/25 200 X 80MM (43,5KG)</v>
          </cell>
          <cell r="D4981" t="str">
            <v>UN</v>
          </cell>
          <cell r="E4981">
            <v>0</v>
          </cell>
        </row>
        <row r="4982">
          <cell r="B4982" t="str">
            <v>525312</v>
          </cell>
          <cell r="C4982" t="str">
            <v>TE FOFO C/ FG PN-10 200 X 100MM (41KG)</v>
          </cell>
          <cell r="D4982" t="str">
            <v>UN</v>
          </cell>
          <cell r="E4982">
            <v>750.54</v>
          </cell>
        </row>
        <row r="4983">
          <cell r="B4983" t="str">
            <v>525313</v>
          </cell>
          <cell r="C4983" t="str">
            <v>TE FOFO C/ FG PN-10 200 X 150MM (44KG)</v>
          </cell>
          <cell r="D4983" t="str">
            <v>UN</v>
          </cell>
          <cell r="E4983">
            <v>806.39</v>
          </cell>
        </row>
        <row r="4984">
          <cell r="B4984" t="str">
            <v>525314</v>
          </cell>
          <cell r="C4984" t="str">
            <v>TE FOFO C/ FG PN-10 200 X 200MM (47KG)</v>
          </cell>
          <cell r="D4984" t="str">
            <v>UN</v>
          </cell>
          <cell r="E4984">
            <v>866.41</v>
          </cell>
        </row>
        <row r="4985">
          <cell r="B4985" t="str">
            <v>525315</v>
          </cell>
          <cell r="C4985" t="str">
            <v>TE FOFO C/ FG PN-10 250 X 50MM (67KG)</v>
          </cell>
          <cell r="D4985" t="str">
            <v>UN</v>
          </cell>
          <cell r="E4985">
            <v>0</v>
          </cell>
        </row>
        <row r="4986">
          <cell r="B4986" t="str">
            <v>525316</v>
          </cell>
          <cell r="C4986" t="str">
            <v>TE FOFO C/ FG PN-10/16/25 250 X 80MM (69KG)</v>
          </cell>
          <cell r="D4986" t="str">
            <v>UN</v>
          </cell>
          <cell r="E4986">
            <v>0</v>
          </cell>
        </row>
        <row r="4987">
          <cell r="B4987" t="str">
            <v>525317</v>
          </cell>
          <cell r="C4987" t="str">
            <v>TE FOFO C/ FG PN-10 250 X 100MM (67KG)</v>
          </cell>
          <cell r="D4987" t="str">
            <v>UN</v>
          </cell>
          <cell r="E4987">
            <v>996.61</v>
          </cell>
        </row>
        <row r="4988">
          <cell r="B4988" t="str">
            <v>525318</v>
          </cell>
          <cell r="C4988" t="str">
            <v>TE FOFO C/ FG PN-10 250 X 200MM (73KG)</v>
          </cell>
          <cell r="D4988" t="str">
            <v>UN</v>
          </cell>
          <cell r="E4988">
            <v>1115.83</v>
          </cell>
        </row>
        <row r="4989">
          <cell r="B4989" t="str">
            <v>525319</v>
          </cell>
          <cell r="C4989" t="str">
            <v>TE FOFO C/ FG PN-10 250 X 250MM (80KG)</v>
          </cell>
          <cell r="D4989" t="str">
            <v>UN</v>
          </cell>
          <cell r="E4989">
            <v>1138.1600000000001</v>
          </cell>
        </row>
        <row r="4990">
          <cell r="B4990" t="str">
            <v>525320</v>
          </cell>
          <cell r="C4990" t="str">
            <v>TE FOFO C/ FG PN-10 300 X 100MM (92KG)</v>
          </cell>
          <cell r="D4990" t="str">
            <v>UN</v>
          </cell>
          <cell r="E4990">
            <v>1092.8900000000001</v>
          </cell>
        </row>
        <row r="4991">
          <cell r="B4991" t="str">
            <v>525321</v>
          </cell>
          <cell r="C4991" t="str">
            <v>TE FOFO C/ FG PN-10 300 X 200MM (100KG)</v>
          </cell>
          <cell r="D4991" t="str">
            <v>UN</v>
          </cell>
          <cell r="E4991">
            <v>1216.3800000000001</v>
          </cell>
        </row>
        <row r="4992">
          <cell r="B4992" t="str">
            <v>525322</v>
          </cell>
          <cell r="C4992" t="str">
            <v>TE FOFO C/ FG PN-10 300 X 300MM (119KG)</v>
          </cell>
          <cell r="D4992" t="str">
            <v>UN</v>
          </cell>
          <cell r="E4992">
            <v>1355.68</v>
          </cell>
        </row>
        <row r="4993">
          <cell r="B4993" t="str">
            <v>525323</v>
          </cell>
          <cell r="C4993" t="str">
            <v>TE FOFO C/ FG PN-10 350 X 100MM (112KG)</v>
          </cell>
          <cell r="D4993" t="str">
            <v>UN</v>
          </cell>
          <cell r="E4993">
            <v>1777.34</v>
          </cell>
        </row>
        <row r="4994">
          <cell r="B4994" t="str">
            <v>525324</v>
          </cell>
          <cell r="C4994" t="str">
            <v>TE FOFO C/ FG PN-10 350 X 200MM (117KG)</v>
          </cell>
          <cell r="D4994" t="str">
            <v>UN</v>
          </cell>
          <cell r="E4994">
            <v>1915.4</v>
          </cell>
        </row>
        <row r="4995">
          <cell r="B4995" t="str">
            <v>525325</v>
          </cell>
          <cell r="C4995" t="str">
            <v>TE FOFO C/ FG PN-10 350 X 300MM (133KG)</v>
          </cell>
          <cell r="D4995" t="str">
            <v>UN</v>
          </cell>
          <cell r="E4995">
            <v>1953.72</v>
          </cell>
        </row>
        <row r="4996">
          <cell r="B4996" t="str">
            <v>525326</v>
          </cell>
          <cell r="C4996" t="str">
            <v>TE FOFO C/ FG PN-10 350 X 350MM (139KG)</v>
          </cell>
          <cell r="D4996" t="str">
            <v>UN</v>
          </cell>
          <cell r="E4996">
            <v>1992.8</v>
          </cell>
        </row>
        <row r="4997">
          <cell r="B4997" t="str">
            <v>525327</v>
          </cell>
          <cell r="C4997" t="str">
            <v>TE FOFO C/ FG PN-10 400 X 100MM (138KG)</v>
          </cell>
          <cell r="D4997" t="str">
            <v>UN</v>
          </cell>
          <cell r="E4997">
            <v>3276.37</v>
          </cell>
        </row>
        <row r="4998">
          <cell r="B4998" t="str">
            <v>525328</v>
          </cell>
          <cell r="C4998" t="str">
            <v>TE FOFO C/ FG PN-10 400 X 200MM (142KG)</v>
          </cell>
          <cell r="D4998" t="str">
            <v>UN</v>
          </cell>
          <cell r="E4998">
            <v>3293.52</v>
          </cell>
        </row>
        <row r="4999">
          <cell r="B4999" t="str">
            <v>525329</v>
          </cell>
          <cell r="C4999" t="str">
            <v>TE FOFO C/ FG PN-10 400 X 300MM (159KG)</v>
          </cell>
          <cell r="D4999" t="str">
            <v>UN</v>
          </cell>
          <cell r="E4999">
            <v>3421.36</v>
          </cell>
        </row>
        <row r="5000">
          <cell r="B5000" t="str">
            <v>525330</v>
          </cell>
          <cell r="C5000" t="str">
            <v>TE FOFO C/ FG PN-10 400 X 400MM (172KG)</v>
          </cell>
          <cell r="D5000" t="str">
            <v>UN</v>
          </cell>
          <cell r="E5000">
            <v>3904.37</v>
          </cell>
        </row>
        <row r="5001">
          <cell r="B5001" t="str">
            <v>525331</v>
          </cell>
          <cell r="C5001" t="str">
            <v>TE FOFO C/ FG PN-10 450 X 100MM (173KG)</v>
          </cell>
          <cell r="D5001" t="str">
            <v>UN</v>
          </cell>
          <cell r="E5001">
            <v>3371.53</v>
          </cell>
        </row>
        <row r="5002">
          <cell r="B5002" t="str">
            <v>525332</v>
          </cell>
          <cell r="C5002" t="str">
            <v>TE FOFO C/ FG PN-10 450 X 200MM (180KG)</v>
          </cell>
          <cell r="D5002" t="str">
            <v>UN</v>
          </cell>
          <cell r="E5002">
            <v>3429.37</v>
          </cell>
        </row>
        <row r="5003">
          <cell r="B5003" t="str">
            <v>525333</v>
          </cell>
          <cell r="C5003" t="str">
            <v>TE FOFO C/ FG PN-10 450 X 300MM (187KG)</v>
          </cell>
          <cell r="D5003" t="str">
            <v>UN</v>
          </cell>
          <cell r="E5003">
            <v>3733.61</v>
          </cell>
        </row>
        <row r="5004">
          <cell r="B5004" t="str">
            <v>525334</v>
          </cell>
          <cell r="C5004" t="str">
            <v>TE FOFO C/ FG PN-10 450 X 400MM (204KG)</v>
          </cell>
          <cell r="D5004" t="str">
            <v>UN</v>
          </cell>
          <cell r="E5004">
            <v>3953.47</v>
          </cell>
        </row>
        <row r="5005">
          <cell r="B5005" t="str">
            <v>525335</v>
          </cell>
          <cell r="C5005" t="str">
            <v>TE FOFO C/ FG PN-10 450 X 450MM (207KG)</v>
          </cell>
          <cell r="D5005" t="str">
            <v>UN</v>
          </cell>
          <cell r="E5005">
            <v>4068.7</v>
          </cell>
        </row>
        <row r="5006">
          <cell r="B5006" t="str">
            <v>525336</v>
          </cell>
          <cell r="C5006" t="str">
            <v>TE FOFO C/ FG PN-10 500 X 100MM (205KG)</v>
          </cell>
          <cell r="D5006" t="str">
            <v>UN</v>
          </cell>
          <cell r="E5006">
            <v>4044.43</v>
          </cell>
        </row>
        <row r="5007">
          <cell r="B5007" t="str">
            <v>525337</v>
          </cell>
          <cell r="C5007" t="str">
            <v>TE FOFO C/ FG PN-10 500 X 200MM (209KG)</v>
          </cell>
          <cell r="D5007" t="str">
            <v>UN</v>
          </cell>
          <cell r="E5007">
            <v>4042.6</v>
          </cell>
        </row>
        <row r="5008">
          <cell r="B5008" t="str">
            <v>525338</v>
          </cell>
          <cell r="C5008" t="str">
            <v>TE FOFO C/ FG PN-10 500 X 300MM (219KG)</v>
          </cell>
          <cell r="D5008" t="str">
            <v>UN</v>
          </cell>
          <cell r="E5008">
            <v>4226.16</v>
          </cell>
        </row>
        <row r="5009">
          <cell r="B5009" t="str">
            <v>525339</v>
          </cell>
          <cell r="C5009" t="str">
            <v>TE FOFO C/ FG PN-10 500 X 400MM (234KG)</v>
          </cell>
          <cell r="D5009" t="str">
            <v>UN</v>
          </cell>
          <cell r="E5009">
            <v>4489.63</v>
          </cell>
        </row>
        <row r="5010">
          <cell r="B5010" t="str">
            <v>525340</v>
          </cell>
          <cell r="C5010" t="str">
            <v>TE FOFO C/ FG PN-10 500 X 500MM (243KG)</v>
          </cell>
          <cell r="D5010" t="str">
            <v>UN</v>
          </cell>
          <cell r="E5010">
            <v>4633.28</v>
          </cell>
        </row>
        <row r="5011">
          <cell r="B5011" t="str">
            <v>525341</v>
          </cell>
          <cell r="C5011" t="str">
            <v>TE FOFO C/ FG PN-10 600 X 100MM (298KG)</v>
          </cell>
          <cell r="D5011" t="str">
            <v>UN</v>
          </cell>
          <cell r="E5011">
            <v>0</v>
          </cell>
        </row>
        <row r="5012">
          <cell r="B5012" t="str">
            <v>525342</v>
          </cell>
          <cell r="C5012" t="str">
            <v>TE FOFO C/ FG PN-10 600 X 200MM (293KG)</v>
          </cell>
          <cell r="D5012" t="str">
            <v>UN</v>
          </cell>
          <cell r="E5012">
            <v>0</v>
          </cell>
        </row>
        <row r="5013">
          <cell r="B5013" t="str">
            <v>525343</v>
          </cell>
          <cell r="C5013" t="str">
            <v>TE FOFO C/ FG PN-10 600 X 300MM (303KG)</v>
          </cell>
          <cell r="D5013" t="str">
            <v>UN</v>
          </cell>
          <cell r="E5013">
            <v>0</v>
          </cell>
        </row>
        <row r="5014">
          <cell r="B5014" t="str">
            <v>525344</v>
          </cell>
          <cell r="C5014" t="str">
            <v>TE FOFO C/ FG PN-10 600 X 400MM (316KG)</v>
          </cell>
          <cell r="D5014" t="str">
            <v>UN</v>
          </cell>
          <cell r="E5014">
            <v>0</v>
          </cell>
        </row>
        <row r="5015">
          <cell r="B5015" t="str">
            <v>525345</v>
          </cell>
          <cell r="C5015" t="str">
            <v>TE FOFO C/ FG PN-10 600 X 500MM (313KG)</v>
          </cell>
          <cell r="D5015" t="str">
            <v>UN</v>
          </cell>
          <cell r="E5015">
            <v>0</v>
          </cell>
        </row>
        <row r="5016">
          <cell r="B5016" t="str">
            <v>525346</v>
          </cell>
          <cell r="C5016" t="str">
            <v>TE FOFO C/ FG PN-10 600 X 600MM (352KG)</v>
          </cell>
          <cell r="D5016" t="str">
            <v>UN</v>
          </cell>
          <cell r="E5016">
            <v>0</v>
          </cell>
        </row>
        <row r="5017">
          <cell r="B5017" t="str">
            <v>525347</v>
          </cell>
          <cell r="C5017" t="str">
            <v>TE FOFO C/ FG PN-10 700 X 200MM (267KG)</v>
          </cell>
          <cell r="D5017" t="str">
            <v>UN</v>
          </cell>
          <cell r="E5017">
            <v>0</v>
          </cell>
        </row>
        <row r="5018">
          <cell r="B5018" t="str">
            <v>525348</v>
          </cell>
          <cell r="C5018" t="str">
            <v>TE FOFO C/ FG PN-10 700 X 400MM (341KG)</v>
          </cell>
          <cell r="D5018" t="str">
            <v>UN</v>
          </cell>
          <cell r="E5018">
            <v>0</v>
          </cell>
        </row>
        <row r="5019">
          <cell r="B5019" t="str">
            <v>525349</v>
          </cell>
          <cell r="C5019" t="str">
            <v>TE FOFO C/ FG PN-10 700 X 700MM (478KG)</v>
          </cell>
          <cell r="D5019" t="str">
            <v>UN</v>
          </cell>
          <cell r="E5019">
            <v>0</v>
          </cell>
        </row>
        <row r="5020">
          <cell r="B5020" t="str">
            <v>525350</v>
          </cell>
          <cell r="C5020" t="str">
            <v>TE FOFO C/ FG PN-10 800 X 200MM (350KG)</v>
          </cell>
          <cell r="D5020" t="str">
            <v>UN</v>
          </cell>
          <cell r="E5020">
            <v>0</v>
          </cell>
        </row>
        <row r="5021">
          <cell r="B5021" t="str">
            <v>525351</v>
          </cell>
          <cell r="C5021" t="str">
            <v>TE FOFO C/ FG PN-10 800 X 400MM (438KG)</v>
          </cell>
          <cell r="D5021" t="str">
            <v>UN</v>
          </cell>
          <cell r="E5021">
            <v>0</v>
          </cell>
        </row>
        <row r="5022">
          <cell r="B5022" t="str">
            <v>525352</v>
          </cell>
          <cell r="C5022" t="str">
            <v>TE FOFO C/ FG PN-10 800 X 600MM (609KG)</v>
          </cell>
          <cell r="D5022" t="str">
            <v>UN</v>
          </cell>
          <cell r="E5022">
            <v>0</v>
          </cell>
        </row>
        <row r="5023">
          <cell r="B5023" t="str">
            <v>525353</v>
          </cell>
          <cell r="C5023" t="str">
            <v>TE FOFO C/ FG PN-10 800 X 800MM (658KG)</v>
          </cell>
          <cell r="D5023" t="str">
            <v>UN</v>
          </cell>
          <cell r="E5023">
            <v>0</v>
          </cell>
        </row>
        <row r="5024">
          <cell r="B5024" t="str">
            <v>525354</v>
          </cell>
          <cell r="C5024" t="str">
            <v>TE FOFO C/ FG PN-10 900 X 200MM (434KG)</v>
          </cell>
          <cell r="D5024" t="str">
            <v>UN</v>
          </cell>
          <cell r="E5024">
            <v>0</v>
          </cell>
        </row>
        <row r="5025">
          <cell r="B5025" t="str">
            <v>525355</v>
          </cell>
          <cell r="C5025" t="str">
            <v>TE FOFO C/ FG PN-10 900 X 400MM (537KG)</v>
          </cell>
          <cell r="D5025" t="str">
            <v>UN</v>
          </cell>
          <cell r="E5025">
            <v>0</v>
          </cell>
        </row>
        <row r="5026">
          <cell r="B5026" t="str">
            <v>525356</v>
          </cell>
          <cell r="C5026" t="str">
            <v>TE FOFO C/ FG PN-10 900 X 600MM (782KG)</v>
          </cell>
          <cell r="D5026" t="str">
            <v>UN</v>
          </cell>
          <cell r="E5026">
            <v>0</v>
          </cell>
        </row>
        <row r="5027">
          <cell r="B5027" t="str">
            <v>525357</v>
          </cell>
          <cell r="C5027" t="str">
            <v>TE FOFO C/ FG PN-10 900 X 900MM (854KG)</v>
          </cell>
          <cell r="D5027" t="str">
            <v>UN</v>
          </cell>
          <cell r="E5027">
            <v>0</v>
          </cell>
        </row>
        <row r="5028">
          <cell r="B5028" t="str">
            <v>525358</v>
          </cell>
          <cell r="C5028" t="str">
            <v>TE FOFO C/ FG PN-10 1000 X 200MM (544KG)</v>
          </cell>
          <cell r="D5028" t="str">
            <v>UN</v>
          </cell>
          <cell r="E5028">
            <v>0</v>
          </cell>
        </row>
        <row r="5029">
          <cell r="B5029" t="str">
            <v>525359</v>
          </cell>
          <cell r="C5029" t="str">
            <v>TE FOFO C/ FG PN-10 1000 X 400MM (663KG)</v>
          </cell>
          <cell r="D5029" t="str">
            <v>UN</v>
          </cell>
          <cell r="E5029">
            <v>0</v>
          </cell>
        </row>
        <row r="5030">
          <cell r="B5030" t="str">
            <v>525360</v>
          </cell>
          <cell r="C5030" t="str">
            <v>TE FOFO C/ FG PN-10 1000 X 600MM (1001KG)</v>
          </cell>
          <cell r="D5030" t="str">
            <v>UN</v>
          </cell>
          <cell r="E5030">
            <v>0</v>
          </cell>
        </row>
        <row r="5031">
          <cell r="B5031" t="str">
            <v>525361</v>
          </cell>
          <cell r="C5031" t="str">
            <v>TE FOFO C/ FG PN-10 1000 X 1000MM (1106KG)</v>
          </cell>
          <cell r="D5031" t="str">
            <v>UN</v>
          </cell>
          <cell r="E5031">
            <v>0</v>
          </cell>
        </row>
        <row r="5032">
          <cell r="B5032" t="str">
            <v>525362</v>
          </cell>
          <cell r="C5032" t="str">
            <v>TE FOFO C/ FG PN-10 1200 X 200MM (809KG)</v>
          </cell>
          <cell r="D5032" t="str">
            <v>UN</v>
          </cell>
          <cell r="E5032">
            <v>0</v>
          </cell>
        </row>
        <row r="5033">
          <cell r="B5033" t="str">
            <v>525363</v>
          </cell>
          <cell r="C5033" t="str">
            <v>TE FOFO C/ FG PN-10 1200 X 400MM (965KG)</v>
          </cell>
          <cell r="D5033" t="str">
            <v>UN</v>
          </cell>
          <cell r="E5033">
            <v>0</v>
          </cell>
        </row>
        <row r="5034">
          <cell r="B5034" t="str">
            <v>525364</v>
          </cell>
          <cell r="C5034" t="str">
            <v>TE FOFO C/ FG PN-10 1200 X 600MM (1105KG)</v>
          </cell>
          <cell r="D5034" t="str">
            <v>UN</v>
          </cell>
          <cell r="E5034">
            <v>0</v>
          </cell>
        </row>
        <row r="5035">
          <cell r="B5035" t="str">
            <v>525365</v>
          </cell>
          <cell r="C5035" t="str">
            <v>TE FOFO C/ FG PN-10 1200 X 800MM (1368KG)</v>
          </cell>
          <cell r="D5035" t="str">
            <v>UN</v>
          </cell>
          <cell r="E5035">
            <v>0</v>
          </cell>
        </row>
        <row r="5036">
          <cell r="B5036" t="str">
            <v>525366</v>
          </cell>
          <cell r="C5036" t="str">
            <v>TE FOFO C/ FG PN-10 1200 X 1000MM (1564KG)</v>
          </cell>
          <cell r="D5036" t="str">
            <v>UN</v>
          </cell>
          <cell r="E5036">
            <v>0</v>
          </cell>
        </row>
        <row r="5037">
          <cell r="B5037" t="str">
            <v>525367</v>
          </cell>
          <cell r="C5037" t="str">
            <v>TE FOFO C/ FG PN-10 1200 X 1200MM (1863KG)</v>
          </cell>
          <cell r="D5037" t="str">
            <v>UN</v>
          </cell>
          <cell r="E5037">
            <v>0</v>
          </cell>
        </row>
        <row r="5038">
          <cell r="B5038" t="str">
            <v>525368</v>
          </cell>
          <cell r="C5038" t="str">
            <v>TE FOFO JUNTA ELASTICA 2GS 80 X 80MM (13,9KG)</v>
          </cell>
          <cell r="D5038" t="str">
            <v>UN</v>
          </cell>
          <cell r="E5038">
            <v>163.69999999999999</v>
          </cell>
        </row>
        <row r="5039">
          <cell r="B5039" t="str">
            <v>525369</v>
          </cell>
          <cell r="C5039" t="str">
            <v>TE FOFO JUNTA ELASTICA 2GS 100 X 80MM (18,1KG)</v>
          </cell>
          <cell r="D5039" t="str">
            <v>UN</v>
          </cell>
          <cell r="E5039">
            <v>250.49</v>
          </cell>
        </row>
        <row r="5040">
          <cell r="B5040" t="str">
            <v>525370</v>
          </cell>
          <cell r="C5040" t="str">
            <v>TE FOFO JUNTA ELASTICA 100 X 100MM (16KG)</v>
          </cell>
          <cell r="D5040" t="str">
            <v>UN</v>
          </cell>
          <cell r="E5040">
            <v>255.49</v>
          </cell>
        </row>
        <row r="5041">
          <cell r="B5041" t="str">
            <v>525371</v>
          </cell>
          <cell r="C5041" t="str">
            <v>TE FOFO JUNTA ELASTICA 2GS 150 X 80MM (26,1KG)</v>
          </cell>
          <cell r="D5041" t="str">
            <v>UN</v>
          </cell>
          <cell r="E5041">
            <v>268.06</v>
          </cell>
        </row>
        <row r="5042">
          <cell r="B5042" t="str">
            <v>525372</v>
          </cell>
          <cell r="C5042" t="str">
            <v>TE FOFO JUNTA ELASTICA 150 X 100MM (23KG)</v>
          </cell>
          <cell r="D5042" t="str">
            <v>UN</v>
          </cell>
          <cell r="E5042">
            <v>282.25</v>
          </cell>
        </row>
        <row r="5043">
          <cell r="B5043" t="str">
            <v>525373</v>
          </cell>
          <cell r="C5043" t="str">
            <v>TE FOFO JUNTA ELASTICA 150 X 150MM (27KG)</v>
          </cell>
          <cell r="D5043" t="str">
            <v>UN</v>
          </cell>
          <cell r="E5043">
            <v>330.05</v>
          </cell>
        </row>
        <row r="5044">
          <cell r="B5044" t="str">
            <v>525374</v>
          </cell>
          <cell r="C5044" t="str">
            <v>TE FOFO JUNTA ELASTICA 2GS 200 X 80MM (32,3KG)</v>
          </cell>
          <cell r="D5044" t="str">
            <v>UN</v>
          </cell>
          <cell r="E5044">
            <v>556.75</v>
          </cell>
        </row>
        <row r="5045">
          <cell r="B5045" t="str">
            <v>525375</v>
          </cell>
          <cell r="C5045" t="str">
            <v>TE FOFO JUNTA ELASTICA 200 X 100MM (30KG)</v>
          </cell>
          <cell r="D5045" t="str">
            <v>UN</v>
          </cell>
          <cell r="E5045">
            <v>565.67999999999995</v>
          </cell>
        </row>
        <row r="5046">
          <cell r="B5046" t="str">
            <v>525376</v>
          </cell>
          <cell r="C5046" t="str">
            <v>TE FOFO JUNTA ELASTICA 200 X 200MM (41KG)</v>
          </cell>
          <cell r="D5046" t="str">
            <v>UN</v>
          </cell>
          <cell r="E5046">
            <v>588.53</v>
          </cell>
        </row>
        <row r="5047">
          <cell r="B5047" t="str">
            <v>525377</v>
          </cell>
          <cell r="C5047" t="str">
            <v>TE FOFO JUNTA ELASTICA 2GS 250 X 80MM (38,6KG)</v>
          </cell>
          <cell r="D5047" t="str">
            <v>UN</v>
          </cell>
          <cell r="E5047">
            <v>478.28</v>
          </cell>
        </row>
        <row r="5048">
          <cell r="B5048" t="str">
            <v>525378</v>
          </cell>
          <cell r="C5048" t="str">
            <v>TE FOFO JUNTA ELASTICA 250 X 100MM (39KG)</v>
          </cell>
          <cell r="D5048" t="str">
            <v>UN</v>
          </cell>
          <cell r="E5048">
            <v>490.26</v>
          </cell>
        </row>
        <row r="5049">
          <cell r="B5049" t="str">
            <v>525379</v>
          </cell>
          <cell r="C5049" t="str">
            <v>TE FOFO JUNTA ELASTICA 250 X 250MM (56KG)</v>
          </cell>
          <cell r="D5049" t="str">
            <v>UN</v>
          </cell>
          <cell r="E5049">
            <v>658.36</v>
          </cell>
        </row>
        <row r="5050">
          <cell r="B5050" t="str">
            <v>525380</v>
          </cell>
          <cell r="C5050" t="str">
            <v>TE FOFO JUNTA ELASTICA 2GS 300 X 80MM (50,2KG)</v>
          </cell>
          <cell r="D5050" t="str">
            <v>UN</v>
          </cell>
          <cell r="E5050">
            <v>616.21</v>
          </cell>
        </row>
        <row r="5051">
          <cell r="B5051" t="str">
            <v>525381</v>
          </cell>
          <cell r="C5051" t="str">
            <v>TE FOFO JUNTA ELASTICA 300 X 100MM (50KG)</v>
          </cell>
          <cell r="D5051" t="str">
            <v>UN</v>
          </cell>
          <cell r="E5051">
            <v>666.95</v>
          </cell>
        </row>
        <row r="5052">
          <cell r="B5052" t="str">
            <v>525382</v>
          </cell>
          <cell r="C5052" t="str">
            <v>TE FOFO JUNTA ELASTICA 300 X 150MM (55KG)</v>
          </cell>
          <cell r="D5052" t="str">
            <v>UN</v>
          </cell>
          <cell r="E5052">
            <v>670.43</v>
          </cell>
        </row>
        <row r="5053">
          <cell r="B5053" t="str">
            <v>525383</v>
          </cell>
          <cell r="C5053" t="str">
            <v>TE FOFO JUNTA ELASTICA 300 X 200MM (62KG)</v>
          </cell>
          <cell r="D5053" t="str">
            <v>UN</v>
          </cell>
          <cell r="E5053">
            <v>944.44</v>
          </cell>
        </row>
        <row r="5054">
          <cell r="B5054" t="str">
            <v>525384</v>
          </cell>
          <cell r="C5054" t="str">
            <v>TE FOFO JUNTA ELASTICA 300 X 250MM (69KG)</v>
          </cell>
          <cell r="D5054" t="str">
            <v>UN</v>
          </cell>
          <cell r="E5054">
            <v>963.31</v>
          </cell>
        </row>
        <row r="5055">
          <cell r="B5055" t="str">
            <v>525385</v>
          </cell>
          <cell r="C5055" t="str">
            <v>TE FOFO JUNTA ELASTICA 300 X 300MM (80KG)</v>
          </cell>
          <cell r="D5055" t="str">
            <v>UN</v>
          </cell>
          <cell r="E5055">
            <v>997.43</v>
          </cell>
        </row>
        <row r="5056">
          <cell r="B5056" t="str">
            <v>525386</v>
          </cell>
          <cell r="C5056" t="str">
            <v>TE FOFO JUNTA ELASTICA 350 X 100MM (65KG)</v>
          </cell>
          <cell r="D5056" t="str">
            <v>UN</v>
          </cell>
          <cell r="E5056">
            <v>857.4</v>
          </cell>
        </row>
        <row r="5057">
          <cell r="B5057" t="str">
            <v>525387</v>
          </cell>
          <cell r="C5057" t="str">
            <v>TE FOFO JUNTA ELASTICA 350 X 250MM (87KG)</v>
          </cell>
          <cell r="D5057" t="str">
            <v>UN</v>
          </cell>
          <cell r="E5057">
            <v>1177.0899999999999</v>
          </cell>
        </row>
        <row r="5058">
          <cell r="B5058" t="str">
            <v>525388</v>
          </cell>
          <cell r="C5058" t="str">
            <v>TE FOFO JUNTA ELASTICA 400 X 80MM (74,5KG)</v>
          </cell>
          <cell r="D5058" t="str">
            <v>UN</v>
          </cell>
          <cell r="E5058">
            <v>1077.8</v>
          </cell>
        </row>
        <row r="5059">
          <cell r="B5059" t="str">
            <v>525389</v>
          </cell>
          <cell r="C5059" t="str">
            <v>TE FOFO JUNTA ELASTICA 400 X 100MM (73KG)</v>
          </cell>
          <cell r="D5059" t="str">
            <v>UN</v>
          </cell>
          <cell r="E5059">
            <v>1217.4000000000001</v>
          </cell>
        </row>
        <row r="5060">
          <cell r="B5060" t="str">
            <v>525390</v>
          </cell>
          <cell r="C5060" t="str">
            <v>TE FOFO JUNTA ELASTICA 400 X 200MM (90KG)</v>
          </cell>
          <cell r="D5060" t="str">
            <v>UN</v>
          </cell>
          <cell r="E5060">
            <v>1418.64</v>
          </cell>
        </row>
        <row r="5061">
          <cell r="B5061" t="str">
            <v>525391</v>
          </cell>
          <cell r="C5061" t="str">
            <v>TE FOFO JUNTA ELASTICA 400 X 300MM (109KG)</v>
          </cell>
          <cell r="D5061" t="str">
            <v>UN</v>
          </cell>
          <cell r="E5061">
            <v>1633.86</v>
          </cell>
        </row>
        <row r="5062">
          <cell r="B5062" t="str">
            <v>525392</v>
          </cell>
          <cell r="C5062" t="str">
            <v>TE FOFO JUNTA ELASTICA 400 X 400MM (128KG)</v>
          </cell>
          <cell r="D5062" t="str">
            <v>UN</v>
          </cell>
          <cell r="E5062">
            <v>1511.68</v>
          </cell>
        </row>
        <row r="5063">
          <cell r="B5063" t="str">
            <v>525393</v>
          </cell>
          <cell r="C5063" t="str">
            <v>TE FOFO JUNTA ELASTICA 500 X 100MM (103KG)</v>
          </cell>
          <cell r="D5063" t="str">
            <v>UN</v>
          </cell>
          <cell r="E5063">
            <v>1551.06</v>
          </cell>
        </row>
        <row r="5064">
          <cell r="B5064" t="str">
            <v>525394</v>
          </cell>
          <cell r="C5064" t="str">
            <v>TE FOFO JUNTA ELASTICA 500 X 200MM (126KG)</v>
          </cell>
          <cell r="D5064" t="str">
            <v>UN</v>
          </cell>
          <cell r="E5064">
            <v>1889.39</v>
          </cell>
        </row>
        <row r="5065">
          <cell r="B5065" t="str">
            <v>525395</v>
          </cell>
          <cell r="C5065" t="str">
            <v>TE FOFO JUNTA ELASTICA 500 X 300MM (149KG)</v>
          </cell>
          <cell r="D5065" t="str">
            <v>UN</v>
          </cell>
          <cell r="E5065">
            <v>2310.08</v>
          </cell>
        </row>
        <row r="5066">
          <cell r="B5066" t="str">
            <v>525396</v>
          </cell>
          <cell r="C5066" t="str">
            <v>TE FOFO JUNTA ELASTICA 500 X 400MM (174KG)</v>
          </cell>
          <cell r="D5066" t="str">
            <v>UN</v>
          </cell>
          <cell r="E5066">
            <v>0</v>
          </cell>
        </row>
        <row r="5067">
          <cell r="B5067" t="str">
            <v>525397</v>
          </cell>
          <cell r="C5067" t="str">
            <v>TE FOFO JUNTA ELASTICA 500 X 500MM (198KG)</v>
          </cell>
          <cell r="D5067" t="str">
            <v>UN</v>
          </cell>
          <cell r="E5067">
            <v>4080.38</v>
          </cell>
        </row>
        <row r="5068">
          <cell r="B5068" t="str">
            <v>525398</v>
          </cell>
          <cell r="C5068" t="str">
            <v>TE FOFO JUNTA ELASTICA 600 X 100MM (140KG)</v>
          </cell>
          <cell r="D5068" t="str">
            <v>UN</v>
          </cell>
          <cell r="E5068">
            <v>0</v>
          </cell>
        </row>
        <row r="5069">
          <cell r="B5069" t="str">
            <v>525399</v>
          </cell>
          <cell r="C5069" t="str">
            <v>TE FOFO JUNTA ELASTICA 600 X 200MM (168KG)</v>
          </cell>
          <cell r="D5069" t="str">
            <v>UN</v>
          </cell>
          <cell r="E5069">
            <v>0</v>
          </cell>
        </row>
        <row r="5070">
          <cell r="B5070" t="str">
            <v>525401</v>
          </cell>
          <cell r="C5070" t="str">
            <v>TE FOFO JUNTA ELASTICA 600 X 300MM (197KG)</v>
          </cell>
          <cell r="D5070" t="str">
            <v>UN</v>
          </cell>
          <cell r="E5070">
            <v>0</v>
          </cell>
        </row>
        <row r="5071">
          <cell r="B5071" t="str">
            <v>525402</v>
          </cell>
          <cell r="C5071" t="str">
            <v>TE FOFO JUNTA ELASTICA 600 X 400MM (225KG)</v>
          </cell>
          <cell r="D5071" t="str">
            <v>UN</v>
          </cell>
          <cell r="E5071">
            <v>0</v>
          </cell>
        </row>
        <row r="5072">
          <cell r="B5072" t="str">
            <v>525403</v>
          </cell>
          <cell r="C5072" t="str">
            <v>TE FOFO JUNTA ELASTICA 600 X 500MM (256KG)</v>
          </cell>
          <cell r="D5072" t="str">
            <v>UN</v>
          </cell>
          <cell r="E5072">
            <v>0</v>
          </cell>
        </row>
        <row r="5073">
          <cell r="B5073" t="str">
            <v>525404</v>
          </cell>
          <cell r="C5073" t="str">
            <v>TE FOFO JUNTA ELASTICA 600 X 600MM (287KG)</v>
          </cell>
          <cell r="D5073" t="str">
            <v>UN</v>
          </cell>
          <cell r="E5073">
            <v>0</v>
          </cell>
        </row>
        <row r="5074">
          <cell r="B5074" t="str">
            <v>525405</v>
          </cell>
          <cell r="C5074" t="str">
            <v>TE FOFO JUNTA ELASTICA 200 X 150 (42,5KG)</v>
          </cell>
          <cell r="D5074" t="str">
            <v>UN</v>
          </cell>
          <cell r="E5074">
            <v>576.98</v>
          </cell>
        </row>
        <row r="5075">
          <cell r="B5075" t="str">
            <v>525406</v>
          </cell>
          <cell r="C5075" t="str">
            <v>TE FOFO JE/FG PN-10/16/25 80 X 80MM (13KG)</v>
          </cell>
          <cell r="D5075" t="str">
            <v>UN</v>
          </cell>
          <cell r="E5075">
            <v>196.07</v>
          </cell>
        </row>
        <row r="5076">
          <cell r="B5076" t="str">
            <v>525407</v>
          </cell>
          <cell r="C5076" t="str">
            <v>TE FOFO JE2GS/FG PN-10/16 100 X 100MM (20,2KG)</v>
          </cell>
          <cell r="D5076" t="str">
            <v>UN</v>
          </cell>
          <cell r="E5076">
            <v>244.2</v>
          </cell>
        </row>
        <row r="5077">
          <cell r="B5077" t="str">
            <v>525408</v>
          </cell>
          <cell r="C5077" t="str">
            <v>TE FOFO JE/FG PN-10/16/25 150 X 50MM (18,8KG)</v>
          </cell>
          <cell r="D5077" t="str">
            <v>UN</v>
          </cell>
          <cell r="E5077">
            <v>0</v>
          </cell>
        </row>
        <row r="5078">
          <cell r="B5078" t="str">
            <v>525409</v>
          </cell>
          <cell r="C5078" t="str">
            <v>TE FOFO JE2GS/FG PN-10/16/25 150 X 80MM (24,1KG)</v>
          </cell>
          <cell r="D5078" t="str">
            <v>UN</v>
          </cell>
          <cell r="E5078">
            <v>315.89999999999998</v>
          </cell>
        </row>
        <row r="5079">
          <cell r="B5079" t="str">
            <v>525410</v>
          </cell>
          <cell r="C5079" t="str">
            <v>TE FOFO JE2GS/FG PN-10/16 150 X 100MM (27,8KG)</v>
          </cell>
          <cell r="D5079" t="str">
            <v>UN</v>
          </cell>
          <cell r="E5079">
            <v>288.37</v>
          </cell>
        </row>
        <row r="5080">
          <cell r="B5080" t="str">
            <v>525411</v>
          </cell>
          <cell r="C5080" t="str">
            <v>TE FOFO JE2GS/FG PN-10/16/25 200 X 80MM (34KG)</v>
          </cell>
          <cell r="D5080" t="str">
            <v>UN</v>
          </cell>
          <cell r="E5080">
            <v>553.54</v>
          </cell>
        </row>
        <row r="5081">
          <cell r="B5081" t="str">
            <v>525412</v>
          </cell>
          <cell r="C5081" t="str">
            <v>TE FOFO JE/FG PN-10 200 X 100MM (32KG)</v>
          </cell>
          <cell r="D5081" t="str">
            <v>UN</v>
          </cell>
          <cell r="E5081">
            <v>453.12</v>
          </cell>
        </row>
        <row r="5082">
          <cell r="B5082" t="str">
            <v>525413</v>
          </cell>
          <cell r="C5082" t="str">
            <v>TE FOFO JE2GS/FG PN-10/16 200 X 150MM (45KG)</v>
          </cell>
          <cell r="D5082" t="str">
            <v>UN</v>
          </cell>
          <cell r="E5082">
            <v>514.9</v>
          </cell>
        </row>
        <row r="5083">
          <cell r="B5083" t="str">
            <v>525414</v>
          </cell>
          <cell r="C5083" t="str">
            <v>TE FOFO JE2GS/FG PN-10/16/25 250 X 80MM (39,7KG)</v>
          </cell>
          <cell r="D5083" t="str">
            <v>UN</v>
          </cell>
          <cell r="E5083">
            <v>564.59</v>
          </cell>
        </row>
        <row r="5084">
          <cell r="B5084" t="str">
            <v>525415</v>
          </cell>
          <cell r="C5084" t="str">
            <v>TE FOFO JE/FG PN-10 250 X 100MM (41KG)</v>
          </cell>
          <cell r="D5084" t="str">
            <v>UN</v>
          </cell>
          <cell r="E5084">
            <v>541.92999999999995</v>
          </cell>
        </row>
        <row r="5085">
          <cell r="B5085" t="str">
            <v>525416</v>
          </cell>
          <cell r="C5085" t="str">
            <v>TE FOFO JE/FG PN-10 300 X 100MM (52KG)</v>
          </cell>
          <cell r="D5085" t="str">
            <v>UN</v>
          </cell>
          <cell r="E5085">
            <v>780.37</v>
          </cell>
        </row>
        <row r="5086">
          <cell r="B5086" t="str">
            <v>525417</v>
          </cell>
          <cell r="C5086" t="str">
            <v>TE FOFO JE/FG PN-10 300 X 200MM (68KG)</v>
          </cell>
          <cell r="D5086" t="str">
            <v>UN</v>
          </cell>
          <cell r="E5086">
            <v>950.17</v>
          </cell>
        </row>
        <row r="5087">
          <cell r="B5087" t="str">
            <v>525418</v>
          </cell>
          <cell r="C5087" t="str">
            <v>TE FOFO JE/FG PN-10 300 X 300MM (89KG)</v>
          </cell>
          <cell r="D5087" t="str">
            <v>UN</v>
          </cell>
          <cell r="E5087">
            <v>971.38</v>
          </cell>
        </row>
        <row r="5088">
          <cell r="B5088" t="str">
            <v>525419</v>
          </cell>
          <cell r="C5088" t="str">
            <v>TE FOFO JE/FG PN-10 350 X 100MM (65KG)</v>
          </cell>
          <cell r="D5088" t="str">
            <v>UN</v>
          </cell>
          <cell r="E5088">
            <v>982.44</v>
          </cell>
        </row>
        <row r="5089">
          <cell r="B5089" t="str">
            <v>525420</v>
          </cell>
          <cell r="C5089" t="str">
            <v>TE FOFO JE/FG PN-10 350 X 200MM (82KG)</v>
          </cell>
          <cell r="D5089" t="str">
            <v>UN</v>
          </cell>
          <cell r="E5089">
            <v>1166.68</v>
          </cell>
        </row>
        <row r="5090">
          <cell r="B5090" t="str">
            <v>525421</v>
          </cell>
          <cell r="C5090" t="str">
            <v>TE FOFO JE/FG PN-10 350 X 350MM (112KG)</v>
          </cell>
          <cell r="D5090" t="str">
            <v>UN</v>
          </cell>
          <cell r="E5090">
            <v>2980.63</v>
          </cell>
        </row>
        <row r="5091">
          <cell r="B5091" t="str">
            <v>525422</v>
          </cell>
          <cell r="C5091" t="str">
            <v>TE FOFO JE/FG PN-10 400 X 100MM (78KG)</v>
          </cell>
          <cell r="D5091" t="str">
            <v>UN</v>
          </cell>
          <cell r="E5091">
            <v>1160.95</v>
          </cell>
        </row>
        <row r="5092">
          <cell r="B5092" t="str">
            <v>525423</v>
          </cell>
          <cell r="C5092" t="str">
            <v>TE FOFO JE/FG PN-10 400 X 200MM (98KG)</v>
          </cell>
          <cell r="D5092" t="str">
            <v>UN</v>
          </cell>
          <cell r="E5092">
            <v>1336.58</v>
          </cell>
        </row>
        <row r="5093">
          <cell r="B5093" t="str">
            <v>525424</v>
          </cell>
          <cell r="C5093" t="str">
            <v>TE FOFO JE/FG PN-10 400 X 300MM (120KG)</v>
          </cell>
          <cell r="D5093" t="str">
            <v>UN</v>
          </cell>
          <cell r="E5093">
            <v>1546.33</v>
          </cell>
        </row>
        <row r="5094">
          <cell r="B5094" t="str">
            <v>525425</v>
          </cell>
          <cell r="C5094" t="str">
            <v>TE FOFO JE/FG PN-10 400 X 400MM (145KG)</v>
          </cell>
          <cell r="D5094" t="str">
            <v>UN</v>
          </cell>
          <cell r="E5094">
            <v>3073.78</v>
          </cell>
        </row>
        <row r="5095">
          <cell r="B5095" t="str">
            <v>525426</v>
          </cell>
          <cell r="C5095" t="str">
            <v>TE FOFO JE/FG PN-10 500 X 100MM (110KG)</v>
          </cell>
          <cell r="D5095" t="str">
            <v>UN</v>
          </cell>
          <cell r="E5095">
            <v>1619.66</v>
          </cell>
        </row>
        <row r="5096">
          <cell r="B5096" t="str">
            <v>525427</v>
          </cell>
          <cell r="C5096" t="str">
            <v>TE FOFO JE/FG PN-10 500 X 200MM (134KG)</v>
          </cell>
          <cell r="D5096" t="str">
            <v>UN</v>
          </cell>
          <cell r="E5096">
            <v>1742.66</v>
          </cell>
        </row>
        <row r="5097">
          <cell r="B5097" t="str">
            <v>525428</v>
          </cell>
          <cell r="C5097" t="str">
            <v>TE FOFO JE/FG PN-10 500 X 300MM (160KG)</v>
          </cell>
          <cell r="D5097" t="str">
            <v>UN</v>
          </cell>
          <cell r="E5097">
            <v>2066.1799999999998</v>
          </cell>
        </row>
        <row r="5098">
          <cell r="B5098" t="str">
            <v>525429</v>
          </cell>
          <cell r="C5098" t="str">
            <v>TE FOFO JE/FG PN-10 500 X 400MM (192KG)</v>
          </cell>
          <cell r="D5098" t="str">
            <v>UN</v>
          </cell>
          <cell r="E5098">
            <v>3655.8</v>
          </cell>
        </row>
        <row r="5099">
          <cell r="B5099" t="str">
            <v>525430</v>
          </cell>
          <cell r="C5099" t="str">
            <v>TE FOFO JE/FG PN-10 500 X 500MM (223KG)</v>
          </cell>
          <cell r="D5099" t="str">
            <v>UN</v>
          </cell>
          <cell r="E5099">
            <v>4182.18</v>
          </cell>
        </row>
        <row r="5100">
          <cell r="B5100" t="str">
            <v>525431</v>
          </cell>
          <cell r="C5100" t="str">
            <v>TE FOFO JE/FG PN-10 600 X 100MM (140KG)</v>
          </cell>
          <cell r="D5100" t="str">
            <v>UN</v>
          </cell>
          <cell r="E5100">
            <v>0</v>
          </cell>
        </row>
        <row r="5101">
          <cell r="B5101" t="str">
            <v>525432</v>
          </cell>
          <cell r="C5101" t="str">
            <v>TE FOFO JE/FG PN-10 600 X 200MM (175KG)</v>
          </cell>
          <cell r="D5101" t="str">
            <v>UN</v>
          </cell>
          <cell r="E5101">
            <v>0</v>
          </cell>
        </row>
        <row r="5102">
          <cell r="B5102" t="str">
            <v>525433</v>
          </cell>
          <cell r="C5102" t="str">
            <v>TE FOFO JE/FG PN-10 600 X 300MM (205KG)</v>
          </cell>
          <cell r="D5102" t="str">
            <v>UN</v>
          </cell>
          <cell r="E5102">
            <v>0</v>
          </cell>
        </row>
        <row r="5103">
          <cell r="B5103" t="str">
            <v>525434</v>
          </cell>
          <cell r="C5103" t="str">
            <v>TE FOFO JE/FG PN-10 600 X 400MM (245KG)</v>
          </cell>
          <cell r="D5103" t="str">
            <v>UN</v>
          </cell>
          <cell r="E5103">
            <v>0</v>
          </cell>
        </row>
        <row r="5104">
          <cell r="B5104" t="str">
            <v>525435</v>
          </cell>
          <cell r="C5104" t="str">
            <v>TE FOFO JE/FG PN-10 600 X 600MM (326KG)</v>
          </cell>
          <cell r="D5104" t="str">
            <v>UN</v>
          </cell>
          <cell r="E5104">
            <v>0</v>
          </cell>
        </row>
        <row r="5105">
          <cell r="B5105" t="str">
            <v>525436</v>
          </cell>
          <cell r="C5105" t="str">
            <v>TE FOFO JE/FG PN-10 700 X 200MM (243KG)</v>
          </cell>
          <cell r="D5105" t="str">
            <v>UN</v>
          </cell>
          <cell r="E5105">
            <v>0</v>
          </cell>
        </row>
        <row r="5106">
          <cell r="B5106" t="str">
            <v>525437</v>
          </cell>
          <cell r="C5106" t="str">
            <v>TE FOFO JE/FG PN-10 700 X 400MM (321KG)</v>
          </cell>
          <cell r="D5106" t="str">
            <v>UN</v>
          </cell>
          <cell r="E5106">
            <v>0</v>
          </cell>
        </row>
        <row r="5107">
          <cell r="B5107" t="str">
            <v>525438</v>
          </cell>
          <cell r="C5107" t="str">
            <v>TE FOFO JE/FG PN-10 700 X 600MM (437KG)</v>
          </cell>
          <cell r="D5107" t="str">
            <v>UN</v>
          </cell>
          <cell r="E5107">
            <v>0</v>
          </cell>
        </row>
        <row r="5108">
          <cell r="B5108" t="str">
            <v>525439</v>
          </cell>
          <cell r="C5108" t="str">
            <v>TE FOFO JE/FG PN-10 700 X 700MM (461KG)</v>
          </cell>
          <cell r="D5108" t="str">
            <v>UN</v>
          </cell>
          <cell r="E5108">
            <v>0</v>
          </cell>
        </row>
        <row r="5109">
          <cell r="B5109" t="str">
            <v>525440</v>
          </cell>
          <cell r="C5109" t="str">
            <v>TE FOFO JE2GS/FG PN-10 800 X 200MM (305,8KG)</v>
          </cell>
          <cell r="D5109" t="str">
            <v>UN</v>
          </cell>
          <cell r="E5109">
            <v>0</v>
          </cell>
        </row>
        <row r="5110">
          <cell r="B5110" t="str">
            <v>525441</v>
          </cell>
          <cell r="C5110" t="str">
            <v>TE FOFO JE2GS/FG PN-10 800 X 400MM (406KG)</v>
          </cell>
          <cell r="D5110" t="str">
            <v>UN</v>
          </cell>
          <cell r="E5110">
            <v>0</v>
          </cell>
        </row>
        <row r="5111">
          <cell r="B5111" t="str">
            <v>525442</v>
          </cell>
          <cell r="C5111" t="str">
            <v>TE FOFO JE2GS/FG PN-10 800 X 600MM (596,4KG)</v>
          </cell>
          <cell r="D5111" t="str">
            <v>UN</v>
          </cell>
          <cell r="E5111">
            <v>0</v>
          </cell>
        </row>
        <row r="5112">
          <cell r="B5112" t="str">
            <v>525443</v>
          </cell>
          <cell r="C5112" t="str">
            <v>TE FOFO JE2GS/FG PN-10 800 X 800MM (638,5KG)</v>
          </cell>
          <cell r="D5112" t="str">
            <v>UN</v>
          </cell>
          <cell r="E5112">
            <v>0</v>
          </cell>
        </row>
        <row r="5113">
          <cell r="B5113" t="str">
            <v>525444</v>
          </cell>
          <cell r="C5113" t="str">
            <v>TE FOFO JE2GS/FG PN-10 900 X 200MM (323,9KG)</v>
          </cell>
          <cell r="D5113" t="str">
            <v>UN</v>
          </cell>
          <cell r="E5113">
            <v>0</v>
          </cell>
        </row>
        <row r="5114">
          <cell r="B5114" t="str">
            <v>525445</v>
          </cell>
          <cell r="C5114" t="str">
            <v>TE FOFO JE2GS/FG PN-10 900 X 400MM (502,2KG)</v>
          </cell>
          <cell r="D5114" t="str">
            <v>UN</v>
          </cell>
          <cell r="E5114">
            <v>0</v>
          </cell>
        </row>
        <row r="5115">
          <cell r="B5115" t="str">
            <v>525446</v>
          </cell>
          <cell r="C5115" t="str">
            <v>TE FOFO JE2GS/FG PN-10 900 X 600MM (763KG)</v>
          </cell>
          <cell r="D5115" t="str">
            <v>UN</v>
          </cell>
          <cell r="E5115">
            <v>0</v>
          </cell>
        </row>
        <row r="5116">
          <cell r="B5116" t="str">
            <v>525447</v>
          </cell>
          <cell r="C5116" t="str">
            <v>TE FOFO JE2GS/FG PN-10 900 X 800MM (854,6KG)</v>
          </cell>
          <cell r="D5116" t="str">
            <v>UN</v>
          </cell>
          <cell r="E5116">
            <v>0</v>
          </cell>
        </row>
        <row r="5117">
          <cell r="B5117" t="str">
            <v>525448</v>
          </cell>
          <cell r="C5117" t="str">
            <v>TE FOFO JE2GS/FG PN-10 900 X 900MM (925,2KG)</v>
          </cell>
          <cell r="D5117" t="str">
            <v>UN</v>
          </cell>
          <cell r="E5117">
            <v>0</v>
          </cell>
        </row>
        <row r="5118">
          <cell r="B5118" t="str">
            <v>525449</v>
          </cell>
          <cell r="C5118" t="str">
            <v>TE FOFO JE/FG PN-10 1000 X 200MM (462KG)</v>
          </cell>
          <cell r="D5118" t="str">
            <v>UN</v>
          </cell>
          <cell r="E5118">
            <v>0</v>
          </cell>
        </row>
        <row r="5119">
          <cell r="B5119" t="str">
            <v>525450</v>
          </cell>
          <cell r="C5119" t="str">
            <v>TE FOFO JE/FG PN-10 1000 X 400MM (622KG)</v>
          </cell>
          <cell r="D5119" t="str">
            <v>UN</v>
          </cell>
          <cell r="E5119">
            <v>0</v>
          </cell>
        </row>
        <row r="5120">
          <cell r="B5120" t="str">
            <v>525451</v>
          </cell>
          <cell r="C5120" t="str">
            <v>TE FOFO JE/FG PN-10 1000 X 600MM (912KG)</v>
          </cell>
          <cell r="D5120" t="str">
            <v>UN</v>
          </cell>
          <cell r="E5120">
            <v>0</v>
          </cell>
        </row>
        <row r="5121">
          <cell r="B5121" t="str">
            <v>525452</v>
          </cell>
          <cell r="C5121" t="str">
            <v>TE FOFO JE/FG PN-10 1000 X 800MM (1037KG)</v>
          </cell>
          <cell r="D5121" t="str">
            <v>UN</v>
          </cell>
          <cell r="E5121">
            <v>0</v>
          </cell>
        </row>
        <row r="5122">
          <cell r="B5122" t="str">
            <v>525453</v>
          </cell>
          <cell r="C5122" t="str">
            <v>TE FOFO JE/FG PN-10 1000 X 1000MM (1177KG)</v>
          </cell>
          <cell r="D5122" t="str">
            <v>UN</v>
          </cell>
          <cell r="E5122">
            <v>0</v>
          </cell>
        </row>
        <row r="5123">
          <cell r="B5123" t="str">
            <v>525454</v>
          </cell>
          <cell r="C5123" t="str">
            <v>TE FOFO JE/FG PN-10 1200 X 200MM (739KG)</v>
          </cell>
          <cell r="D5123" t="str">
            <v>UN</v>
          </cell>
          <cell r="E5123">
            <v>0</v>
          </cell>
        </row>
        <row r="5124">
          <cell r="B5124" t="str">
            <v>525455</v>
          </cell>
          <cell r="C5124" t="str">
            <v>TE FOFO JE/FG PN-10 1200 X 400MM (949KG)</v>
          </cell>
          <cell r="D5124" t="str">
            <v>UN</v>
          </cell>
          <cell r="E5124">
            <v>0</v>
          </cell>
        </row>
        <row r="5125">
          <cell r="B5125" t="str">
            <v>525456</v>
          </cell>
          <cell r="C5125" t="str">
            <v>TE FOFO JE/FG PN-10 1200 X 600MM (1299KG)</v>
          </cell>
          <cell r="D5125" t="str">
            <v>UN</v>
          </cell>
          <cell r="E5125">
            <v>0</v>
          </cell>
        </row>
        <row r="5126">
          <cell r="B5126" t="str">
            <v>525457</v>
          </cell>
          <cell r="C5126" t="str">
            <v>TE FOFO JE/FG PN-10 1200 X 800MM (1569KG)</v>
          </cell>
          <cell r="D5126" t="str">
            <v>UN</v>
          </cell>
          <cell r="E5126">
            <v>0</v>
          </cell>
        </row>
        <row r="5127">
          <cell r="B5127" t="str">
            <v>525458</v>
          </cell>
          <cell r="C5127" t="str">
            <v>TE FOFO JE/FG PN-10 1200 X 1200MM (2010KG)</v>
          </cell>
          <cell r="D5127" t="str">
            <v>UN</v>
          </cell>
          <cell r="E5127">
            <v>0</v>
          </cell>
        </row>
        <row r="5128">
          <cell r="B5128" t="str">
            <v>525459</v>
          </cell>
          <cell r="C5128" t="str">
            <v>TE FOFO JE/FG PN-10 150 X 150MM (32,5KG)</v>
          </cell>
          <cell r="D5128" t="str">
            <v>UN</v>
          </cell>
          <cell r="E5128">
            <v>373.8</v>
          </cell>
        </row>
        <row r="5129">
          <cell r="B5129" t="str">
            <v>525460</v>
          </cell>
          <cell r="C5129" t="str">
            <v>TE FOFO JE/FG PN-10 200 X 200MM (52,5KG)</v>
          </cell>
          <cell r="D5129" t="str">
            <v>UN</v>
          </cell>
          <cell r="E5129">
            <v>489.35</v>
          </cell>
        </row>
        <row r="5130">
          <cell r="B5130" t="str">
            <v>525461</v>
          </cell>
          <cell r="C5130" t="str">
            <v>TE FOFO JE/FG PN-10 250 X 250MM (66KG)</v>
          </cell>
          <cell r="D5130" t="str">
            <v>UN</v>
          </cell>
          <cell r="E5130">
            <v>0</v>
          </cell>
        </row>
        <row r="5131">
          <cell r="B5131" t="str">
            <v>525462</v>
          </cell>
          <cell r="C5131" t="str">
            <v>TE FOFO JM/FG PN-10 300 X 100MM (91KG)</v>
          </cell>
          <cell r="D5131" t="str">
            <v>UN</v>
          </cell>
          <cell r="E5131">
            <v>0</v>
          </cell>
        </row>
        <row r="5132">
          <cell r="B5132" t="str">
            <v>525463</v>
          </cell>
          <cell r="C5132" t="str">
            <v>TE FOFO JM/FG PN-10 400 X 100MM (137KG)</v>
          </cell>
          <cell r="D5132" t="str">
            <v>UN</v>
          </cell>
          <cell r="E5132">
            <v>0</v>
          </cell>
        </row>
        <row r="5133">
          <cell r="B5133" t="str">
            <v>525464</v>
          </cell>
          <cell r="C5133" t="str">
            <v>TE FOFO JM/FG PN-10 400 X 200MM (159KG)</v>
          </cell>
          <cell r="D5133" t="str">
            <v>UN</v>
          </cell>
          <cell r="E5133">
            <v>0</v>
          </cell>
        </row>
        <row r="5134">
          <cell r="B5134" t="str">
            <v>525465</v>
          </cell>
          <cell r="C5134" t="str">
            <v>TE FOFO JM/FG PN-10 450 X 100MM (240KG)</v>
          </cell>
          <cell r="D5134" t="str">
            <v>UN</v>
          </cell>
          <cell r="E5134">
            <v>0</v>
          </cell>
        </row>
        <row r="5135">
          <cell r="B5135" t="str">
            <v>525466</v>
          </cell>
          <cell r="C5135" t="str">
            <v>TE FOFO JM/FG PN-10 450 X 200MM (275KG)</v>
          </cell>
          <cell r="D5135" t="str">
            <v>UN</v>
          </cell>
          <cell r="E5135">
            <v>0</v>
          </cell>
        </row>
        <row r="5136">
          <cell r="B5136" t="str">
            <v>525467</v>
          </cell>
          <cell r="C5136" t="str">
            <v>TE FOFO JM/FG PN-10 450 X 450MM (392KG)</v>
          </cell>
          <cell r="D5136" t="str">
            <v>UN</v>
          </cell>
          <cell r="E5136">
            <v>0</v>
          </cell>
        </row>
        <row r="5137">
          <cell r="B5137" t="str">
            <v>525468</v>
          </cell>
          <cell r="C5137" t="str">
            <v>TE FOFO JM/FG PN-10 500 X 100MM (193KG)</v>
          </cell>
          <cell r="D5137" t="str">
            <v>UN</v>
          </cell>
          <cell r="E5137">
            <v>0</v>
          </cell>
        </row>
        <row r="5138">
          <cell r="B5138" t="str">
            <v>525469</v>
          </cell>
          <cell r="C5138" t="str">
            <v>TE FOFO JM/FG PN-10 500 X 200MM (219KG)</v>
          </cell>
          <cell r="D5138" t="str">
            <v>UN</v>
          </cell>
          <cell r="E5138">
            <v>0</v>
          </cell>
        </row>
        <row r="5139">
          <cell r="B5139" t="str">
            <v>525470</v>
          </cell>
          <cell r="C5139" t="str">
            <v>TE FOFO JM/FG PN-10 600 X 100MM (258KG)</v>
          </cell>
          <cell r="D5139" t="str">
            <v>UN</v>
          </cell>
          <cell r="E5139">
            <v>0</v>
          </cell>
        </row>
        <row r="5140">
          <cell r="B5140" t="str">
            <v>525471</v>
          </cell>
          <cell r="C5140" t="str">
            <v>TE FOFO JM/FG PN-10 600 X 200MM (294KG)</v>
          </cell>
          <cell r="D5140" t="str">
            <v>UN</v>
          </cell>
          <cell r="E5140">
            <v>0</v>
          </cell>
        </row>
        <row r="5141">
          <cell r="B5141" t="str">
            <v>525472</v>
          </cell>
          <cell r="C5141" t="str">
            <v>TE FOFO JM/FG PN-10 600 X 300MM (334KG)</v>
          </cell>
          <cell r="D5141" t="str">
            <v>UN</v>
          </cell>
          <cell r="E5141">
            <v>0</v>
          </cell>
        </row>
        <row r="5142">
          <cell r="B5142" t="str">
            <v>525473</v>
          </cell>
          <cell r="C5142" t="str">
            <v>TE FOFO JM/FG PN-10 600 X 600MM (482KG)</v>
          </cell>
          <cell r="D5142" t="str">
            <v>UN</v>
          </cell>
          <cell r="E5142">
            <v>0</v>
          </cell>
        </row>
        <row r="5143">
          <cell r="B5143" t="str">
            <v>525474</v>
          </cell>
          <cell r="C5143" t="str">
            <v>TE FOFO JM/FG PN-10 700 X 200MM (367KG)</v>
          </cell>
          <cell r="D5143" t="str">
            <v>UN</v>
          </cell>
          <cell r="E5143">
            <v>0</v>
          </cell>
        </row>
        <row r="5144">
          <cell r="B5144" t="str">
            <v>525475</v>
          </cell>
          <cell r="C5144" t="str">
            <v>TE FOFO JM/FG PN-10 700 X 400MM (450KG)</v>
          </cell>
          <cell r="D5144" t="str">
            <v>UN</v>
          </cell>
          <cell r="E5144">
            <v>0</v>
          </cell>
        </row>
        <row r="5145">
          <cell r="B5145" t="str">
            <v>525476</v>
          </cell>
          <cell r="C5145" t="str">
            <v>TE FOFO JM/FG PN-10 700 X 600MM (575KG)</v>
          </cell>
          <cell r="D5145" t="str">
            <v>UN</v>
          </cell>
          <cell r="E5145">
            <v>0</v>
          </cell>
        </row>
        <row r="5146">
          <cell r="B5146" t="str">
            <v>525477</v>
          </cell>
          <cell r="C5146" t="str">
            <v>TE FOFO JM/FG PN-10 700 X 700MM (609KG)</v>
          </cell>
          <cell r="D5146" t="str">
            <v>UN</v>
          </cell>
          <cell r="E5146">
            <v>0</v>
          </cell>
        </row>
        <row r="5147">
          <cell r="B5147" t="str">
            <v>525478</v>
          </cell>
          <cell r="C5147" t="str">
            <v>TE FOFO JM/FG PN-10 800 X 200MM (515KG)</v>
          </cell>
          <cell r="D5147" t="str">
            <v>UN</v>
          </cell>
          <cell r="E5147">
            <v>0</v>
          </cell>
        </row>
        <row r="5148">
          <cell r="B5148" t="str">
            <v>525479</v>
          </cell>
          <cell r="C5148" t="str">
            <v>TE FOFO JM/FG PN-10 800 X 400MM (631KG)</v>
          </cell>
          <cell r="D5148" t="str">
            <v>UN</v>
          </cell>
          <cell r="E5148">
            <v>0</v>
          </cell>
        </row>
        <row r="5149">
          <cell r="B5149" t="str">
            <v>525480</v>
          </cell>
          <cell r="C5149" t="str">
            <v>TE FOFO JM/FG PN-10 800 X 600MM (861KG)</v>
          </cell>
          <cell r="D5149" t="str">
            <v>UN</v>
          </cell>
          <cell r="E5149">
            <v>0</v>
          </cell>
        </row>
        <row r="5150">
          <cell r="B5150" t="str">
            <v>525481</v>
          </cell>
          <cell r="C5150" t="str">
            <v>TE FOFO JM/FG PN-10 800 X 800MM (871KG)</v>
          </cell>
          <cell r="D5150" t="str">
            <v>UN</v>
          </cell>
          <cell r="E5150">
            <v>0</v>
          </cell>
        </row>
        <row r="5151">
          <cell r="B5151" t="str">
            <v>525482</v>
          </cell>
          <cell r="C5151" t="str">
            <v>TE FOFO JM/FG PN-10 900 X 200MM (631KG)</v>
          </cell>
          <cell r="D5151" t="str">
            <v>UN</v>
          </cell>
          <cell r="E5151">
            <v>0</v>
          </cell>
        </row>
        <row r="5152">
          <cell r="B5152" t="str">
            <v>525483</v>
          </cell>
          <cell r="C5152" t="str">
            <v>TE FOFO JM/FG PN-10 900 X 400MM (799KG)</v>
          </cell>
          <cell r="D5152" t="str">
            <v>UN</v>
          </cell>
          <cell r="E5152">
            <v>0</v>
          </cell>
        </row>
        <row r="5153">
          <cell r="B5153" t="str">
            <v>525484</v>
          </cell>
          <cell r="C5153" t="str">
            <v>TE FOFO JM/FG PN-10 900 X 600MM (1081KG)</v>
          </cell>
          <cell r="D5153" t="str">
            <v>UN</v>
          </cell>
          <cell r="E5153">
            <v>0</v>
          </cell>
        </row>
        <row r="5154">
          <cell r="B5154" t="str">
            <v>525485</v>
          </cell>
          <cell r="C5154" t="str">
            <v>TE FOFO JM/FG PN-10 900 X 800MM (1157KG)</v>
          </cell>
          <cell r="D5154" t="str">
            <v>UN</v>
          </cell>
          <cell r="E5154">
            <v>0</v>
          </cell>
        </row>
        <row r="5155">
          <cell r="B5155" t="str">
            <v>525486</v>
          </cell>
          <cell r="C5155" t="str">
            <v>TE FOFO JM/FG PN-10 900 X 900MM (1231KG)</v>
          </cell>
          <cell r="D5155" t="str">
            <v>UN</v>
          </cell>
          <cell r="E5155">
            <v>0</v>
          </cell>
        </row>
        <row r="5156">
          <cell r="B5156" t="str">
            <v>525487</v>
          </cell>
          <cell r="C5156" t="str">
            <v>TE FOFO JM/FG PN-10 1000 X 200MM (860KG)</v>
          </cell>
          <cell r="D5156" t="str">
            <v>UN</v>
          </cell>
          <cell r="E5156">
            <v>0</v>
          </cell>
        </row>
        <row r="5157">
          <cell r="B5157" t="str">
            <v>525488</v>
          </cell>
          <cell r="C5157" t="str">
            <v>TE FOFO JM/FG PN-10 1000 X 400MM (1022KG)</v>
          </cell>
          <cell r="D5157" t="str">
            <v>UN</v>
          </cell>
          <cell r="E5157">
            <v>0</v>
          </cell>
        </row>
        <row r="5158">
          <cell r="B5158" t="str">
            <v>525489</v>
          </cell>
          <cell r="C5158" t="str">
            <v>TE FOFO JM/FG PN-10 1000 X 600MM (1312KG)</v>
          </cell>
          <cell r="D5158" t="str">
            <v>UN</v>
          </cell>
          <cell r="E5158">
            <v>0</v>
          </cell>
        </row>
        <row r="5159">
          <cell r="B5159" t="str">
            <v>525490</v>
          </cell>
          <cell r="C5159" t="str">
            <v>TE FOFO JM/FG PN-10 1000 X 800MM (1437KG)</v>
          </cell>
          <cell r="D5159" t="str">
            <v>UN</v>
          </cell>
          <cell r="E5159">
            <v>0</v>
          </cell>
        </row>
        <row r="5160">
          <cell r="B5160" t="str">
            <v>525491</v>
          </cell>
          <cell r="C5160" t="str">
            <v>TE FOFO JM/FG PN-10 1000 X 1000MM (1554KG)</v>
          </cell>
          <cell r="D5160" t="str">
            <v>UN</v>
          </cell>
          <cell r="E5160">
            <v>0</v>
          </cell>
        </row>
        <row r="5161">
          <cell r="B5161" t="str">
            <v>525492</v>
          </cell>
          <cell r="C5161" t="str">
            <v>TE FOFO JM/FG PN-10 1200 X 200MM (1136KG)</v>
          </cell>
          <cell r="D5161" t="str">
            <v>UN</v>
          </cell>
          <cell r="E5161">
            <v>0</v>
          </cell>
        </row>
        <row r="5162">
          <cell r="B5162" t="str">
            <v>525493</v>
          </cell>
          <cell r="C5162" t="str">
            <v>TE FOFO JM/FG PN-10 1200 X 400MM (1346KG)</v>
          </cell>
          <cell r="D5162" t="str">
            <v>UN</v>
          </cell>
          <cell r="E5162">
            <v>0</v>
          </cell>
        </row>
        <row r="5163">
          <cell r="B5163" t="str">
            <v>525494</v>
          </cell>
          <cell r="C5163" t="str">
            <v>TE FOFO JM/FG PN-10 1200 X 600MM (1696KG)</v>
          </cell>
          <cell r="D5163" t="str">
            <v>UN</v>
          </cell>
          <cell r="E5163">
            <v>0</v>
          </cell>
        </row>
        <row r="5164">
          <cell r="B5164" t="str">
            <v>525495</v>
          </cell>
          <cell r="C5164" t="str">
            <v>TE FOFO JM/FG PN-10 1200 X 800MM (1946KG)</v>
          </cell>
          <cell r="D5164" t="str">
            <v>UN</v>
          </cell>
          <cell r="E5164">
            <v>0</v>
          </cell>
        </row>
        <row r="5165">
          <cell r="B5165" t="str">
            <v>525496</v>
          </cell>
          <cell r="C5165" t="str">
            <v>TE FOFO JM/FG PN-10 1200 X 1000MM (2146KG)</v>
          </cell>
          <cell r="D5165" t="str">
            <v>UN</v>
          </cell>
          <cell r="E5165">
            <v>0</v>
          </cell>
        </row>
        <row r="5166">
          <cell r="B5166" t="str">
            <v>525497</v>
          </cell>
          <cell r="C5166" t="str">
            <v>TE FOFO JM/FG PN-10 1200 X 1200MM (2346KG)</v>
          </cell>
          <cell r="D5166" t="str">
            <v>UN</v>
          </cell>
          <cell r="E5166">
            <v>0</v>
          </cell>
        </row>
        <row r="5167">
          <cell r="B5167" t="str">
            <v>525498</v>
          </cell>
          <cell r="C5167" t="str">
            <v>TE FOFO JE - PVC 100 X 50MM (13KG)</v>
          </cell>
          <cell r="D5167" t="str">
            <v>UN</v>
          </cell>
          <cell r="E5167">
            <v>0</v>
          </cell>
        </row>
        <row r="5168">
          <cell r="B5168" t="str">
            <v>525499</v>
          </cell>
          <cell r="C5168" t="str">
            <v>TE FOFO JE - PVC 100 X 75MM (12,2KG)</v>
          </cell>
          <cell r="D5168" t="str">
            <v>UN</v>
          </cell>
          <cell r="E5168">
            <v>0</v>
          </cell>
        </row>
        <row r="5169">
          <cell r="B5169" t="str">
            <v>525501</v>
          </cell>
          <cell r="C5169" t="str">
            <v>TE FOFO JE - PVC 150 X 50MM (15,8KG)</v>
          </cell>
          <cell r="D5169" t="str">
            <v>UN</v>
          </cell>
          <cell r="E5169">
            <v>0</v>
          </cell>
        </row>
        <row r="5170">
          <cell r="B5170" t="str">
            <v>525502</v>
          </cell>
          <cell r="C5170" t="str">
            <v>TE FOFO JE - PVC 150 X 75MM (16,6KG)</v>
          </cell>
          <cell r="D5170" t="str">
            <v>UN</v>
          </cell>
          <cell r="E5170">
            <v>0</v>
          </cell>
        </row>
        <row r="5171">
          <cell r="B5171" t="str">
            <v>525503</v>
          </cell>
          <cell r="C5171" t="str">
            <v>TE FOFO JE - PVC 150 X 100MM (18,6KG)</v>
          </cell>
          <cell r="D5171" t="str">
            <v>UN</v>
          </cell>
          <cell r="E5171">
            <v>0</v>
          </cell>
        </row>
        <row r="5172">
          <cell r="B5172" t="str">
            <v>525504</v>
          </cell>
          <cell r="C5172" t="str">
            <v>TE FOFO JE - PVC 200 X 50MM (22,8KG)</v>
          </cell>
          <cell r="D5172" t="str">
            <v>UN</v>
          </cell>
          <cell r="E5172">
            <v>0</v>
          </cell>
        </row>
        <row r="5173">
          <cell r="B5173" t="str">
            <v>525505</v>
          </cell>
          <cell r="C5173" t="str">
            <v>TE FOFO JE - PVC 200 X 75MM (23,2KG)</v>
          </cell>
          <cell r="D5173" t="str">
            <v>UN</v>
          </cell>
          <cell r="E5173">
            <v>0</v>
          </cell>
        </row>
        <row r="5174">
          <cell r="B5174" t="str">
            <v>525506</v>
          </cell>
          <cell r="C5174" t="str">
            <v>TE FOFO JE - PVC 200 X 100MM (27,8KG)</v>
          </cell>
          <cell r="D5174" t="str">
            <v>UN</v>
          </cell>
          <cell r="E5174">
            <v>0</v>
          </cell>
        </row>
        <row r="5175">
          <cell r="B5175" t="str">
            <v>525507</v>
          </cell>
          <cell r="C5175" t="str">
            <v>TE FOFO JE - PVC 250 X 50MM (34,6KG)</v>
          </cell>
          <cell r="D5175" t="str">
            <v>UN</v>
          </cell>
          <cell r="E5175">
            <v>0</v>
          </cell>
        </row>
        <row r="5176">
          <cell r="B5176" t="str">
            <v>525508</v>
          </cell>
          <cell r="C5176" t="str">
            <v>TE FOFO JE - PVC 250 X 75MM (34,5KG)</v>
          </cell>
          <cell r="D5176" t="str">
            <v>UN</v>
          </cell>
          <cell r="E5176">
            <v>0</v>
          </cell>
        </row>
        <row r="5177">
          <cell r="B5177" t="str">
            <v>525509</v>
          </cell>
          <cell r="C5177" t="str">
            <v>TE FOFO JE - PVC 250 X 100MM (35,8KG)</v>
          </cell>
          <cell r="D5177" t="str">
            <v>UN</v>
          </cell>
          <cell r="E5177">
            <v>0</v>
          </cell>
        </row>
        <row r="5178">
          <cell r="B5178" t="str">
            <v>525510</v>
          </cell>
          <cell r="C5178" t="str">
            <v>TE FOFO C/ FG PN-16 100 X 50MM (16KG)</v>
          </cell>
          <cell r="D5178" t="str">
            <v>UN</v>
          </cell>
          <cell r="E5178">
            <v>0</v>
          </cell>
        </row>
        <row r="5179">
          <cell r="B5179" t="str">
            <v>525511</v>
          </cell>
          <cell r="C5179" t="str">
            <v>TE FOFO C/ FG PN-16 100 X 100MM (18,5KG)</v>
          </cell>
          <cell r="D5179" t="str">
            <v>UN</v>
          </cell>
          <cell r="E5179">
            <v>0</v>
          </cell>
        </row>
        <row r="5180">
          <cell r="B5180" t="str">
            <v>525512</v>
          </cell>
          <cell r="C5180" t="str">
            <v>TE FOFO C/ FG PN-16 150 X 50MM (26KG)</v>
          </cell>
          <cell r="D5180" t="str">
            <v>UN</v>
          </cell>
          <cell r="E5180">
            <v>0</v>
          </cell>
        </row>
        <row r="5181">
          <cell r="B5181" t="str">
            <v>525513</v>
          </cell>
          <cell r="C5181" t="str">
            <v>TE FOFO C/ FG PN-16 150 X 100MM (28,5KG)</v>
          </cell>
          <cell r="D5181" t="str">
            <v>UN</v>
          </cell>
          <cell r="E5181">
            <v>0</v>
          </cell>
        </row>
        <row r="5182">
          <cell r="B5182" t="str">
            <v>525514</v>
          </cell>
          <cell r="C5182" t="str">
            <v>TE FOFO C/ FG PN-16 150 X 150MM (32KG)</v>
          </cell>
          <cell r="D5182" t="str">
            <v>UN</v>
          </cell>
          <cell r="E5182">
            <v>0</v>
          </cell>
        </row>
        <row r="5183">
          <cell r="B5183" t="str">
            <v>525515</v>
          </cell>
          <cell r="C5183" t="str">
            <v>TE FOFO C/ FG PN-16 200 X 50MM (48KG)</v>
          </cell>
          <cell r="D5183" t="str">
            <v>UN</v>
          </cell>
          <cell r="E5183">
            <v>0</v>
          </cell>
        </row>
        <row r="5184">
          <cell r="B5184" t="str">
            <v>525516</v>
          </cell>
          <cell r="C5184" t="str">
            <v>TE FOFO C/ FG PN-16 200 X 100MM (41KG)</v>
          </cell>
          <cell r="D5184" t="str">
            <v>UN</v>
          </cell>
          <cell r="E5184">
            <v>0</v>
          </cell>
        </row>
        <row r="5185">
          <cell r="B5185" t="str">
            <v>525517</v>
          </cell>
          <cell r="C5185" t="str">
            <v>TE FOFO C/ FG PN-16 200 X 150MM (44KG)</v>
          </cell>
          <cell r="D5185" t="str">
            <v>UN</v>
          </cell>
          <cell r="E5185">
            <v>0</v>
          </cell>
        </row>
        <row r="5186">
          <cell r="B5186" t="str">
            <v>525518</v>
          </cell>
          <cell r="C5186" t="str">
            <v>TE FOFO C/ FG PN-16 200 X 200MM (47KG)</v>
          </cell>
          <cell r="D5186" t="str">
            <v>UN</v>
          </cell>
          <cell r="E5186">
            <v>0</v>
          </cell>
        </row>
        <row r="5187">
          <cell r="B5187" t="str">
            <v>525519</v>
          </cell>
          <cell r="C5187" t="str">
            <v>TE FOFO C/ FG PN-16 250 X 100MM (67KG)</v>
          </cell>
          <cell r="D5187" t="str">
            <v>UN</v>
          </cell>
          <cell r="E5187">
            <v>0</v>
          </cell>
        </row>
        <row r="5188">
          <cell r="B5188" t="str">
            <v>525520</v>
          </cell>
          <cell r="C5188" t="str">
            <v>TE FOFO C/ FG PN-16 250 X 200MM (73KG)</v>
          </cell>
          <cell r="D5188" t="str">
            <v>UN</v>
          </cell>
          <cell r="E5188">
            <v>0</v>
          </cell>
        </row>
        <row r="5189">
          <cell r="B5189" t="str">
            <v>525521</v>
          </cell>
          <cell r="C5189" t="str">
            <v>TE FOFO C/ FG PN-16 250 X 250MM (80KG)</v>
          </cell>
          <cell r="D5189" t="str">
            <v>UN</v>
          </cell>
          <cell r="E5189">
            <v>0</v>
          </cell>
        </row>
        <row r="5190">
          <cell r="B5190" t="str">
            <v>525522</v>
          </cell>
          <cell r="C5190" t="str">
            <v>TE FOFO C/ FG PN-16 300 X 100MM (92KG)</v>
          </cell>
          <cell r="D5190" t="str">
            <v>UN</v>
          </cell>
          <cell r="E5190">
            <v>0</v>
          </cell>
        </row>
        <row r="5191">
          <cell r="B5191" t="str">
            <v>525523</v>
          </cell>
          <cell r="C5191" t="str">
            <v>TE FOFO C/ FG PN-16 300 X 200MM (100KG)</v>
          </cell>
          <cell r="D5191" t="str">
            <v>UN</v>
          </cell>
          <cell r="E5191">
            <v>0</v>
          </cell>
        </row>
        <row r="5192">
          <cell r="B5192" t="str">
            <v>525524</v>
          </cell>
          <cell r="C5192" t="str">
            <v>TE FOFO C/ FG PN-16 300 X 300MM (119KG)</v>
          </cell>
          <cell r="D5192" t="str">
            <v>UN</v>
          </cell>
          <cell r="E5192">
            <v>0</v>
          </cell>
        </row>
        <row r="5193">
          <cell r="B5193" t="str">
            <v>525525</v>
          </cell>
          <cell r="C5193" t="str">
            <v>TE FOFO C/ FG PN-16 350 X 100MM (118KG)</v>
          </cell>
          <cell r="D5193" t="str">
            <v>UN</v>
          </cell>
          <cell r="E5193">
            <v>0</v>
          </cell>
        </row>
        <row r="5194">
          <cell r="B5194" t="str">
            <v>525526</v>
          </cell>
          <cell r="C5194" t="str">
            <v>TE FOFO C/ FG PN-16 350 X 200MM (123KG)</v>
          </cell>
          <cell r="D5194" t="str">
            <v>UN</v>
          </cell>
          <cell r="E5194">
            <v>0</v>
          </cell>
        </row>
        <row r="5195">
          <cell r="B5195" t="str">
            <v>525527</v>
          </cell>
          <cell r="C5195" t="str">
            <v>TE FOFO C/ FG PN-16 350 X 300MM (139KG)</v>
          </cell>
          <cell r="D5195" t="str">
            <v>UN</v>
          </cell>
          <cell r="E5195">
            <v>0</v>
          </cell>
        </row>
        <row r="5196">
          <cell r="B5196" t="str">
            <v>525528</v>
          </cell>
          <cell r="C5196" t="str">
            <v>TE FOFO C/ FG PN-16 350 X 350MM (148KG)</v>
          </cell>
          <cell r="D5196" t="str">
            <v>UN</v>
          </cell>
          <cell r="E5196">
            <v>0</v>
          </cell>
        </row>
        <row r="5197">
          <cell r="B5197" t="str">
            <v>525529</v>
          </cell>
          <cell r="C5197" t="str">
            <v>TE FOFO C/ FG PN-16 400 X 100MM (149KG)</v>
          </cell>
          <cell r="D5197" t="str">
            <v>UN</v>
          </cell>
          <cell r="E5197">
            <v>0</v>
          </cell>
        </row>
        <row r="5198">
          <cell r="B5198" t="str">
            <v>525530</v>
          </cell>
          <cell r="C5198" t="str">
            <v>TE FOFO C/ FG PN-16 400 X 200MM (153KG)</v>
          </cell>
          <cell r="D5198" t="str">
            <v>UN</v>
          </cell>
          <cell r="E5198">
            <v>0</v>
          </cell>
        </row>
        <row r="5199">
          <cell r="B5199" t="str">
            <v>525531</v>
          </cell>
          <cell r="C5199" t="str">
            <v>TE FOFO C/ FG PN-16 400 X 300MM (171KG)</v>
          </cell>
          <cell r="D5199" t="str">
            <v>UN</v>
          </cell>
          <cell r="E5199">
            <v>0</v>
          </cell>
        </row>
        <row r="5200">
          <cell r="B5200" t="str">
            <v>525532</v>
          </cell>
          <cell r="C5200" t="str">
            <v>TE FOFO C/ FG PN-16 400 X 400MM (189KG)</v>
          </cell>
          <cell r="D5200" t="str">
            <v>UN</v>
          </cell>
          <cell r="E5200">
            <v>0</v>
          </cell>
        </row>
        <row r="5201">
          <cell r="B5201" t="str">
            <v>525533</v>
          </cell>
          <cell r="C5201" t="str">
            <v>TE FOFO C/ FG PN-16 450 X 100MM (188KG)</v>
          </cell>
          <cell r="D5201" t="str">
            <v>UN</v>
          </cell>
          <cell r="E5201">
            <v>0</v>
          </cell>
        </row>
        <row r="5202">
          <cell r="B5202" t="str">
            <v>525534</v>
          </cell>
          <cell r="C5202" t="str">
            <v>TE FOFO C/ FG PN-16 450 X 200MM (195KG)</v>
          </cell>
          <cell r="D5202" t="str">
            <v>UN</v>
          </cell>
          <cell r="E5202">
            <v>0</v>
          </cell>
        </row>
        <row r="5203">
          <cell r="B5203" t="str">
            <v>525535</v>
          </cell>
          <cell r="C5203" t="str">
            <v>TE FOFO C/ FG PN-16 450 X 300MM (202KG)</v>
          </cell>
          <cell r="D5203" t="str">
            <v>UN</v>
          </cell>
          <cell r="E5203">
            <v>0</v>
          </cell>
        </row>
        <row r="5204">
          <cell r="B5204" t="str">
            <v>525536</v>
          </cell>
          <cell r="C5204" t="str">
            <v>TE FOFO C/ FG PN-16 450 X 400MM (225KG)</v>
          </cell>
          <cell r="D5204" t="str">
            <v>UN</v>
          </cell>
          <cell r="E5204">
            <v>0</v>
          </cell>
        </row>
        <row r="5205">
          <cell r="B5205" t="str">
            <v>525537</v>
          </cell>
          <cell r="C5205" t="str">
            <v>TE FOFO C/ FG PN-16 450 X 450MM (229KG)</v>
          </cell>
          <cell r="D5205" t="str">
            <v>UN</v>
          </cell>
          <cell r="E5205">
            <v>0</v>
          </cell>
        </row>
        <row r="5206">
          <cell r="B5206" t="str">
            <v>525538</v>
          </cell>
          <cell r="C5206" t="str">
            <v>TE FOFO C/ FG PN-16 500 X 100MM (235KG)</v>
          </cell>
          <cell r="D5206" t="str">
            <v>UN</v>
          </cell>
          <cell r="E5206">
            <v>0</v>
          </cell>
        </row>
        <row r="5207">
          <cell r="B5207" t="str">
            <v>525539</v>
          </cell>
          <cell r="C5207" t="str">
            <v>TE FOFO C/ FG PN-16 500 X 200MM (239KG)</v>
          </cell>
          <cell r="D5207" t="str">
            <v>UN</v>
          </cell>
          <cell r="E5207">
            <v>0</v>
          </cell>
        </row>
        <row r="5208">
          <cell r="B5208" t="str">
            <v>525540</v>
          </cell>
          <cell r="C5208" t="str">
            <v>TE FOFO C/ FG PN-16 500 X 300MM (249KG)</v>
          </cell>
          <cell r="D5208" t="str">
            <v>UN</v>
          </cell>
          <cell r="E5208">
            <v>0</v>
          </cell>
        </row>
        <row r="5209">
          <cell r="B5209" t="str">
            <v>525541</v>
          </cell>
          <cell r="C5209" t="str">
            <v>TE FOFO C/ FG PN-16 500 X 400MM (270KG)</v>
          </cell>
          <cell r="D5209" t="str">
            <v>UN</v>
          </cell>
          <cell r="E5209">
            <v>0</v>
          </cell>
        </row>
        <row r="5210">
          <cell r="B5210" t="str">
            <v>525542</v>
          </cell>
          <cell r="C5210" t="str">
            <v>TE FOFO C/ FG PN-16 500 X 500MM (293KG)</v>
          </cell>
          <cell r="D5210" t="str">
            <v>UN</v>
          </cell>
          <cell r="E5210">
            <v>0</v>
          </cell>
        </row>
        <row r="5211">
          <cell r="B5211" t="str">
            <v>525543</v>
          </cell>
          <cell r="C5211" t="str">
            <v>TE FOFO C/ FG PN-16 600 X 100MM (350KG)</v>
          </cell>
          <cell r="D5211" t="str">
            <v>UN</v>
          </cell>
          <cell r="E5211">
            <v>0</v>
          </cell>
        </row>
        <row r="5212">
          <cell r="B5212" t="str">
            <v>525544</v>
          </cell>
          <cell r="C5212" t="str">
            <v>TE FOFO C/ FG PN-16 600 X 200MM (346KG)</v>
          </cell>
          <cell r="D5212" t="str">
            <v>UN</v>
          </cell>
          <cell r="E5212">
            <v>0</v>
          </cell>
        </row>
        <row r="5213">
          <cell r="B5213" t="str">
            <v>525545</v>
          </cell>
          <cell r="C5213" t="str">
            <v>TE FOFO C/ FG PN-16 600 X 300MM (355KG)</v>
          </cell>
          <cell r="D5213" t="str">
            <v>UN</v>
          </cell>
          <cell r="E5213">
            <v>0</v>
          </cell>
        </row>
        <row r="5214">
          <cell r="B5214" t="str">
            <v>525546</v>
          </cell>
          <cell r="C5214" t="str">
            <v>TE FOFO C/ FG PN-16 600 X 400MM (375KG)</v>
          </cell>
          <cell r="D5214" t="str">
            <v>UN</v>
          </cell>
          <cell r="E5214">
            <v>0</v>
          </cell>
        </row>
        <row r="5215">
          <cell r="B5215" t="str">
            <v>525547</v>
          </cell>
          <cell r="C5215" t="str">
            <v>TE FOFO C/ FG PN-16 600 X 500MM (380KG)</v>
          </cell>
          <cell r="D5215" t="str">
            <v>UN</v>
          </cell>
          <cell r="E5215">
            <v>0</v>
          </cell>
        </row>
        <row r="5216">
          <cell r="B5216" t="str">
            <v>525548</v>
          </cell>
          <cell r="C5216" t="str">
            <v>TE FOFO C/ FG PN-16 600 X 600MM (432KG)</v>
          </cell>
          <cell r="D5216" t="str">
            <v>UN</v>
          </cell>
          <cell r="E5216">
            <v>0</v>
          </cell>
        </row>
        <row r="5217">
          <cell r="B5217" t="str">
            <v>525549</v>
          </cell>
          <cell r="C5217" t="str">
            <v>TE FOFO C/ FG PN-16 700 X 200MM (297KG)</v>
          </cell>
          <cell r="D5217" t="str">
            <v>UN</v>
          </cell>
          <cell r="E5217">
            <v>0</v>
          </cell>
        </row>
        <row r="5218">
          <cell r="B5218" t="str">
            <v>525550</v>
          </cell>
          <cell r="C5218" t="str">
            <v>TE FOFO C/ FG PN-16 700 X 400MM (376KG)</v>
          </cell>
          <cell r="D5218" t="str">
            <v>UN</v>
          </cell>
          <cell r="E5218">
            <v>0</v>
          </cell>
        </row>
        <row r="5219">
          <cell r="B5219" t="str">
            <v>525551</v>
          </cell>
          <cell r="C5219" t="str">
            <v>TE FOFO C/ FG PN-16 700 X 700MM (523KG)</v>
          </cell>
          <cell r="D5219" t="str">
            <v>UN</v>
          </cell>
          <cell r="E5219">
            <v>0</v>
          </cell>
        </row>
        <row r="5220">
          <cell r="B5220" t="str">
            <v>525552</v>
          </cell>
          <cell r="C5220" t="str">
            <v>TE FOFO C/ FG PN-16 800 X 200MM (389KG)</v>
          </cell>
          <cell r="D5220" t="str">
            <v>UN</v>
          </cell>
          <cell r="E5220">
            <v>0</v>
          </cell>
        </row>
        <row r="5221">
          <cell r="B5221" t="str">
            <v>525553</v>
          </cell>
          <cell r="C5221" t="str">
            <v>TE FOFO C/ FG PN-16 800 X 400MM (482KG)</v>
          </cell>
          <cell r="D5221" t="str">
            <v>UN</v>
          </cell>
          <cell r="E5221">
            <v>0</v>
          </cell>
        </row>
        <row r="5222">
          <cell r="B5222" t="str">
            <v>525554</v>
          </cell>
          <cell r="C5222" t="str">
            <v>TE FOFO C/ FG PN-16 800 X 600MM (674KG)</v>
          </cell>
          <cell r="D5222" t="str">
            <v>UN</v>
          </cell>
          <cell r="E5222">
            <v>0</v>
          </cell>
        </row>
        <row r="5223">
          <cell r="B5223" t="str">
            <v>525555</v>
          </cell>
          <cell r="C5223" t="str">
            <v>TE FOFO C/ FG PN-16 800 X 800MM (716KG)</v>
          </cell>
          <cell r="D5223" t="str">
            <v>UN</v>
          </cell>
          <cell r="E5223">
            <v>0</v>
          </cell>
        </row>
        <row r="5224">
          <cell r="B5224" t="str">
            <v>525556</v>
          </cell>
          <cell r="C5224" t="str">
            <v>TE FOFO C/ FG PN-16 900 X 200MM (482KG)</v>
          </cell>
          <cell r="D5224" t="str">
            <v>UN</v>
          </cell>
          <cell r="E5224">
            <v>0</v>
          </cell>
        </row>
        <row r="5225">
          <cell r="B5225" t="str">
            <v>525557</v>
          </cell>
          <cell r="C5225" t="str">
            <v>TE FOFO C/ FG PN-16 900 X 400MM (592KG)</v>
          </cell>
          <cell r="D5225" t="str">
            <v>UN</v>
          </cell>
          <cell r="E5225">
            <v>0</v>
          </cell>
        </row>
        <row r="5226">
          <cell r="B5226" t="str">
            <v>525558</v>
          </cell>
          <cell r="C5226" t="str">
            <v>TE FOFO C/ FG PN-16 900 X 600MM (856KG)</v>
          </cell>
          <cell r="D5226" t="str">
            <v>UN</v>
          </cell>
          <cell r="E5226">
            <v>0</v>
          </cell>
        </row>
        <row r="5227">
          <cell r="B5227" t="str">
            <v>525559</v>
          </cell>
          <cell r="C5227" t="str">
            <v>TE FOFO C/ FG PN-16 900 X 900MM (925KG)</v>
          </cell>
          <cell r="D5227" t="str">
            <v>UN</v>
          </cell>
          <cell r="E5227">
            <v>0</v>
          </cell>
        </row>
        <row r="5228">
          <cell r="B5228" t="str">
            <v>525560</v>
          </cell>
          <cell r="C5228" t="str">
            <v>TE FOFO C/ FG PN-16 1000 X 200MM (626KG)</v>
          </cell>
          <cell r="D5228" t="str">
            <v>UN</v>
          </cell>
          <cell r="E5228">
            <v>0</v>
          </cell>
        </row>
        <row r="5229">
          <cell r="B5229" t="str">
            <v>525561</v>
          </cell>
          <cell r="C5229" t="str">
            <v>TE FOFO C/ FG PN-16 1000 X 400MM (751KG)</v>
          </cell>
          <cell r="D5229" t="str">
            <v>UN</v>
          </cell>
          <cell r="E5229">
            <v>0</v>
          </cell>
        </row>
        <row r="5230">
          <cell r="B5230" t="str">
            <v>525562</v>
          </cell>
          <cell r="C5230" t="str">
            <v>TE FOFO C/ FG PN-16 1000 X 600MM (1110KG)</v>
          </cell>
          <cell r="D5230" t="str">
            <v>UN</v>
          </cell>
          <cell r="E5230">
            <v>0</v>
          </cell>
        </row>
        <row r="5231">
          <cell r="B5231" t="str">
            <v>525563</v>
          </cell>
          <cell r="C5231" t="str">
            <v>TE FOFO C/ FG PN-16 1000 X 1000MM (1230KG)</v>
          </cell>
          <cell r="D5231" t="str">
            <v>UN</v>
          </cell>
          <cell r="E5231">
            <v>0</v>
          </cell>
        </row>
        <row r="5232">
          <cell r="B5232" t="str">
            <v>525564</v>
          </cell>
          <cell r="C5232" t="str">
            <v>TE FOFO C/ FG PN-16 1200 X 200MM (937KG)</v>
          </cell>
          <cell r="D5232" t="str">
            <v>UN</v>
          </cell>
          <cell r="E5232">
            <v>0</v>
          </cell>
        </row>
        <row r="5233">
          <cell r="B5233" t="str">
            <v>525565</v>
          </cell>
          <cell r="C5233" t="str">
            <v>TE FOFO C/ FG PN-16 1200 X 400MM (1099KG)</v>
          </cell>
          <cell r="D5233" t="str">
            <v>UN</v>
          </cell>
          <cell r="E5233">
            <v>0</v>
          </cell>
        </row>
        <row r="5234">
          <cell r="B5234" t="str">
            <v>525566</v>
          </cell>
          <cell r="C5234" t="str">
            <v>TE FOFO C/ FG PN-16 1200 X 600MM (1259KG)</v>
          </cell>
          <cell r="D5234" t="str">
            <v>UN</v>
          </cell>
          <cell r="E5234">
            <v>0</v>
          </cell>
        </row>
        <row r="5235">
          <cell r="B5235" t="str">
            <v>525567</v>
          </cell>
          <cell r="C5235" t="str">
            <v>TE FOFO C/ FG PN-16 1200 X 800MM (1515KG)</v>
          </cell>
          <cell r="D5235" t="str">
            <v>UN</v>
          </cell>
          <cell r="E5235">
            <v>0</v>
          </cell>
        </row>
        <row r="5236">
          <cell r="B5236" t="str">
            <v>525568</v>
          </cell>
          <cell r="C5236" t="str">
            <v>TE FOFO C/ FG PN-16 1200 X 1000MM (1734KG)</v>
          </cell>
          <cell r="D5236" t="str">
            <v>UN</v>
          </cell>
          <cell r="E5236">
            <v>0</v>
          </cell>
        </row>
        <row r="5237">
          <cell r="B5237" t="str">
            <v>525569</v>
          </cell>
          <cell r="C5237" t="str">
            <v>TE FOFO C/ FG PN-16 1200 X 1200MM (2055KG)</v>
          </cell>
          <cell r="D5237" t="str">
            <v>UN</v>
          </cell>
          <cell r="E5237">
            <v>0</v>
          </cell>
        </row>
        <row r="5238">
          <cell r="B5238" t="str">
            <v>525570</v>
          </cell>
          <cell r="C5238" t="str">
            <v>TE FOFO JE/FG PN-16 200 X 100MM (32KG)</v>
          </cell>
          <cell r="D5238" t="str">
            <v>UN</v>
          </cell>
          <cell r="E5238">
            <v>0</v>
          </cell>
        </row>
        <row r="5239">
          <cell r="B5239" t="str">
            <v>525571</v>
          </cell>
          <cell r="C5239" t="str">
            <v>TE FOFO JE/FG PN-16 250 X 100MM (41KG)</v>
          </cell>
          <cell r="D5239" t="str">
            <v>UN</v>
          </cell>
          <cell r="E5239">
            <v>0</v>
          </cell>
        </row>
        <row r="5240">
          <cell r="B5240" t="str">
            <v>525572</v>
          </cell>
          <cell r="C5240" t="str">
            <v>TE FOFO JE/FG PN-16 300 X 100MM (52KG)</v>
          </cell>
          <cell r="D5240" t="str">
            <v>UN</v>
          </cell>
          <cell r="E5240">
            <v>0</v>
          </cell>
        </row>
        <row r="5241">
          <cell r="B5241" t="str">
            <v>525573</v>
          </cell>
          <cell r="C5241" t="str">
            <v>TE FOFO JE/FG PN-16 300 X 200MM (68KG)</v>
          </cell>
          <cell r="D5241" t="str">
            <v>UN</v>
          </cell>
          <cell r="E5241">
            <v>0</v>
          </cell>
        </row>
        <row r="5242">
          <cell r="B5242" t="str">
            <v>525574</v>
          </cell>
          <cell r="C5242" t="str">
            <v>TE FOFO JE/FG PN-16 300 X 300MM (89KG)</v>
          </cell>
          <cell r="D5242" t="str">
            <v>UN</v>
          </cell>
          <cell r="E5242">
            <v>0</v>
          </cell>
        </row>
        <row r="5243">
          <cell r="B5243" t="str">
            <v>525575</v>
          </cell>
          <cell r="C5243" t="str">
            <v>TE FOFO JE/FG PN-16 350 X 100MM (65KG)</v>
          </cell>
          <cell r="D5243" t="str">
            <v>UN</v>
          </cell>
          <cell r="E5243">
            <v>0</v>
          </cell>
        </row>
        <row r="5244">
          <cell r="B5244" t="str">
            <v>525576</v>
          </cell>
          <cell r="C5244" t="str">
            <v>TE FOFO JE/FG PN-16 350 X 200MM (82KG)</v>
          </cell>
          <cell r="D5244" t="str">
            <v>UN</v>
          </cell>
          <cell r="E5244">
            <v>0</v>
          </cell>
        </row>
        <row r="5245">
          <cell r="B5245" t="str">
            <v>525577</v>
          </cell>
          <cell r="C5245" t="str">
            <v>TE FOFO JE/FG PN-16 350 X 350MM (115KG)</v>
          </cell>
          <cell r="D5245" t="str">
            <v>UN</v>
          </cell>
          <cell r="E5245">
            <v>0</v>
          </cell>
        </row>
        <row r="5246">
          <cell r="B5246" t="str">
            <v>525578</v>
          </cell>
          <cell r="C5246" t="str">
            <v>TE FOFO JE/FG PN-16 400 X 100MM (78KG)</v>
          </cell>
          <cell r="D5246" t="str">
            <v>UN</v>
          </cell>
          <cell r="E5246">
            <v>0</v>
          </cell>
        </row>
        <row r="5247">
          <cell r="B5247" t="str">
            <v>525579</v>
          </cell>
          <cell r="C5247" t="str">
            <v>TE FOFO JE/FG PN-16 400 X 200MM (98KG)</v>
          </cell>
          <cell r="D5247" t="str">
            <v>UN</v>
          </cell>
          <cell r="E5247">
            <v>0</v>
          </cell>
        </row>
        <row r="5248">
          <cell r="B5248" t="str">
            <v>525580</v>
          </cell>
          <cell r="C5248" t="str">
            <v>TE FOFO JE/FG PN-16 400 X 300MM (120KG)</v>
          </cell>
          <cell r="D5248" t="str">
            <v>UN</v>
          </cell>
          <cell r="E5248">
            <v>0</v>
          </cell>
        </row>
        <row r="5249">
          <cell r="B5249" t="str">
            <v>525581</v>
          </cell>
          <cell r="C5249" t="str">
            <v>TE FOFO JE/FG PN-16 400 X 400MM (151KG)</v>
          </cell>
          <cell r="D5249" t="str">
            <v>UN</v>
          </cell>
          <cell r="E5249">
            <v>0</v>
          </cell>
        </row>
        <row r="5250">
          <cell r="B5250" t="str">
            <v>525582</v>
          </cell>
          <cell r="C5250" t="str">
            <v>TE FOFO JE/FG PN-16 500 X 100MM (110KG)</v>
          </cell>
          <cell r="D5250" t="str">
            <v>UN</v>
          </cell>
          <cell r="E5250">
            <v>0</v>
          </cell>
        </row>
        <row r="5251">
          <cell r="B5251" t="str">
            <v>525583</v>
          </cell>
          <cell r="C5251" t="str">
            <v>TE FOFO JE/FG PN-16 500 X 200MM (134KG)</v>
          </cell>
          <cell r="D5251" t="str">
            <v>UN</v>
          </cell>
          <cell r="E5251">
            <v>0</v>
          </cell>
        </row>
        <row r="5252">
          <cell r="B5252" t="str">
            <v>525584</v>
          </cell>
          <cell r="C5252" t="str">
            <v>TE FOFO JE/FG PN-16 500 X 300MM (160KG)</v>
          </cell>
          <cell r="D5252" t="str">
            <v>UN</v>
          </cell>
          <cell r="E5252">
            <v>0</v>
          </cell>
        </row>
        <row r="5253">
          <cell r="B5253" t="str">
            <v>525585</v>
          </cell>
          <cell r="C5253" t="str">
            <v>TE FOFO JE/FG PN-16 500 X 400MM (198KG)</v>
          </cell>
          <cell r="D5253" t="str">
            <v>UN</v>
          </cell>
          <cell r="E5253">
            <v>0</v>
          </cell>
        </row>
        <row r="5254">
          <cell r="B5254" t="str">
            <v>525586</v>
          </cell>
          <cell r="C5254" t="str">
            <v>TE FOFO JE/FG PN-16 500 X 500MM (238KG)</v>
          </cell>
          <cell r="D5254" t="str">
            <v>UN</v>
          </cell>
          <cell r="E5254">
            <v>0</v>
          </cell>
        </row>
        <row r="5255">
          <cell r="B5255" t="str">
            <v>525587</v>
          </cell>
          <cell r="C5255" t="str">
            <v>TE FOFO JE/FG PN-16 600 X 100MM (140KG)</v>
          </cell>
          <cell r="D5255" t="str">
            <v>UN</v>
          </cell>
          <cell r="E5255">
            <v>0</v>
          </cell>
        </row>
        <row r="5256">
          <cell r="B5256" t="str">
            <v>525588</v>
          </cell>
          <cell r="C5256" t="str">
            <v>TE FOFO JE/FG PN-16 600 X 200MM (175KG)</v>
          </cell>
          <cell r="D5256" t="str">
            <v>UN</v>
          </cell>
          <cell r="E5256">
            <v>0</v>
          </cell>
        </row>
        <row r="5257">
          <cell r="B5257" t="str">
            <v>525589</v>
          </cell>
          <cell r="C5257" t="str">
            <v>TE FOFO JE/FG PN-16 600 X 300MM (205KG)</v>
          </cell>
          <cell r="D5257" t="str">
            <v>UN</v>
          </cell>
          <cell r="E5257">
            <v>0</v>
          </cell>
        </row>
        <row r="5258">
          <cell r="B5258" t="str">
            <v>525590</v>
          </cell>
          <cell r="C5258" t="str">
            <v>TE FOFO JE/FG PN-16 600 X 400MM (251KG)</v>
          </cell>
          <cell r="D5258" t="str">
            <v>UN</v>
          </cell>
          <cell r="E5258">
            <v>0</v>
          </cell>
        </row>
        <row r="5259">
          <cell r="B5259" t="str">
            <v>525591</v>
          </cell>
          <cell r="C5259" t="str">
            <v>TE FOFO JE/FG PN-16 600 X 600MM (352KG)</v>
          </cell>
          <cell r="D5259" t="str">
            <v>UN</v>
          </cell>
          <cell r="E5259">
            <v>0</v>
          </cell>
        </row>
        <row r="5260">
          <cell r="B5260" t="str">
            <v>525592</v>
          </cell>
          <cell r="C5260" t="str">
            <v>TE FOFO JE/FG PN-16 700 X 200MM (243KG)</v>
          </cell>
          <cell r="D5260" t="str">
            <v>UN</v>
          </cell>
          <cell r="E5260">
            <v>0</v>
          </cell>
        </row>
        <row r="5261">
          <cell r="B5261" t="str">
            <v>525593</v>
          </cell>
          <cell r="C5261" t="str">
            <v>TE FOFO JE/FG PN-16 700 X 400MM (327KG)</v>
          </cell>
          <cell r="D5261" t="str">
            <v>UN</v>
          </cell>
          <cell r="E5261">
            <v>0</v>
          </cell>
        </row>
        <row r="5262">
          <cell r="B5262" t="str">
            <v>525594</v>
          </cell>
          <cell r="C5262" t="str">
            <v>TE FOFO JE/FG PN-16 700 X 600MM (463KG)</v>
          </cell>
          <cell r="D5262" t="str">
            <v>UN</v>
          </cell>
          <cell r="E5262">
            <v>0</v>
          </cell>
        </row>
        <row r="5263">
          <cell r="B5263" t="str">
            <v>525595</v>
          </cell>
          <cell r="C5263" t="str">
            <v>TE FOFO JE/FG PN-16 700 X 700MM (476KG)</v>
          </cell>
          <cell r="D5263" t="str">
            <v>UN</v>
          </cell>
          <cell r="E5263">
            <v>0</v>
          </cell>
        </row>
        <row r="5264">
          <cell r="B5264" t="str">
            <v>525596</v>
          </cell>
          <cell r="C5264" t="str">
            <v>TE FOFO JE/FG PN-16 800 X 200MM (306KG)</v>
          </cell>
          <cell r="D5264" t="str">
            <v>UN</v>
          </cell>
          <cell r="E5264">
            <v>0</v>
          </cell>
        </row>
        <row r="5265">
          <cell r="B5265" t="str">
            <v>525597</v>
          </cell>
          <cell r="C5265" t="str">
            <v>TE FOFO JE/FG PN-16 800 X 400MM (404KG)</v>
          </cell>
          <cell r="D5265" t="str">
            <v>UN</v>
          </cell>
          <cell r="E5265">
            <v>0</v>
          </cell>
        </row>
        <row r="5266">
          <cell r="B5266" t="str">
            <v>525598</v>
          </cell>
          <cell r="C5266" t="str">
            <v>TE FOFO JE/FG PN-16 800 X 600MM (605KG)</v>
          </cell>
          <cell r="D5266" t="str">
            <v>UN</v>
          </cell>
          <cell r="E5266">
            <v>0</v>
          </cell>
        </row>
        <row r="5267">
          <cell r="B5267" t="str">
            <v>525599</v>
          </cell>
          <cell r="C5267" t="str">
            <v>TE FOFO JE/FG PN-16 800 X 800MM (642KG)</v>
          </cell>
          <cell r="D5267" t="str">
            <v>UN</v>
          </cell>
          <cell r="E5267">
            <v>0</v>
          </cell>
        </row>
        <row r="5268">
          <cell r="B5268" t="str">
            <v>525601</v>
          </cell>
          <cell r="C5268" t="str">
            <v>TE FOFO JE/FG PN-16 900 X 200MM (316KG)</v>
          </cell>
          <cell r="D5268" t="str">
            <v>UN</v>
          </cell>
          <cell r="E5268">
            <v>0</v>
          </cell>
        </row>
        <row r="5269">
          <cell r="B5269" t="str">
            <v>525602</v>
          </cell>
          <cell r="C5269" t="str">
            <v>TE FOFO JE/FG PN-16 900 X 400MM (496KG)</v>
          </cell>
          <cell r="D5269" t="str">
            <v>UN</v>
          </cell>
          <cell r="E5269">
            <v>0</v>
          </cell>
        </row>
        <row r="5270">
          <cell r="B5270" t="str">
            <v>525603</v>
          </cell>
          <cell r="C5270" t="str">
            <v>TE FOFO JE/FG PN-16 900 X 600MM (774KG)</v>
          </cell>
          <cell r="D5270" t="str">
            <v>UN</v>
          </cell>
          <cell r="E5270">
            <v>0</v>
          </cell>
        </row>
        <row r="5271">
          <cell r="B5271" t="str">
            <v>525604</v>
          </cell>
          <cell r="C5271" t="str">
            <v>TE FOFO JE/FG PN-16 900 X 800MM (860KG)</v>
          </cell>
          <cell r="D5271" t="str">
            <v>UN</v>
          </cell>
          <cell r="E5271">
            <v>0</v>
          </cell>
        </row>
        <row r="5272">
          <cell r="B5272" t="str">
            <v>525605</v>
          </cell>
          <cell r="C5272" t="str">
            <v>TE FOFO JE/FG PN-16 900 X 900MM (940KG)</v>
          </cell>
          <cell r="D5272" t="str">
            <v>UN</v>
          </cell>
          <cell r="E5272">
            <v>0</v>
          </cell>
        </row>
        <row r="5273">
          <cell r="B5273" t="str">
            <v>525606</v>
          </cell>
          <cell r="C5273" t="str">
            <v>TE FOFO JE/FG PN-16 1000 X 200MM (462KG)</v>
          </cell>
          <cell r="D5273" t="str">
            <v>UN</v>
          </cell>
          <cell r="E5273">
            <v>0</v>
          </cell>
        </row>
        <row r="5274">
          <cell r="B5274" t="str">
            <v>525607</v>
          </cell>
          <cell r="C5274" t="str">
            <v>TE FOFO JE/FG PN-16 1000 X 400MM (628KG)</v>
          </cell>
          <cell r="D5274" t="str">
            <v>UN</v>
          </cell>
          <cell r="E5274">
            <v>0</v>
          </cell>
        </row>
        <row r="5275">
          <cell r="B5275" t="str">
            <v>525608</v>
          </cell>
          <cell r="C5275" t="str">
            <v>TE FOFO JE/FG PN-16 1000 X 600MM (938KG)</v>
          </cell>
          <cell r="D5275" t="str">
            <v>UN</v>
          </cell>
          <cell r="E5275">
            <v>0</v>
          </cell>
        </row>
        <row r="5276">
          <cell r="B5276" t="str">
            <v>525609</v>
          </cell>
          <cell r="C5276" t="str">
            <v>TE FOFO JE/FG PN-16 1000 X 800MM (1056KG)</v>
          </cell>
          <cell r="D5276" t="str">
            <v>UN</v>
          </cell>
          <cell r="E5276">
            <v>0</v>
          </cell>
        </row>
        <row r="5277">
          <cell r="B5277" t="str">
            <v>525610</v>
          </cell>
          <cell r="C5277" t="str">
            <v>TE FOFO JE/FG PN-16 1000 X 1000MM (1196KG)</v>
          </cell>
          <cell r="D5277" t="str">
            <v>UN</v>
          </cell>
          <cell r="E5277">
            <v>0</v>
          </cell>
        </row>
        <row r="5278">
          <cell r="B5278" t="str">
            <v>525611</v>
          </cell>
          <cell r="C5278" t="str">
            <v>TE FOFO JE/FG PN-16 1200 X 200MM (739KG)</v>
          </cell>
          <cell r="D5278" t="str">
            <v>UN</v>
          </cell>
          <cell r="E5278">
            <v>0</v>
          </cell>
        </row>
        <row r="5279">
          <cell r="B5279" t="str">
            <v>525612</v>
          </cell>
          <cell r="C5279" t="str">
            <v>TE FOFO JE/FG PN-16 1200 X 400MM (955KG)</v>
          </cell>
          <cell r="D5279" t="str">
            <v>UN</v>
          </cell>
          <cell r="E5279">
            <v>0</v>
          </cell>
        </row>
        <row r="5280">
          <cell r="B5280" t="str">
            <v>525613</v>
          </cell>
          <cell r="C5280" t="str">
            <v>TE FOFO JE/FG PN-16 1200 X 600MM (1325KG)</v>
          </cell>
          <cell r="D5280" t="str">
            <v>UN</v>
          </cell>
          <cell r="E5280">
            <v>0</v>
          </cell>
        </row>
        <row r="5281">
          <cell r="B5281" t="str">
            <v>525614</v>
          </cell>
          <cell r="C5281" t="str">
            <v>TE FOFO JE/FG PN-16 1200 X 800MM (1568KG)</v>
          </cell>
          <cell r="D5281" t="str">
            <v>UN</v>
          </cell>
          <cell r="E5281">
            <v>0</v>
          </cell>
        </row>
        <row r="5282">
          <cell r="B5282" t="str">
            <v>525615</v>
          </cell>
          <cell r="C5282" t="str">
            <v>TE FOFO JE/FG PN-16 1200 X 1000MM (1791KG)</v>
          </cell>
          <cell r="D5282" t="str">
            <v>UN</v>
          </cell>
          <cell r="E5282">
            <v>0</v>
          </cell>
        </row>
        <row r="5283">
          <cell r="B5283" t="str">
            <v>525616</v>
          </cell>
          <cell r="C5283" t="str">
            <v>TE FOFO JE/FG PN-16 1200 X 1200MM (2013KG)</v>
          </cell>
          <cell r="D5283" t="str">
            <v>UN</v>
          </cell>
          <cell r="E5283">
            <v>0</v>
          </cell>
        </row>
        <row r="5284">
          <cell r="B5284" t="str">
            <v>525617</v>
          </cell>
          <cell r="C5284" t="str">
            <v>TE FOFO JM/FG PN-16 300 X 100MM (91KG)</v>
          </cell>
          <cell r="D5284" t="str">
            <v>UN</v>
          </cell>
          <cell r="E5284">
            <v>0</v>
          </cell>
        </row>
        <row r="5285">
          <cell r="B5285" t="str">
            <v>525618</v>
          </cell>
          <cell r="C5285" t="str">
            <v>TE FOFO JM/FG PN-16 400 X 100MM (137KG)</v>
          </cell>
          <cell r="D5285" t="str">
            <v>UN</v>
          </cell>
          <cell r="E5285">
            <v>0</v>
          </cell>
        </row>
        <row r="5286">
          <cell r="B5286" t="str">
            <v>525619</v>
          </cell>
          <cell r="C5286" t="str">
            <v>TE FOFO JM/FG PN-16 450 X 100MM (240KG)</v>
          </cell>
          <cell r="D5286" t="str">
            <v>UN</v>
          </cell>
          <cell r="E5286">
            <v>0</v>
          </cell>
        </row>
        <row r="5287">
          <cell r="B5287" t="str">
            <v>525620</v>
          </cell>
          <cell r="C5287" t="str">
            <v>TE FOFO JM/FG PN-16 500 X 100MM (193KG)</v>
          </cell>
          <cell r="D5287" t="str">
            <v>UN</v>
          </cell>
          <cell r="E5287">
            <v>0</v>
          </cell>
        </row>
        <row r="5288">
          <cell r="B5288" t="str">
            <v>525621</v>
          </cell>
          <cell r="C5288" t="str">
            <v>TE FOFO JM/FG PN-16 600 X 100MM (258KG)</v>
          </cell>
          <cell r="D5288" t="str">
            <v>UN</v>
          </cell>
          <cell r="E5288">
            <v>0</v>
          </cell>
        </row>
        <row r="5289">
          <cell r="B5289" t="str">
            <v>525622</v>
          </cell>
          <cell r="C5289" t="str">
            <v>TE FOFO JM/FG PN-16 700 X 200MM (367KG)</v>
          </cell>
          <cell r="D5289" t="str">
            <v>UN</v>
          </cell>
          <cell r="E5289">
            <v>0</v>
          </cell>
        </row>
        <row r="5290">
          <cell r="B5290" t="str">
            <v>525623</v>
          </cell>
          <cell r="C5290" t="str">
            <v>TE FOFO JM/FG PN-16 700 X 400MM (456KG)</v>
          </cell>
          <cell r="D5290" t="str">
            <v>UN</v>
          </cell>
          <cell r="E5290">
            <v>0</v>
          </cell>
        </row>
        <row r="5291">
          <cell r="B5291" t="str">
            <v>525624</v>
          </cell>
          <cell r="C5291" t="str">
            <v>TE FOFO JM/FG PN-16 700 X 600MM (601KG)</v>
          </cell>
          <cell r="D5291" t="str">
            <v>UN</v>
          </cell>
          <cell r="E5291">
            <v>0</v>
          </cell>
        </row>
        <row r="5292">
          <cell r="B5292" t="str">
            <v>525625</v>
          </cell>
          <cell r="C5292" t="str">
            <v>TE FOFO JM/FG PN-16 700 X 700MM (624KG)</v>
          </cell>
          <cell r="D5292" t="str">
            <v>UN</v>
          </cell>
          <cell r="E5292">
            <v>0</v>
          </cell>
        </row>
        <row r="5293">
          <cell r="B5293" t="str">
            <v>525626</v>
          </cell>
          <cell r="C5293" t="str">
            <v>TE FOFO JM/FG PN-16 800 X 200MM (515KG)</v>
          </cell>
          <cell r="D5293" t="str">
            <v>UN</v>
          </cell>
          <cell r="E5293">
            <v>0</v>
          </cell>
        </row>
        <row r="5294">
          <cell r="B5294" t="str">
            <v>525627</v>
          </cell>
          <cell r="C5294" t="str">
            <v>TE FOFO JM/FG PN-16 800 X 400MM (637KG)</v>
          </cell>
          <cell r="D5294" t="str">
            <v>UN</v>
          </cell>
          <cell r="E5294">
            <v>0</v>
          </cell>
        </row>
        <row r="5295">
          <cell r="B5295" t="str">
            <v>525628</v>
          </cell>
          <cell r="C5295" t="str">
            <v>TE FOFO JM/FG PN-16 800 X 600MM (887KG)</v>
          </cell>
          <cell r="D5295" t="str">
            <v>UN</v>
          </cell>
          <cell r="E5295">
            <v>0</v>
          </cell>
        </row>
        <row r="5296">
          <cell r="B5296" t="str">
            <v>525629</v>
          </cell>
          <cell r="C5296" t="str">
            <v>TE FOFO JM/FG PN-16 800 X 800MM (890KG)</v>
          </cell>
          <cell r="D5296" t="str">
            <v>UN</v>
          </cell>
          <cell r="E5296">
            <v>0</v>
          </cell>
        </row>
        <row r="5297">
          <cell r="B5297" t="str">
            <v>525630</v>
          </cell>
          <cell r="C5297" t="str">
            <v>TE FOFO JM/FG PN-16 900 X 200MM (631KG)</v>
          </cell>
          <cell r="D5297" t="str">
            <v>UN</v>
          </cell>
          <cell r="E5297">
            <v>0</v>
          </cell>
        </row>
        <row r="5298">
          <cell r="B5298" t="str">
            <v>525631</v>
          </cell>
          <cell r="C5298" t="str">
            <v>TE FOFO JM/FG PN-16 900 X 400MM (805KG)</v>
          </cell>
          <cell r="D5298" t="str">
            <v>UN</v>
          </cell>
          <cell r="E5298">
            <v>0</v>
          </cell>
        </row>
        <row r="5299">
          <cell r="B5299" t="str">
            <v>525632</v>
          </cell>
          <cell r="C5299" t="str">
            <v>TE FOFO JM/FG PN-16 900 X 600MM (1107KG)</v>
          </cell>
          <cell r="D5299" t="str">
            <v>UN</v>
          </cell>
          <cell r="E5299">
            <v>0</v>
          </cell>
        </row>
        <row r="5300">
          <cell r="B5300" t="str">
            <v>525633</v>
          </cell>
          <cell r="C5300" t="str">
            <v>TE FOFO JM/FG PN-16 900 X 800MM (1176KG)</v>
          </cell>
          <cell r="D5300" t="str">
            <v>UN</v>
          </cell>
          <cell r="E5300">
            <v>0</v>
          </cell>
        </row>
        <row r="5301">
          <cell r="B5301" t="str">
            <v>525634</v>
          </cell>
          <cell r="C5301" t="str">
            <v>TE FOFO JM/FG PN-16 900 X 900MM (1255KG)</v>
          </cell>
          <cell r="D5301" t="str">
            <v>UN</v>
          </cell>
          <cell r="E5301">
            <v>0</v>
          </cell>
        </row>
        <row r="5302">
          <cell r="B5302" t="str">
            <v>525635</v>
          </cell>
          <cell r="C5302" t="str">
            <v>TE FOFO JM/FG PN-16 1000 X 200MM (860KG)</v>
          </cell>
          <cell r="D5302" t="str">
            <v>UN</v>
          </cell>
          <cell r="E5302">
            <v>0</v>
          </cell>
        </row>
        <row r="5303">
          <cell r="B5303" t="str">
            <v>525636</v>
          </cell>
          <cell r="C5303" t="str">
            <v>TE FOFO JM/FG PN-16 1000 X 400MM (1028KG))</v>
          </cell>
          <cell r="D5303" t="str">
            <v>UN</v>
          </cell>
          <cell r="E5303">
            <v>0</v>
          </cell>
        </row>
        <row r="5304">
          <cell r="B5304" t="str">
            <v>525637</v>
          </cell>
          <cell r="C5304" t="str">
            <v>TE FOFO JM/FG PN-16 1000 X 600MM (1338KG)</v>
          </cell>
          <cell r="D5304" t="str">
            <v>UN</v>
          </cell>
          <cell r="E5304">
            <v>0</v>
          </cell>
        </row>
        <row r="5305">
          <cell r="B5305" t="str">
            <v>525638</v>
          </cell>
          <cell r="C5305" t="str">
            <v>TE FOFO JM/FG PN-16 1000 X 800MM (1456KG)</v>
          </cell>
          <cell r="D5305" t="str">
            <v>UN</v>
          </cell>
          <cell r="E5305">
            <v>0</v>
          </cell>
        </row>
        <row r="5306">
          <cell r="B5306" t="str">
            <v>525639</v>
          </cell>
          <cell r="C5306" t="str">
            <v>TE FOFO JM/FG PN-16 1000 X 1000MM (1596KG)</v>
          </cell>
          <cell r="D5306" t="str">
            <v>UN</v>
          </cell>
          <cell r="E5306">
            <v>0</v>
          </cell>
        </row>
        <row r="5307">
          <cell r="B5307" t="str">
            <v>525640</v>
          </cell>
          <cell r="C5307" t="str">
            <v>TE FOFO JM/FG PN-16 1200 X 200MM (1136KG)</v>
          </cell>
          <cell r="D5307" t="str">
            <v>UN</v>
          </cell>
          <cell r="E5307">
            <v>0</v>
          </cell>
        </row>
        <row r="5308">
          <cell r="B5308" t="str">
            <v>525641</v>
          </cell>
          <cell r="C5308" t="str">
            <v>TE FOFO JM/FG PN-16 1200 X 400MM (1352KG)</v>
          </cell>
          <cell r="D5308" t="str">
            <v>UN</v>
          </cell>
          <cell r="E5308">
            <v>0</v>
          </cell>
        </row>
        <row r="5309">
          <cell r="B5309" t="str">
            <v>525642</v>
          </cell>
          <cell r="C5309" t="str">
            <v>TE FOFO JM/FG PN-16 1200 X 600MM (1722KG)</v>
          </cell>
          <cell r="D5309" t="str">
            <v>UN</v>
          </cell>
          <cell r="E5309">
            <v>0</v>
          </cell>
        </row>
        <row r="5310">
          <cell r="B5310" t="str">
            <v>525643</v>
          </cell>
          <cell r="C5310" t="str">
            <v>TE FOFO JM/FG PN-16 1200 X 800MM (1965KG)</v>
          </cell>
          <cell r="D5310" t="str">
            <v>UN</v>
          </cell>
          <cell r="E5310">
            <v>0</v>
          </cell>
        </row>
        <row r="5311">
          <cell r="B5311" t="str">
            <v>525644</v>
          </cell>
          <cell r="C5311" t="str">
            <v>TE FOFO JM/FG PN-16 1200 X 1000MM (2188KG)</v>
          </cell>
          <cell r="D5311" t="str">
            <v>UN</v>
          </cell>
          <cell r="E5311">
            <v>0</v>
          </cell>
        </row>
        <row r="5312">
          <cell r="B5312" t="str">
            <v>525645</v>
          </cell>
          <cell r="C5312" t="str">
            <v>TE FOFO JM/FG PN-16 1200 X 1200MM (2410KG)</v>
          </cell>
          <cell r="D5312" t="str">
            <v>UN</v>
          </cell>
          <cell r="E5312">
            <v>0</v>
          </cell>
        </row>
        <row r="5313">
          <cell r="B5313" t="str">
            <v>525646</v>
          </cell>
          <cell r="C5313" t="str">
            <v>TE FOFO C/ FG PN-25 100 X 50MM (16KG)</v>
          </cell>
          <cell r="D5313" t="str">
            <v>UN</v>
          </cell>
          <cell r="E5313">
            <v>0</v>
          </cell>
        </row>
        <row r="5314">
          <cell r="B5314" t="str">
            <v>525647</v>
          </cell>
          <cell r="C5314" t="str">
            <v>TE FOFO C/ FG PN-25 100 X 100MM (18.5KG)</v>
          </cell>
          <cell r="D5314" t="str">
            <v>UN</v>
          </cell>
          <cell r="E5314">
            <v>0</v>
          </cell>
        </row>
        <row r="5315">
          <cell r="B5315" t="str">
            <v>525648</v>
          </cell>
          <cell r="C5315" t="str">
            <v>TE FOFO C/ FG PN-25 150 X 50MM (26KG)</v>
          </cell>
          <cell r="D5315" t="str">
            <v>UN</v>
          </cell>
          <cell r="E5315">
            <v>0</v>
          </cell>
        </row>
        <row r="5316">
          <cell r="B5316" t="str">
            <v>525649</v>
          </cell>
          <cell r="C5316" t="str">
            <v>TE FOFO C/ FG PN-25 150 X 100MM (31KG)</v>
          </cell>
          <cell r="D5316" t="str">
            <v>UN</v>
          </cell>
          <cell r="E5316">
            <v>0</v>
          </cell>
        </row>
        <row r="5317">
          <cell r="B5317" t="str">
            <v>525650</v>
          </cell>
          <cell r="C5317" t="str">
            <v>TE FOFO C/ FG PN-25 150 X 150MM (35KG)</v>
          </cell>
          <cell r="D5317" t="str">
            <v>UN</v>
          </cell>
          <cell r="E5317">
            <v>0</v>
          </cell>
        </row>
        <row r="5318">
          <cell r="B5318" t="str">
            <v>525651</v>
          </cell>
          <cell r="C5318" t="str">
            <v>TE FOFO C/ FG PN-25 200 X 50MM (52KG)</v>
          </cell>
          <cell r="D5318" t="str">
            <v>UN</v>
          </cell>
          <cell r="E5318">
            <v>0</v>
          </cell>
        </row>
        <row r="5319">
          <cell r="B5319" t="str">
            <v>525652</v>
          </cell>
          <cell r="C5319" t="str">
            <v>TE FOFO C/ FG PN-25 200 X 100MM (45KG)</v>
          </cell>
          <cell r="D5319" t="str">
            <v>UN</v>
          </cell>
          <cell r="E5319">
            <v>0</v>
          </cell>
        </row>
        <row r="5320">
          <cell r="B5320" t="str">
            <v>525653</v>
          </cell>
          <cell r="C5320" t="str">
            <v>TE FOFO C/ FG PN-25 200 X 150MM (49KG)</v>
          </cell>
          <cell r="D5320" t="str">
            <v>UN</v>
          </cell>
          <cell r="E5320">
            <v>0</v>
          </cell>
        </row>
        <row r="5321">
          <cell r="B5321" t="str">
            <v>525654</v>
          </cell>
          <cell r="C5321" t="str">
            <v>TE FOFO C/ FG PN-25 200 X 200MM (53KG)</v>
          </cell>
          <cell r="D5321" t="str">
            <v>UN</v>
          </cell>
          <cell r="E5321">
            <v>0</v>
          </cell>
        </row>
        <row r="5322">
          <cell r="B5322" t="str">
            <v>525655</v>
          </cell>
          <cell r="C5322" t="str">
            <v>TE FOFO C/ FG PN-25 250 X 50MM (73KG)</v>
          </cell>
          <cell r="D5322" t="str">
            <v>UN</v>
          </cell>
          <cell r="E5322">
            <v>0</v>
          </cell>
        </row>
        <row r="5323">
          <cell r="B5323" t="str">
            <v>525656</v>
          </cell>
          <cell r="C5323" t="str">
            <v>TE FOFO C/ FG PN-25 250 X 100MM (75KG)</v>
          </cell>
          <cell r="D5323" t="str">
            <v>UN</v>
          </cell>
          <cell r="E5323">
            <v>0</v>
          </cell>
        </row>
        <row r="5324">
          <cell r="B5324" t="str">
            <v>525657</v>
          </cell>
          <cell r="C5324" t="str">
            <v>TE FOFO C/ FG PN-25 250 X 200MM (82KG)</v>
          </cell>
          <cell r="D5324" t="str">
            <v>UN</v>
          </cell>
          <cell r="E5324">
            <v>0</v>
          </cell>
        </row>
        <row r="5325">
          <cell r="B5325" t="str">
            <v>525658</v>
          </cell>
          <cell r="C5325" t="str">
            <v>TE FOFO C/ FG PN-25 250 X 250MM (91KG)</v>
          </cell>
          <cell r="D5325" t="str">
            <v>UN</v>
          </cell>
          <cell r="E5325">
            <v>0</v>
          </cell>
        </row>
        <row r="5326">
          <cell r="B5326" t="str">
            <v>525659</v>
          </cell>
          <cell r="C5326" t="str">
            <v>TE FOFO C/ FG PN-25 300 X 100MM (103KG)</v>
          </cell>
          <cell r="D5326" t="str">
            <v>UN</v>
          </cell>
          <cell r="E5326">
            <v>0</v>
          </cell>
        </row>
        <row r="5327">
          <cell r="B5327" t="str">
            <v>525660</v>
          </cell>
          <cell r="C5327" t="str">
            <v>TE FOFO C/ FG PN-25 300 X 200MM (112KG)</v>
          </cell>
          <cell r="D5327" t="str">
            <v>UN</v>
          </cell>
          <cell r="E5327">
            <v>0</v>
          </cell>
        </row>
        <row r="5328">
          <cell r="B5328" t="str">
            <v>525661</v>
          </cell>
          <cell r="C5328" t="str">
            <v>TE FOFO C/ FG PN-25 300 X 300MM (134KG)</v>
          </cell>
          <cell r="D5328" t="str">
            <v>UN</v>
          </cell>
          <cell r="E5328">
            <v>0</v>
          </cell>
        </row>
        <row r="5329">
          <cell r="B5329" t="str">
            <v>525662</v>
          </cell>
          <cell r="C5329" t="str">
            <v>TE FOFO C/ FG PN-25 350 X 100MM (135KG)</v>
          </cell>
          <cell r="D5329" t="str">
            <v>UN</v>
          </cell>
          <cell r="E5329">
            <v>0</v>
          </cell>
        </row>
        <row r="5330">
          <cell r="B5330" t="str">
            <v>525663</v>
          </cell>
          <cell r="C5330" t="str">
            <v>TE FOFO C/ FG PN-25 350 X 200MM (142KG)</v>
          </cell>
          <cell r="D5330" t="str">
            <v>UN</v>
          </cell>
          <cell r="E5330">
            <v>0</v>
          </cell>
        </row>
        <row r="5331">
          <cell r="B5331" t="str">
            <v>525664</v>
          </cell>
          <cell r="C5331" t="str">
            <v>TE FOFO C/ FG PN-25 350 X 300MM (160KG)</v>
          </cell>
          <cell r="D5331" t="str">
            <v>UN</v>
          </cell>
          <cell r="E5331">
            <v>0</v>
          </cell>
        </row>
        <row r="5332">
          <cell r="B5332" t="str">
            <v>525665</v>
          </cell>
          <cell r="C5332" t="str">
            <v>TE FOFO C/ FG PN-25 350 X 350MM (173KG)</v>
          </cell>
          <cell r="D5332" t="str">
            <v>UN</v>
          </cell>
          <cell r="E5332">
            <v>0</v>
          </cell>
        </row>
        <row r="5333">
          <cell r="B5333" t="str">
            <v>525666</v>
          </cell>
          <cell r="C5333" t="str">
            <v>TE FOFO C/ FG PN-25 400 X 100MM (172KG)</v>
          </cell>
          <cell r="D5333" t="str">
            <v>UN</v>
          </cell>
          <cell r="E5333">
            <v>0</v>
          </cell>
        </row>
        <row r="5334">
          <cell r="B5334" t="str">
            <v>525667</v>
          </cell>
          <cell r="C5334" t="str">
            <v>TE FOFO C/ FG PN-25 400 X 200MM (178KG)</v>
          </cell>
          <cell r="D5334" t="str">
            <v>UN</v>
          </cell>
          <cell r="E5334">
            <v>0</v>
          </cell>
        </row>
        <row r="5335">
          <cell r="B5335" t="str">
            <v>525668</v>
          </cell>
          <cell r="C5335" t="str">
            <v>TE FOFO C/ FG PN-25 400 X 300MM (198KG)</v>
          </cell>
          <cell r="D5335" t="str">
            <v>UN</v>
          </cell>
          <cell r="E5335">
            <v>0</v>
          </cell>
        </row>
        <row r="5336">
          <cell r="B5336" t="str">
            <v>525669</v>
          </cell>
          <cell r="C5336" t="str">
            <v>TE FOFO C/ FG PN-25 400 X 400MM (223KG)</v>
          </cell>
          <cell r="D5336" t="str">
            <v>UN</v>
          </cell>
          <cell r="E5336">
            <v>0</v>
          </cell>
        </row>
        <row r="5337">
          <cell r="B5337" t="str">
            <v>525670</v>
          </cell>
          <cell r="C5337" t="str">
            <v>TE FOFO C/ FG PN-25 450 X 100MM (212KG)</v>
          </cell>
          <cell r="D5337" t="str">
            <v>UN</v>
          </cell>
          <cell r="E5337">
            <v>0</v>
          </cell>
        </row>
        <row r="5338">
          <cell r="B5338" t="str">
            <v>525671</v>
          </cell>
          <cell r="C5338" t="str">
            <v>TE FOFO C/ FG PN-25 450 X 200MM (220KG)</v>
          </cell>
          <cell r="D5338" t="str">
            <v>UN</v>
          </cell>
          <cell r="E5338">
            <v>0</v>
          </cell>
        </row>
        <row r="5339">
          <cell r="B5339" t="str">
            <v>525672</v>
          </cell>
          <cell r="C5339" t="str">
            <v>TE FOFO C/ FG PN-25 450 X 300MM (230KG)</v>
          </cell>
          <cell r="D5339" t="str">
            <v>UN</v>
          </cell>
          <cell r="E5339">
            <v>0</v>
          </cell>
        </row>
        <row r="5340">
          <cell r="B5340" t="str">
            <v>525673</v>
          </cell>
          <cell r="C5340" t="str">
            <v>TE FOFO C/ FG PN-25 450 X 400MM (259KG)</v>
          </cell>
          <cell r="D5340" t="str">
            <v>UN</v>
          </cell>
          <cell r="E5340">
            <v>0</v>
          </cell>
        </row>
        <row r="5341">
          <cell r="B5341" t="str">
            <v>525674</v>
          </cell>
          <cell r="C5341" t="str">
            <v>TE FOFO C/ FG PN-25 450 X 450MM (264KG)</v>
          </cell>
          <cell r="D5341" t="str">
            <v>UN</v>
          </cell>
          <cell r="E5341">
            <v>0</v>
          </cell>
        </row>
        <row r="5342">
          <cell r="B5342" t="str">
            <v>525675</v>
          </cell>
          <cell r="C5342" t="str">
            <v>TE FOFO C/ FG PN-25 500 X 100MM (259KG)</v>
          </cell>
          <cell r="D5342" t="str">
            <v>UN</v>
          </cell>
          <cell r="E5342">
            <v>0</v>
          </cell>
        </row>
        <row r="5343">
          <cell r="B5343" t="str">
            <v>525676</v>
          </cell>
          <cell r="C5343" t="str">
            <v>TE FOFO C/ FG PN-25 500 X 200MM (265KG)</v>
          </cell>
          <cell r="D5343" t="str">
            <v>UN</v>
          </cell>
          <cell r="E5343">
            <v>0</v>
          </cell>
        </row>
        <row r="5344">
          <cell r="B5344" t="str">
            <v>525677</v>
          </cell>
          <cell r="C5344" t="str">
            <v>TE FOFO C/ FG PN-25 500 X 300MM (278KG)</v>
          </cell>
          <cell r="D5344" t="str">
            <v>UN</v>
          </cell>
          <cell r="E5344">
            <v>0</v>
          </cell>
        </row>
        <row r="5345">
          <cell r="B5345" t="str">
            <v>525678</v>
          </cell>
          <cell r="C5345" t="str">
            <v>TE FOFO C/ FG PN-25 500 X 400MM (305KG)</v>
          </cell>
          <cell r="D5345" t="str">
            <v>UN</v>
          </cell>
          <cell r="E5345">
            <v>0</v>
          </cell>
        </row>
        <row r="5346">
          <cell r="B5346" t="str">
            <v>525679</v>
          </cell>
          <cell r="C5346" t="str">
            <v>TE FOFO C/ FG PN-25 500 X 500MM (329KG)</v>
          </cell>
          <cell r="D5346" t="str">
            <v>UN</v>
          </cell>
          <cell r="E5346">
            <v>0</v>
          </cell>
        </row>
        <row r="5347">
          <cell r="B5347" t="str">
            <v>525680</v>
          </cell>
          <cell r="C5347" t="str">
            <v>TE FOFO C/ FG PN-25 600 X 100MM (379KG)</v>
          </cell>
          <cell r="D5347" t="str">
            <v>UN</v>
          </cell>
          <cell r="E5347">
            <v>0</v>
          </cell>
        </row>
        <row r="5348">
          <cell r="B5348" t="str">
            <v>525681</v>
          </cell>
          <cell r="C5348" t="str">
            <v>TE FOFO C/ FG PN-25 600 X 200MM (376KG)</v>
          </cell>
          <cell r="D5348" t="str">
            <v>UN</v>
          </cell>
          <cell r="E5348">
            <v>0</v>
          </cell>
        </row>
        <row r="5349">
          <cell r="B5349" t="str">
            <v>525682</v>
          </cell>
          <cell r="C5349" t="str">
            <v>TE FOFO C/ FG PN-25 600 X 300MM (388KG)</v>
          </cell>
          <cell r="D5349" t="str">
            <v>UN</v>
          </cell>
          <cell r="E5349">
            <v>0</v>
          </cell>
        </row>
        <row r="5350">
          <cell r="B5350" t="str">
            <v>525683</v>
          </cell>
          <cell r="C5350" t="str">
            <v>TE FOFO C/ FG PN-25 600 X 400MM (414KG)</v>
          </cell>
          <cell r="D5350" t="str">
            <v>UN</v>
          </cell>
          <cell r="E5350">
            <v>0</v>
          </cell>
        </row>
        <row r="5351">
          <cell r="B5351" t="str">
            <v>525684</v>
          </cell>
          <cell r="C5351" t="str">
            <v>TE FOFO C/ FG PN-25 600 X 500MM (420KG)</v>
          </cell>
          <cell r="D5351" t="str">
            <v>UN</v>
          </cell>
          <cell r="E5351">
            <v>0</v>
          </cell>
        </row>
        <row r="5352">
          <cell r="B5352" t="str">
            <v>525685</v>
          </cell>
          <cell r="C5352" t="str">
            <v>TE FOFO C/ FG PN-25 600 X 600MM (474KG)</v>
          </cell>
          <cell r="D5352" t="str">
            <v>UN</v>
          </cell>
          <cell r="E5352">
            <v>0</v>
          </cell>
        </row>
        <row r="5353">
          <cell r="B5353" t="str">
            <v>525686</v>
          </cell>
          <cell r="C5353" t="str">
            <v>TE FOFO C/ FG PN-25 700 X 200MM (367KG)</v>
          </cell>
          <cell r="D5353" t="str">
            <v>UN</v>
          </cell>
          <cell r="E5353">
            <v>0</v>
          </cell>
        </row>
        <row r="5354">
          <cell r="B5354" t="str">
            <v>525687</v>
          </cell>
          <cell r="C5354" t="str">
            <v>TE FOFO C/ FG PN-25 700 X 400MM (456KG)</v>
          </cell>
          <cell r="D5354" t="str">
            <v>UN</v>
          </cell>
          <cell r="E5354">
            <v>0</v>
          </cell>
        </row>
        <row r="5355">
          <cell r="B5355" t="str">
            <v>525688</v>
          </cell>
          <cell r="C5355" t="str">
            <v>TE FOFO C/ FG PN-25 700 X 700MM (628KG)</v>
          </cell>
          <cell r="D5355" t="str">
            <v>UN</v>
          </cell>
          <cell r="E5355">
            <v>0</v>
          </cell>
        </row>
        <row r="5356">
          <cell r="B5356" t="str">
            <v>525689</v>
          </cell>
          <cell r="C5356" t="str">
            <v>TE FOFO C/ FG PN-25 800 X 200MM (487KG)</v>
          </cell>
          <cell r="D5356" t="str">
            <v>UN</v>
          </cell>
          <cell r="E5356">
            <v>0</v>
          </cell>
        </row>
        <row r="5357">
          <cell r="B5357" t="str">
            <v>525690</v>
          </cell>
          <cell r="C5357" t="str">
            <v>TE FOFO C/ FG PN-25 800 X 400MM (589KG)</v>
          </cell>
          <cell r="D5357" t="str">
            <v>UN</v>
          </cell>
          <cell r="E5357">
            <v>0</v>
          </cell>
        </row>
        <row r="5358">
          <cell r="B5358" t="str">
            <v>525691</v>
          </cell>
          <cell r="C5358" t="str">
            <v>TE FOFO C/ FG PN-25 800 X 600MM (784KG)</v>
          </cell>
          <cell r="D5358" t="str">
            <v>UN</v>
          </cell>
          <cell r="E5358">
            <v>0</v>
          </cell>
        </row>
        <row r="5359">
          <cell r="B5359" t="str">
            <v>525692</v>
          </cell>
          <cell r="C5359" t="str">
            <v>TE FOFO C/ FG PN-25 800 X 800MM (863KG)</v>
          </cell>
          <cell r="D5359" t="str">
            <v>UN</v>
          </cell>
          <cell r="E5359">
            <v>0</v>
          </cell>
        </row>
        <row r="5360">
          <cell r="B5360" t="str">
            <v>525693</v>
          </cell>
          <cell r="C5360" t="str">
            <v>TE FOFO C/ FG PN-25 900 X 200MM (603KG)</v>
          </cell>
          <cell r="D5360" t="str">
            <v>UN</v>
          </cell>
          <cell r="E5360">
            <v>0</v>
          </cell>
        </row>
        <row r="5361">
          <cell r="B5361" t="str">
            <v>525694</v>
          </cell>
          <cell r="C5361" t="str">
            <v>TE FOFO C/ FG PN-25 900 X 400MM (722KG)</v>
          </cell>
          <cell r="D5361" t="str">
            <v>UN</v>
          </cell>
          <cell r="E5361">
            <v>0</v>
          </cell>
        </row>
        <row r="5362">
          <cell r="B5362" t="str">
            <v>525695</v>
          </cell>
          <cell r="C5362" t="str">
            <v>TE FOFO C/ FG PN-25 900 X 600MM (990KG)</v>
          </cell>
          <cell r="D5362" t="str">
            <v>UN</v>
          </cell>
          <cell r="E5362">
            <v>0</v>
          </cell>
        </row>
        <row r="5363">
          <cell r="B5363" t="str">
            <v>525696</v>
          </cell>
          <cell r="C5363" t="str">
            <v>TE FOFO C/ FG PN-25 900 X 900MM (1107KG)</v>
          </cell>
          <cell r="D5363" t="str">
            <v>UN</v>
          </cell>
          <cell r="E5363">
            <v>0</v>
          </cell>
        </row>
        <row r="5364">
          <cell r="B5364" t="str">
            <v>525697</v>
          </cell>
          <cell r="C5364" t="str">
            <v>TE FOFO C/ FG PN-25 1000 X 200MM (785KG)</v>
          </cell>
          <cell r="D5364" t="str">
            <v>UN</v>
          </cell>
          <cell r="E5364">
            <v>0</v>
          </cell>
        </row>
        <row r="5365">
          <cell r="B5365" t="str">
            <v>525698</v>
          </cell>
          <cell r="C5365" t="str">
            <v>TE FOFO C/ FG PN-25 1000 X 400MM (920KG)</v>
          </cell>
          <cell r="D5365" t="str">
            <v>UN</v>
          </cell>
          <cell r="E5365">
            <v>0</v>
          </cell>
        </row>
        <row r="5366">
          <cell r="B5366" t="str">
            <v>525699</v>
          </cell>
          <cell r="C5366" t="str">
            <v>TE FOFO C/ FG PN-25 1000 X 600MM (1280KG)</v>
          </cell>
          <cell r="D5366" t="str">
            <v>UN</v>
          </cell>
          <cell r="E5366">
            <v>0</v>
          </cell>
        </row>
        <row r="5367">
          <cell r="B5367" t="str">
            <v>525701</v>
          </cell>
          <cell r="C5367" t="str">
            <v>TE FOFO C/ FG PN-25 1000 X 1000MM (1460KG)</v>
          </cell>
          <cell r="D5367" t="str">
            <v>UN</v>
          </cell>
          <cell r="E5367">
            <v>0</v>
          </cell>
        </row>
        <row r="5368">
          <cell r="B5368" t="str">
            <v>525702</v>
          </cell>
          <cell r="C5368" t="str">
            <v>TE FOFO C/ FG PN-25 1200 X 200MM (1137KG)</v>
          </cell>
          <cell r="D5368" t="str">
            <v>UN</v>
          </cell>
          <cell r="E5368">
            <v>0</v>
          </cell>
        </row>
        <row r="5369">
          <cell r="B5369" t="str">
            <v>525703</v>
          </cell>
          <cell r="C5369" t="str">
            <v>TE FOFO C/ FG PN-25 1200 X 400MM (1310KG)</v>
          </cell>
          <cell r="D5369" t="str">
            <v>UN</v>
          </cell>
          <cell r="E5369">
            <v>0</v>
          </cell>
        </row>
        <row r="5370">
          <cell r="B5370" t="str">
            <v>525704</v>
          </cell>
          <cell r="C5370" t="str">
            <v>TE FOFO C/ FG PN-25 1200 X 600MM (1473KG)</v>
          </cell>
          <cell r="D5370" t="str">
            <v>UN</v>
          </cell>
          <cell r="E5370">
            <v>0</v>
          </cell>
        </row>
        <row r="5371">
          <cell r="B5371" t="str">
            <v>525705</v>
          </cell>
          <cell r="C5371" t="str">
            <v>TE FOFO C/ FG PN-25 1200 X 800MM (1764KG)</v>
          </cell>
          <cell r="D5371" t="str">
            <v>UN</v>
          </cell>
          <cell r="E5371">
            <v>0</v>
          </cell>
        </row>
        <row r="5372">
          <cell r="B5372" t="str">
            <v>525706</v>
          </cell>
          <cell r="C5372" t="str">
            <v>TE FOFO C/ FG PN-25 1200 X 1000MM (2012KG)</v>
          </cell>
          <cell r="D5372" t="str">
            <v>UN</v>
          </cell>
          <cell r="E5372">
            <v>0</v>
          </cell>
        </row>
        <row r="5373">
          <cell r="B5373" t="str">
            <v>525707</v>
          </cell>
          <cell r="C5373" t="str">
            <v>TE FOFO C/ FG PN-25 1200 X 1200MM (2355KG)</v>
          </cell>
          <cell r="D5373" t="str">
            <v>UN</v>
          </cell>
          <cell r="E5373">
            <v>0</v>
          </cell>
        </row>
        <row r="5374">
          <cell r="B5374" t="str">
            <v>525708</v>
          </cell>
          <cell r="C5374" t="str">
            <v>TE FOFO JE/FG PN-10/16/25 80 X 50MM (14,3KG)</v>
          </cell>
          <cell r="D5374" t="str">
            <v>UN</v>
          </cell>
          <cell r="E5374">
            <v>0</v>
          </cell>
        </row>
        <row r="5375">
          <cell r="B5375" t="str">
            <v>525709</v>
          </cell>
          <cell r="C5375" t="str">
            <v>TE FOFO JE/FG PN-25 100 X 50MM (13KG)</v>
          </cell>
          <cell r="D5375" t="str">
            <v>UN</v>
          </cell>
          <cell r="E5375">
            <v>0</v>
          </cell>
        </row>
        <row r="5376">
          <cell r="B5376" t="str">
            <v>525710</v>
          </cell>
          <cell r="C5376" t="str">
            <v>TE FOFO JE/FG PN-25 100 X 80MM (16,5KG)</v>
          </cell>
          <cell r="D5376" t="str">
            <v>UN</v>
          </cell>
          <cell r="E5376">
            <v>0</v>
          </cell>
        </row>
        <row r="5377">
          <cell r="B5377" t="str">
            <v>525711</v>
          </cell>
          <cell r="C5377" t="str">
            <v>TE FOFO JE/FG PN-25 200 X 50MM (27KG)</v>
          </cell>
          <cell r="D5377" t="str">
            <v>UN</v>
          </cell>
          <cell r="E5377">
            <v>0</v>
          </cell>
        </row>
        <row r="5378">
          <cell r="B5378" t="str">
            <v>525712</v>
          </cell>
          <cell r="C5378" t="str">
            <v>TE FOFO JE/FG PN-25 200 X 100MM (32KG)</v>
          </cell>
          <cell r="D5378" t="str">
            <v>UN</v>
          </cell>
          <cell r="E5378">
            <v>0</v>
          </cell>
        </row>
        <row r="5379">
          <cell r="B5379" t="str">
            <v>525713</v>
          </cell>
          <cell r="C5379" t="str">
            <v>TE FOFO JE/FG PN-25 250 X 50MM (33KG)</v>
          </cell>
          <cell r="D5379" t="str">
            <v>UN</v>
          </cell>
          <cell r="E5379">
            <v>0</v>
          </cell>
        </row>
        <row r="5380">
          <cell r="B5380" t="str">
            <v>525714</v>
          </cell>
          <cell r="C5380" t="str">
            <v>TE FOFO JE/FG PN-25 250 X 100MM (41KG)</v>
          </cell>
          <cell r="D5380" t="str">
            <v>UN</v>
          </cell>
          <cell r="E5380">
            <v>0</v>
          </cell>
        </row>
        <row r="5381">
          <cell r="B5381" t="str">
            <v>525715</v>
          </cell>
          <cell r="C5381" t="str">
            <v>TE FOFO JE/FG PN-25 300 X 100MM (52KG)</v>
          </cell>
          <cell r="D5381" t="str">
            <v>UN</v>
          </cell>
          <cell r="E5381">
            <v>0</v>
          </cell>
        </row>
        <row r="5382">
          <cell r="B5382" t="str">
            <v>525716</v>
          </cell>
          <cell r="C5382" t="str">
            <v>TE FOFO JE/FG PN-25 300 X 200MM (70KG)</v>
          </cell>
          <cell r="D5382" t="str">
            <v>UN</v>
          </cell>
          <cell r="E5382">
            <v>0</v>
          </cell>
        </row>
        <row r="5383">
          <cell r="B5383" t="str">
            <v>525717</v>
          </cell>
          <cell r="C5383" t="str">
            <v>TE FOFO JE/FG PN-25 300 X 300MM (94KG)</v>
          </cell>
          <cell r="D5383" t="str">
            <v>UN</v>
          </cell>
          <cell r="E5383">
            <v>0</v>
          </cell>
        </row>
        <row r="5384">
          <cell r="B5384" t="str">
            <v>525718</v>
          </cell>
          <cell r="C5384" t="str">
            <v>TE FOFO JE/FG PN-25 350 X 100MM (65KG)</v>
          </cell>
          <cell r="D5384" t="str">
            <v>UN</v>
          </cell>
          <cell r="E5384">
            <v>0</v>
          </cell>
        </row>
        <row r="5385">
          <cell r="B5385" t="str">
            <v>525719</v>
          </cell>
          <cell r="C5385" t="str">
            <v>TE FOFO JE/FG PN-25 350 X 200MM (84KG)</v>
          </cell>
          <cell r="D5385" t="str">
            <v>UN</v>
          </cell>
          <cell r="E5385">
            <v>0</v>
          </cell>
        </row>
        <row r="5386">
          <cell r="B5386" t="str">
            <v>525720</v>
          </cell>
          <cell r="C5386" t="str">
            <v>TE FOFO JE/FG PN-25 350 X 350MM (123KG)</v>
          </cell>
          <cell r="D5386" t="str">
            <v>UN</v>
          </cell>
          <cell r="E5386">
            <v>0</v>
          </cell>
        </row>
        <row r="5387">
          <cell r="B5387" t="str">
            <v>525721</v>
          </cell>
          <cell r="C5387" t="str">
            <v>TE FOFO JE/FG PN-25 400 X 100MM (78KG)</v>
          </cell>
          <cell r="D5387" t="str">
            <v>UN</v>
          </cell>
          <cell r="E5387">
            <v>0</v>
          </cell>
        </row>
        <row r="5388">
          <cell r="B5388" t="str">
            <v>525722</v>
          </cell>
          <cell r="C5388" t="str">
            <v>TE FOFO JE/FG PN-25 400 X 200MM (100KG)</v>
          </cell>
          <cell r="D5388" t="str">
            <v>UN</v>
          </cell>
          <cell r="E5388">
            <v>0</v>
          </cell>
        </row>
        <row r="5389">
          <cell r="B5389" t="str">
            <v>525723</v>
          </cell>
          <cell r="C5389" t="str">
            <v>TE FOFO JE/FG PN-25 400 X 300MM (125KG)</v>
          </cell>
          <cell r="D5389" t="str">
            <v>UN</v>
          </cell>
          <cell r="E5389">
            <v>0</v>
          </cell>
        </row>
        <row r="5390">
          <cell r="B5390" t="str">
            <v>525724</v>
          </cell>
          <cell r="C5390" t="str">
            <v>TE FOFO JE/FG PN-25 400 X 400MM (162KG)</v>
          </cell>
          <cell r="D5390" t="str">
            <v>UN</v>
          </cell>
          <cell r="E5390">
            <v>0</v>
          </cell>
        </row>
        <row r="5391">
          <cell r="B5391" t="str">
            <v>525725</v>
          </cell>
          <cell r="C5391" t="str">
            <v>TE FOFO JE/FG PN-25 500 X 100MM (110KG)</v>
          </cell>
          <cell r="D5391" t="str">
            <v>UN</v>
          </cell>
          <cell r="E5391">
            <v>0</v>
          </cell>
        </row>
        <row r="5392">
          <cell r="B5392" t="str">
            <v>525726</v>
          </cell>
          <cell r="C5392" t="str">
            <v>TE FOFO JE/FG PN-25 500 X 200MM (136KG)</v>
          </cell>
          <cell r="D5392" t="str">
            <v>UN</v>
          </cell>
          <cell r="E5392">
            <v>0</v>
          </cell>
        </row>
        <row r="5393">
          <cell r="B5393" t="str">
            <v>525727</v>
          </cell>
          <cell r="C5393" t="str">
            <v>TE FOFO JE/FG PN-25 500 X 300MM (165KG)</v>
          </cell>
          <cell r="D5393" t="str">
            <v>UN</v>
          </cell>
          <cell r="E5393">
            <v>0</v>
          </cell>
        </row>
        <row r="5394">
          <cell r="B5394" t="str">
            <v>525728</v>
          </cell>
          <cell r="C5394" t="str">
            <v>TE FOFO JE/FG PN-25 500 X 400MM (209KG)</v>
          </cell>
          <cell r="D5394" t="str">
            <v>UN</v>
          </cell>
          <cell r="E5394">
            <v>0</v>
          </cell>
        </row>
        <row r="5395">
          <cell r="B5395" t="str">
            <v>525729</v>
          </cell>
          <cell r="C5395" t="str">
            <v>TE FOFO JE/FG PN-25 500 X 500MM (250KG)</v>
          </cell>
          <cell r="D5395" t="str">
            <v>UN</v>
          </cell>
          <cell r="E5395">
            <v>0</v>
          </cell>
        </row>
        <row r="5396">
          <cell r="B5396" t="str">
            <v>525730</v>
          </cell>
          <cell r="C5396" t="str">
            <v>TE FOFO JE/FG PN-25 600 X 100MM (140KG)</v>
          </cell>
          <cell r="D5396" t="str">
            <v>UN</v>
          </cell>
          <cell r="E5396">
            <v>0</v>
          </cell>
        </row>
        <row r="5397">
          <cell r="B5397" t="str">
            <v>525731</v>
          </cell>
          <cell r="C5397" t="str">
            <v>TE FOFO JE/FG PN-25 600 X 200MM (177KG)</v>
          </cell>
          <cell r="D5397" t="str">
            <v>UN</v>
          </cell>
          <cell r="E5397">
            <v>0</v>
          </cell>
        </row>
        <row r="5398">
          <cell r="B5398" t="str">
            <v>525732</v>
          </cell>
          <cell r="C5398" t="str">
            <v>TE FOFO JE/FG PN-25 600 X 300MM (210KG)</v>
          </cell>
          <cell r="D5398" t="str">
            <v>UN</v>
          </cell>
          <cell r="E5398">
            <v>0</v>
          </cell>
        </row>
        <row r="5399">
          <cell r="B5399" t="str">
            <v>525733</v>
          </cell>
          <cell r="C5399" t="str">
            <v>TE FOFO JE/FG PN-25 600 X 400MM (262KG)</v>
          </cell>
          <cell r="D5399" t="str">
            <v>UN</v>
          </cell>
          <cell r="E5399">
            <v>0</v>
          </cell>
        </row>
        <row r="5400">
          <cell r="B5400" t="str">
            <v>525734</v>
          </cell>
          <cell r="C5400" t="str">
            <v>TE FOFO JE/FG PN-25 600 X 600MM (367KG)</v>
          </cell>
          <cell r="D5400" t="str">
            <v>UN</v>
          </cell>
          <cell r="E5400">
            <v>0</v>
          </cell>
        </row>
        <row r="5401">
          <cell r="B5401" t="str">
            <v>525735</v>
          </cell>
          <cell r="C5401" t="str">
            <v>TE FOFO JE/FG PN-25 700 X 200MM (245KG)</v>
          </cell>
          <cell r="D5401" t="str">
            <v>UN</v>
          </cell>
          <cell r="E5401">
            <v>0</v>
          </cell>
        </row>
        <row r="5402">
          <cell r="B5402" t="str">
            <v>525736</v>
          </cell>
          <cell r="C5402" t="str">
            <v>TE FOFO JE/FG PN-25 700 X 400MM (338KG)</v>
          </cell>
          <cell r="D5402" t="str">
            <v>UN</v>
          </cell>
          <cell r="E5402">
            <v>0</v>
          </cell>
        </row>
        <row r="5403">
          <cell r="B5403" t="str">
            <v>525737</v>
          </cell>
          <cell r="C5403" t="str">
            <v>TE FOFO JE/FG PN-25 700 X 600MM (477KG)</v>
          </cell>
          <cell r="D5403" t="str">
            <v>UN</v>
          </cell>
          <cell r="E5403">
            <v>0</v>
          </cell>
        </row>
        <row r="5404">
          <cell r="B5404" t="str">
            <v>525738</v>
          </cell>
          <cell r="C5404" t="str">
            <v>TE FOFO JE/FG PN-25 700 X 700MM (511KG)</v>
          </cell>
          <cell r="D5404" t="str">
            <v>UN</v>
          </cell>
          <cell r="E5404">
            <v>0</v>
          </cell>
        </row>
        <row r="5405">
          <cell r="B5405" t="str">
            <v>525739</v>
          </cell>
          <cell r="C5405" t="str">
            <v>TE FOFO JE2GS/FG PN-25 800 X 200MM (317,2KG)</v>
          </cell>
          <cell r="D5405" t="str">
            <v>UN</v>
          </cell>
          <cell r="E5405">
            <v>0</v>
          </cell>
        </row>
        <row r="5406">
          <cell r="B5406" t="str">
            <v>525740</v>
          </cell>
          <cell r="C5406" t="str">
            <v>TE FOFO JE2GS/FG PN-25 800 X 400MM (423KG)</v>
          </cell>
          <cell r="D5406" t="str">
            <v>UN</v>
          </cell>
          <cell r="E5406">
            <v>0</v>
          </cell>
        </row>
        <row r="5407">
          <cell r="B5407" t="str">
            <v>525741</v>
          </cell>
          <cell r="C5407" t="str">
            <v>TE FOFO JE2GS/FG PN-25 800 X 600MM (637,6KG)</v>
          </cell>
          <cell r="D5407" t="str">
            <v>UN</v>
          </cell>
          <cell r="E5407">
            <v>0</v>
          </cell>
        </row>
        <row r="5408">
          <cell r="B5408" t="str">
            <v>525742</v>
          </cell>
          <cell r="C5408" t="str">
            <v>TE FOFO JE2GS/FG PN-25 800 X 800MM (708,3KG)</v>
          </cell>
          <cell r="D5408" t="str">
            <v>UN</v>
          </cell>
          <cell r="E5408">
            <v>0</v>
          </cell>
        </row>
        <row r="5409">
          <cell r="B5409" t="str">
            <v>525743</v>
          </cell>
          <cell r="C5409" t="str">
            <v>TE FOFO JE2GS/FG PN-25 900 X 200MM (325,9KG)</v>
          </cell>
          <cell r="D5409" t="str">
            <v>UN</v>
          </cell>
          <cell r="E5409">
            <v>0</v>
          </cell>
        </row>
        <row r="5410">
          <cell r="B5410" t="str">
            <v>525744</v>
          </cell>
          <cell r="C5410" t="str">
            <v>TE FOFO JE2GS/FG PN-25 900 X 400MM (519,7KG)</v>
          </cell>
          <cell r="D5410" t="str">
            <v>UN</v>
          </cell>
          <cell r="E5410">
            <v>0</v>
          </cell>
        </row>
        <row r="5411">
          <cell r="B5411" t="str">
            <v>525745</v>
          </cell>
          <cell r="C5411" t="str">
            <v>TE FOFO JE2GS/FG PN-25 900 X 600MM (803,4KG)</v>
          </cell>
          <cell r="D5411" t="str">
            <v>UN</v>
          </cell>
          <cell r="E5411">
            <v>0</v>
          </cell>
        </row>
        <row r="5412">
          <cell r="B5412" t="str">
            <v>525746</v>
          </cell>
          <cell r="C5412" t="str">
            <v>TE FOFO JE2GS/FG PN-25 900 X 800MM (923,6KG)</v>
          </cell>
          <cell r="D5412" t="str">
            <v>UN</v>
          </cell>
          <cell r="E5412">
            <v>0</v>
          </cell>
        </row>
        <row r="5413">
          <cell r="B5413" t="str">
            <v>525747</v>
          </cell>
          <cell r="C5413" t="str">
            <v>TE FOFO JE2GS/FG PN-25 900 X 900MM (1010KG)</v>
          </cell>
          <cell r="D5413" t="str">
            <v>UN</v>
          </cell>
          <cell r="E5413">
            <v>0</v>
          </cell>
        </row>
        <row r="5414">
          <cell r="B5414" t="str">
            <v>525748</v>
          </cell>
          <cell r="C5414" t="str">
            <v>TE FOFO JE2GS/FG PN-25 1000 X 200MM (470,9KG)</v>
          </cell>
          <cell r="D5414" t="str">
            <v>UN</v>
          </cell>
          <cell r="E5414">
            <v>0</v>
          </cell>
        </row>
        <row r="5415">
          <cell r="B5415" t="str">
            <v>525749</v>
          </cell>
          <cell r="C5415" t="str">
            <v>TE FOFO JE2GS/FG PN-25 1000 X 400MM (648,6KG)</v>
          </cell>
          <cell r="D5415" t="str">
            <v>UN</v>
          </cell>
          <cell r="E5415">
            <v>0</v>
          </cell>
        </row>
        <row r="5416">
          <cell r="B5416" t="str">
            <v>525750</v>
          </cell>
          <cell r="C5416" t="str">
            <v>TE FOFO JE2GS/FG PN-25 1000 X 600MM (971KG)</v>
          </cell>
          <cell r="D5416" t="str">
            <v>UN</v>
          </cell>
          <cell r="E5416">
            <v>0</v>
          </cell>
        </row>
        <row r="5417">
          <cell r="B5417" t="str">
            <v>525751</v>
          </cell>
          <cell r="C5417" t="str">
            <v>TE FOFO JE2GS/FG PN-25 1000 X 800MM (1133KG)</v>
          </cell>
          <cell r="D5417" t="str">
            <v>UN</v>
          </cell>
          <cell r="E5417">
            <v>0</v>
          </cell>
        </row>
        <row r="5418">
          <cell r="B5418" t="str">
            <v>525752</v>
          </cell>
          <cell r="C5418" t="str">
            <v>TE FOFO JE2GS/FG PN-25 1000 X 1000MM (1299KG)</v>
          </cell>
          <cell r="D5418" t="str">
            <v>UN</v>
          </cell>
          <cell r="E5418">
            <v>0</v>
          </cell>
        </row>
        <row r="5419">
          <cell r="B5419" t="str">
            <v>525753</v>
          </cell>
          <cell r="C5419" t="str">
            <v>TE FOFO JE2GS/FG PN-25 1200 X 200MM (758KG)</v>
          </cell>
          <cell r="D5419" t="str">
            <v>UN</v>
          </cell>
          <cell r="E5419">
            <v>0</v>
          </cell>
        </row>
        <row r="5420">
          <cell r="B5420" t="str">
            <v>525754</v>
          </cell>
          <cell r="C5420" t="str">
            <v>TE FOFO JE2GS/FG PN-25 1200 X 400MM (991KG)</v>
          </cell>
          <cell r="D5420" t="str">
            <v>UN</v>
          </cell>
          <cell r="E5420">
            <v>0</v>
          </cell>
        </row>
        <row r="5421">
          <cell r="B5421" t="str">
            <v>525755</v>
          </cell>
          <cell r="C5421" t="str">
            <v>TE FOFO JE2GS/FG PN-25 1200 X 600MM (1367KG)</v>
          </cell>
          <cell r="D5421" t="str">
            <v>UN</v>
          </cell>
          <cell r="E5421">
            <v>0</v>
          </cell>
        </row>
        <row r="5422">
          <cell r="B5422" t="str">
            <v>525756</v>
          </cell>
          <cell r="C5422" t="str">
            <v>TE FOFO JE2GS/FG PN-25 1200 X 800MM (1637KG)</v>
          </cell>
          <cell r="D5422" t="str">
            <v>UN</v>
          </cell>
          <cell r="E5422">
            <v>0</v>
          </cell>
        </row>
        <row r="5423">
          <cell r="B5423" t="str">
            <v>525757</v>
          </cell>
          <cell r="C5423" t="str">
            <v>TE FOFO JE2GS/FG PN-25 1200 X 1000MM (1898KG)</v>
          </cell>
          <cell r="D5423" t="str">
            <v>UN</v>
          </cell>
          <cell r="E5423">
            <v>0</v>
          </cell>
        </row>
        <row r="5424">
          <cell r="B5424" t="str">
            <v>525758</v>
          </cell>
          <cell r="C5424" t="str">
            <v>TE FOFO JE2GS/FG PN-25 1200 X 1200MM (2135KG)</v>
          </cell>
          <cell r="D5424" t="str">
            <v>UN</v>
          </cell>
          <cell r="E5424">
            <v>0</v>
          </cell>
        </row>
        <row r="5425">
          <cell r="B5425" t="str">
            <v>525759</v>
          </cell>
          <cell r="C5425" t="str">
            <v>TE FOFO JM/FG PN-25 700 X 200MM (369KG)</v>
          </cell>
          <cell r="D5425" t="str">
            <v>UN</v>
          </cell>
          <cell r="E5425">
            <v>0</v>
          </cell>
        </row>
        <row r="5426">
          <cell r="B5426" t="str">
            <v>525760</v>
          </cell>
          <cell r="C5426" t="str">
            <v>TE FOFO JM/FG PN-25 700 X 400MM (467KG)</v>
          </cell>
          <cell r="D5426" t="str">
            <v>UN</v>
          </cell>
          <cell r="E5426">
            <v>0</v>
          </cell>
        </row>
        <row r="5427">
          <cell r="B5427" t="str">
            <v>525761</v>
          </cell>
          <cell r="C5427" t="str">
            <v>TE FOFO JM/FG PN-25 700 X 600MM (616KG)</v>
          </cell>
          <cell r="D5427" t="str">
            <v>UN</v>
          </cell>
          <cell r="E5427">
            <v>0</v>
          </cell>
        </row>
        <row r="5428">
          <cell r="B5428" t="str">
            <v>525762</v>
          </cell>
          <cell r="C5428" t="str">
            <v>TE FOFO JM/FG PN-25 700 X 700MM (659KG)</v>
          </cell>
          <cell r="D5428" t="str">
            <v>UN</v>
          </cell>
          <cell r="E5428">
            <v>0</v>
          </cell>
        </row>
        <row r="5429">
          <cell r="B5429" t="str">
            <v>525763</v>
          </cell>
          <cell r="C5429" t="str">
            <v>TE FOFO JM/FG PN-25 800 X 200MM (516KG)</v>
          </cell>
          <cell r="D5429" t="str">
            <v>UN</v>
          </cell>
          <cell r="E5429">
            <v>0</v>
          </cell>
        </row>
        <row r="5430">
          <cell r="B5430" t="str">
            <v>525764</v>
          </cell>
          <cell r="C5430" t="str">
            <v>TE FOFO JM/FG PN-25 800 X 400MM (647KG)</v>
          </cell>
          <cell r="D5430" t="str">
            <v>UN</v>
          </cell>
          <cell r="E5430">
            <v>0</v>
          </cell>
        </row>
        <row r="5431">
          <cell r="B5431" t="str">
            <v>525765</v>
          </cell>
          <cell r="C5431" t="str">
            <v>TE FOFO JM/FG PN-25 800 X 600MM (900KG)</v>
          </cell>
          <cell r="D5431" t="str">
            <v>UN</v>
          </cell>
          <cell r="E5431">
            <v>0</v>
          </cell>
        </row>
        <row r="5432">
          <cell r="B5432" t="str">
            <v>525766</v>
          </cell>
          <cell r="C5432" t="str">
            <v>TE FOFO JM/FG PN-25 800 X 800MM (939KG)</v>
          </cell>
          <cell r="D5432" t="str">
            <v>UN</v>
          </cell>
          <cell r="E5432">
            <v>0</v>
          </cell>
        </row>
        <row r="5433">
          <cell r="B5433" t="str">
            <v>525767</v>
          </cell>
          <cell r="C5433" t="str">
            <v>TE FOFO JM/FG PN-25 900 X 200MM (633KG)</v>
          </cell>
          <cell r="D5433" t="str">
            <v>UN</v>
          </cell>
          <cell r="E5433">
            <v>0</v>
          </cell>
        </row>
        <row r="5434">
          <cell r="B5434" t="str">
            <v>525768</v>
          </cell>
          <cell r="C5434" t="str">
            <v>TE FOFO JM/FG PN-25 900 X 400MM (816KG)</v>
          </cell>
          <cell r="D5434" t="str">
            <v>UN</v>
          </cell>
          <cell r="E5434">
            <v>0</v>
          </cell>
        </row>
        <row r="5435">
          <cell r="B5435" t="str">
            <v>525769</v>
          </cell>
          <cell r="C5435" t="str">
            <v>TE FOFO JM/FG PN-25 900 X 600MM (1121KG)</v>
          </cell>
          <cell r="D5435" t="str">
            <v>UN</v>
          </cell>
          <cell r="E5435">
            <v>0</v>
          </cell>
        </row>
        <row r="5436">
          <cell r="B5436" t="str">
            <v>525770</v>
          </cell>
          <cell r="C5436" t="str">
            <v>TE FOFO JM/FG PN-25 900 X 800MM (1224KG)</v>
          </cell>
          <cell r="D5436" t="str">
            <v>UN</v>
          </cell>
          <cell r="E5436">
            <v>0</v>
          </cell>
        </row>
        <row r="5437">
          <cell r="B5437" t="str">
            <v>525771</v>
          </cell>
          <cell r="C5437" t="str">
            <v>TE FOFO JM/FG PN-25 900 X 900MM (1314KG)</v>
          </cell>
          <cell r="D5437" t="str">
            <v>UN</v>
          </cell>
          <cell r="E5437">
            <v>0</v>
          </cell>
        </row>
        <row r="5438">
          <cell r="B5438" t="str">
            <v>525772</v>
          </cell>
          <cell r="C5438" t="str">
            <v>TE FOFO JM/FG PN-25 1000 X 200MM (862KG)</v>
          </cell>
          <cell r="D5438" t="str">
            <v>UN</v>
          </cell>
          <cell r="E5438">
            <v>0</v>
          </cell>
        </row>
        <row r="5439">
          <cell r="B5439" t="str">
            <v>525773</v>
          </cell>
          <cell r="C5439" t="str">
            <v>TE FOFO JM/FG PN-25 1000 X 400MM (1039KG)</v>
          </cell>
          <cell r="D5439" t="str">
            <v>UN</v>
          </cell>
          <cell r="E5439">
            <v>0</v>
          </cell>
        </row>
        <row r="5440">
          <cell r="B5440" t="str">
            <v>525774</v>
          </cell>
          <cell r="C5440" t="str">
            <v>TE FOFO JM/FG PN-25 1000 X 600MM (1352KG)</v>
          </cell>
          <cell r="D5440" t="str">
            <v>UN</v>
          </cell>
          <cell r="E5440">
            <v>0</v>
          </cell>
        </row>
        <row r="5441">
          <cell r="B5441" t="str">
            <v>525775</v>
          </cell>
          <cell r="C5441" t="str">
            <v>TE FOFO JM/FG PN-25 1000 X 800MM (1505KG)</v>
          </cell>
          <cell r="D5441" t="str">
            <v>UN</v>
          </cell>
          <cell r="E5441">
            <v>0</v>
          </cell>
        </row>
        <row r="5442">
          <cell r="B5442" t="str">
            <v>525776</v>
          </cell>
          <cell r="C5442" t="str">
            <v>TE FOFO JM/FG PN-25 1000 X 1000MM (1674KG)</v>
          </cell>
          <cell r="D5442" t="str">
            <v>UN</v>
          </cell>
          <cell r="E5442">
            <v>0</v>
          </cell>
        </row>
        <row r="5443">
          <cell r="B5443" t="str">
            <v>525777</v>
          </cell>
          <cell r="C5443" t="str">
            <v>TE FOFO JM/FG PN-25 1200 X 200MM (1138KG)</v>
          </cell>
          <cell r="D5443" t="str">
            <v>UN</v>
          </cell>
          <cell r="E5443">
            <v>0</v>
          </cell>
        </row>
        <row r="5444">
          <cell r="B5444" t="str">
            <v>525778</v>
          </cell>
          <cell r="C5444" t="str">
            <v>TE FOFO JM/FG PN-25 1200 X 400MM (1363KG)</v>
          </cell>
          <cell r="D5444" t="str">
            <v>UN</v>
          </cell>
          <cell r="E5444">
            <v>0</v>
          </cell>
        </row>
        <row r="5445">
          <cell r="B5445" t="str">
            <v>525779</v>
          </cell>
          <cell r="C5445" t="str">
            <v>TE FOFO JM/FG PN-25 1200 X 600MM (1736KG)</v>
          </cell>
          <cell r="D5445" t="str">
            <v>UN</v>
          </cell>
          <cell r="E5445">
            <v>0</v>
          </cell>
        </row>
        <row r="5446">
          <cell r="B5446" t="str">
            <v>525780</v>
          </cell>
          <cell r="C5446" t="str">
            <v>TE FOFO JM/FG PN-25 1200 X 800MM (2014KG)</v>
          </cell>
          <cell r="D5446" t="str">
            <v>UN</v>
          </cell>
          <cell r="E5446">
            <v>0</v>
          </cell>
        </row>
        <row r="5447">
          <cell r="B5447" t="str">
            <v>525781</v>
          </cell>
          <cell r="C5447" t="str">
            <v>TE FOFO JM/FG PN-25 1200 X 1000MM (2266KG)</v>
          </cell>
          <cell r="D5447" t="str">
            <v>UN</v>
          </cell>
          <cell r="E5447">
            <v>0</v>
          </cell>
        </row>
        <row r="5448">
          <cell r="B5448" t="str">
            <v>525782</v>
          </cell>
          <cell r="C5448" t="str">
            <v>TE FOFO JM/FG PN-25 1200 X 1200MM (2510KG)</v>
          </cell>
          <cell r="D5448" t="str">
            <v>UN</v>
          </cell>
          <cell r="E5448">
            <v>0</v>
          </cell>
        </row>
        <row r="5450">
          <cell r="B5450" t="str">
            <v>525800</v>
          </cell>
          <cell r="C5450" t="str">
            <v>TOCO EM FOFO (C31 - METALURGICA 100%)</v>
          </cell>
        </row>
        <row r="5451">
          <cell r="B5451" t="str">
            <v>525801</v>
          </cell>
          <cell r="C5451" t="str">
            <v>TOCO FOFO C/FG PN-10 D=100MM;L=250MM (14KG)</v>
          </cell>
          <cell r="D5451" t="str">
            <v>UN</v>
          </cell>
          <cell r="E5451">
            <v>164.4</v>
          </cell>
        </row>
        <row r="5452">
          <cell r="B5452" t="str">
            <v>525802</v>
          </cell>
          <cell r="C5452" t="str">
            <v>TOCO FOFO C/FG PN-10 D=150MM;L=250MM (24KG)</v>
          </cell>
          <cell r="D5452" t="str">
            <v>UN</v>
          </cell>
          <cell r="E5452">
            <v>228.23</v>
          </cell>
        </row>
        <row r="5453">
          <cell r="B5453" t="str">
            <v>525803</v>
          </cell>
          <cell r="C5453" t="str">
            <v>TOCO FOFO C/FG PN-10 D=200MM;L=250MM (32KG)</v>
          </cell>
          <cell r="D5453" t="str">
            <v>UN</v>
          </cell>
          <cell r="E5453">
            <v>417.42</v>
          </cell>
        </row>
        <row r="5454">
          <cell r="B5454" t="str">
            <v>525804</v>
          </cell>
          <cell r="C5454" t="str">
            <v>TOCO FOFO C/FG PN-10 D=250MM;L=250MM (44KG)</v>
          </cell>
          <cell r="D5454" t="str">
            <v>UN</v>
          </cell>
          <cell r="E5454">
            <v>642.37</v>
          </cell>
        </row>
        <row r="5455">
          <cell r="B5455" t="str">
            <v>525805</v>
          </cell>
          <cell r="C5455" t="str">
            <v>TOCO FOFO C/FG PN-10 D=300MM;L=250MM (56KG)</v>
          </cell>
          <cell r="D5455" t="str">
            <v>UN</v>
          </cell>
          <cell r="E5455">
            <v>740.77</v>
          </cell>
        </row>
        <row r="5456">
          <cell r="B5456" t="str">
            <v>525806</v>
          </cell>
          <cell r="C5456" t="str">
            <v>TOCO FOFO C/FG PN-10 D=350MM;L=250MM (70KG)</v>
          </cell>
          <cell r="D5456" t="str">
            <v>UN</v>
          </cell>
          <cell r="E5456">
            <v>911.59</v>
          </cell>
        </row>
        <row r="5457">
          <cell r="B5457" t="str">
            <v>525807</v>
          </cell>
          <cell r="C5457" t="str">
            <v>TOCO FOFO C/FG PN-10 D=400MM;L=250MM (85KG)</v>
          </cell>
          <cell r="D5457" t="str">
            <v>UN</v>
          </cell>
          <cell r="E5457">
            <v>968.7</v>
          </cell>
        </row>
        <row r="5458">
          <cell r="B5458" t="str">
            <v>525808</v>
          </cell>
          <cell r="C5458" t="str">
            <v>TOCO FOFO C/FG PN-10 D=450MM;L=250MM (95KG)</v>
          </cell>
          <cell r="D5458" t="str">
            <v>UN</v>
          </cell>
          <cell r="E5458">
            <v>2847.1</v>
          </cell>
        </row>
        <row r="5459">
          <cell r="B5459" t="str">
            <v>525809</v>
          </cell>
          <cell r="C5459" t="str">
            <v>TOCO FOFO C/FG PN-10 D=500MM;L=250MM (116KG)</v>
          </cell>
          <cell r="D5459" t="str">
            <v>UN</v>
          </cell>
          <cell r="E5459">
            <v>2777.95</v>
          </cell>
        </row>
        <row r="5460">
          <cell r="B5460" t="str">
            <v>525810</v>
          </cell>
          <cell r="C5460" t="str">
            <v>TOCO FOFO C/FG PN-10 D=600MM;L=250MM (165KG)</v>
          </cell>
          <cell r="D5460" t="str">
            <v>UN</v>
          </cell>
          <cell r="E5460">
            <v>0</v>
          </cell>
        </row>
        <row r="5461">
          <cell r="B5461" t="str">
            <v>525811</v>
          </cell>
          <cell r="C5461" t="str">
            <v>TOCO FOFO C/FG PN-10 D=700MM;L=250MM (219KG)</v>
          </cell>
          <cell r="D5461" t="str">
            <v>UN</v>
          </cell>
          <cell r="E5461">
            <v>0</v>
          </cell>
        </row>
        <row r="5462">
          <cell r="B5462" t="str">
            <v>525812</v>
          </cell>
          <cell r="C5462" t="str">
            <v>TOCO FOFO C/FG PN-10 D=800MM;L=250MM (279KG)</v>
          </cell>
          <cell r="D5462" t="str">
            <v>UN</v>
          </cell>
          <cell r="E5462">
            <v>0</v>
          </cell>
        </row>
        <row r="5463">
          <cell r="B5463" t="str">
            <v>525813</v>
          </cell>
          <cell r="C5463" t="str">
            <v>TOCO FOFO C/FG PN-10 D=900MM;L=250MM (350KG)</v>
          </cell>
          <cell r="D5463" t="str">
            <v>UN</v>
          </cell>
          <cell r="E5463">
            <v>0</v>
          </cell>
        </row>
        <row r="5464">
          <cell r="B5464" t="str">
            <v>525814</v>
          </cell>
          <cell r="C5464" t="str">
            <v>TOCO FOFO C/FG PN-10 D=1000MM;L=250MM (419KG)</v>
          </cell>
          <cell r="D5464" t="str">
            <v>UN</v>
          </cell>
          <cell r="E5464">
            <v>0</v>
          </cell>
        </row>
        <row r="5465">
          <cell r="B5465" t="str">
            <v>525815</v>
          </cell>
          <cell r="C5465" t="str">
            <v>TOCO FOFO C/FG PN-10 D=1200MM;L=250MM (597KG)</v>
          </cell>
          <cell r="D5465" t="str">
            <v>UN</v>
          </cell>
          <cell r="E5465">
            <v>0</v>
          </cell>
        </row>
        <row r="5466">
          <cell r="B5466" t="str">
            <v>525816</v>
          </cell>
          <cell r="C5466" t="str">
            <v>TOCO FOFO C/FG PN-10/16/25 D=80MM;L= 500MM(13KG)</v>
          </cell>
          <cell r="D5466" t="str">
            <v>UN</v>
          </cell>
          <cell r="E5466">
            <v>320.18</v>
          </cell>
        </row>
        <row r="5467">
          <cell r="B5467" t="str">
            <v>525817</v>
          </cell>
          <cell r="C5467" t="str">
            <v>TOCO FOFO C/FG PN-10 D=100MM;L=500MM (19KG)</v>
          </cell>
          <cell r="D5467" t="str">
            <v>UN</v>
          </cell>
          <cell r="E5467">
            <v>207.83</v>
          </cell>
        </row>
        <row r="5468">
          <cell r="B5468" t="str">
            <v>525818</v>
          </cell>
          <cell r="C5468" t="str">
            <v>TOCO FOFO C/FG PN-10 D=150MM;L=500MM (32KG)</v>
          </cell>
          <cell r="D5468" t="str">
            <v>UN</v>
          </cell>
          <cell r="E5468">
            <v>577.84</v>
          </cell>
        </row>
        <row r="5469">
          <cell r="B5469" t="str">
            <v>525819</v>
          </cell>
          <cell r="C5469" t="str">
            <v>TOCO FOFO C/FG PN-10 D=200MM;L=500MM (43KG)</v>
          </cell>
          <cell r="D5469" t="str">
            <v>UN</v>
          </cell>
          <cell r="E5469">
            <v>556.38</v>
          </cell>
        </row>
        <row r="5470">
          <cell r="B5470" t="str">
            <v>525820</v>
          </cell>
          <cell r="C5470" t="str">
            <v>TOCO FOFO C/FG PN-10 D=250MM;L=500MM (60KG)</v>
          </cell>
          <cell r="D5470" t="str">
            <v>UN</v>
          </cell>
          <cell r="E5470">
            <v>813.47</v>
          </cell>
        </row>
        <row r="5471">
          <cell r="B5471" t="str">
            <v>525821</v>
          </cell>
          <cell r="C5471" t="str">
            <v>TOCO FOFO C/FG PN-10 D=300MM;L=500MM (76KG)</v>
          </cell>
          <cell r="D5471" t="str">
            <v>UN</v>
          </cell>
          <cell r="E5471">
            <v>967.56</v>
          </cell>
        </row>
        <row r="5472">
          <cell r="B5472" t="str">
            <v>525822</v>
          </cell>
          <cell r="C5472" t="str">
            <v>TOCO FOFO C/FG PN-10 D=350MM;L=500MM (88KG)</v>
          </cell>
          <cell r="D5472" t="str">
            <v>UN</v>
          </cell>
          <cell r="E5472">
            <v>1540.28</v>
          </cell>
        </row>
        <row r="5473">
          <cell r="B5473" t="str">
            <v>525823</v>
          </cell>
          <cell r="C5473" t="str">
            <v>TOCO FOFO C/FG PN-10 D=400MM;L=500MM (114KG)</v>
          </cell>
          <cell r="D5473" t="str">
            <v>UN</v>
          </cell>
          <cell r="E5473">
            <v>1670.71</v>
          </cell>
        </row>
        <row r="5474">
          <cell r="B5474" t="str">
            <v>525824</v>
          </cell>
          <cell r="C5474" t="str">
            <v>TOCO FOFO C/FG PN-10 D=450MM;L=500MM (137KG)</v>
          </cell>
          <cell r="D5474" t="str">
            <v>UN</v>
          </cell>
          <cell r="E5474">
            <v>3082.78</v>
          </cell>
        </row>
        <row r="5475">
          <cell r="B5475" t="str">
            <v>525825</v>
          </cell>
          <cell r="C5475" t="str">
            <v>TOCO FOFO C/FG PN-10 D=500MM;L=500MM (156KG)</v>
          </cell>
          <cell r="D5475" t="str">
            <v>UN</v>
          </cell>
          <cell r="E5475">
            <v>3144.44</v>
          </cell>
        </row>
        <row r="5476">
          <cell r="B5476" t="str">
            <v>525826</v>
          </cell>
          <cell r="C5476" t="str">
            <v>TOCO FOFO C/FG PN-10 D=600MM;L=500MM (217KG)</v>
          </cell>
          <cell r="D5476" t="str">
            <v>UN</v>
          </cell>
          <cell r="E5476">
            <v>0</v>
          </cell>
        </row>
        <row r="5477">
          <cell r="B5477" t="str">
            <v>525827</v>
          </cell>
          <cell r="C5477" t="str">
            <v>TOCO FOFO C/FG PN-10 D=700MM;L=500MM (289KG)</v>
          </cell>
          <cell r="D5477" t="str">
            <v>UN</v>
          </cell>
          <cell r="E5477">
            <v>0</v>
          </cell>
        </row>
        <row r="5478">
          <cell r="B5478" t="str">
            <v>525828</v>
          </cell>
          <cell r="C5478" t="str">
            <v>TOCO FOFO C/FG PN-10 D=800MM;L=500MM (361KG)</v>
          </cell>
          <cell r="D5478" t="str">
            <v>UN</v>
          </cell>
          <cell r="E5478">
            <v>0</v>
          </cell>
        </row>
        <row r="5479">
          <cell r="B5479" t="str">
            <v>525829</v>
          </cell>
          <cell r="C5479" t="str">
            <v>TOCO FOFO C/FG PN-10 D=900MM;L=500MM (450KG)</v>
          </cell>
          <cell r="D5479" t="str">
            <v>UN</v>
          </cell>
          <cell r="E5479">
            <v>0</v>
          </cell>
        </row>
        <row r="5480">
          <cell r="B5480" t="str">
            <v>525830</v>
          </cell>
          <cell r="C5480" t="str">
            <v>TOCO FOFO C/FG PN-10 D=1000MM;L=500MM (538KG)</v>
          </cell>
          <cell r="D5480" t="str">
            <v>UN</v>
          </cell>
          <cell r="E5480">
            <v>0</v>
          </cell>
        </row>
        <row r="5481">
          <cell r="B5481" t="str">
            <v>525831</v>
          </cell>
          <cell r="C5481" t="str">
            <v>TOCO FOFO C/FG PN-10 D=1200MM;L=500MM (755KG)</v>
          </cell>
          <cell r="D5481" t="str">
            <v>UN</v>
          </cell>
          <cell r="E5481">
            <v>0</v>
          </cell>
        </row>
        <row r="5482">
          <cell r="B5482" t="str">
            <v>525832</v>
          </cell>
          <cell r="C5482" t="str">
            <v>TOCO FOFO C/FG E ABA VED.PN-10/16/25 D=80MM(18KG)</v>
          </cell>
          <cell r="D5482" t="str">
            <v>UN</v>
          </cell>
          <cell r="E5482">
            <v>373.98</v>
          </cell>
        </row>
        <row r="5483">
          <cell r="B5483" t="str">
            <v>525833</v>
          </cell>
          <cell r="C5483" t="str">
            <v>TOCO FOFO C/FG E ABA DE VED.PN-10 D=100MM (26KG)</v>
          </cell>
          <cell r="D5483" t="str">
            <v>UN</v>
          </cell>
          <cell r="E5483">
            <v>381.47</v>
          </cell>
        </row>
        <row r="5484">
          <cell r="B5484" t="str">
            <v>525834</v>
          </cell>
          <cell r="C5484" t="str">
            <v>TOCO FOFO C/FG E ABA DE VED.PN-10 D=150MM (40KG)</v>
          </cell>
          <cell r="D5484" t="str">
            <v>UN</v>
          </cell>
          <cell r="E5484">
            <v>611.82000000000005</v>
          </cell>
        </row>
        <row r="5485">
          <cell r="B5485" t="str">
            <v>525835</v>
          </cell>
          <cell r="C5485" t="str">
            <v>TOCO FOFO C/FG E ABA DE VED.PN-10 D=200MM (56KG)</v>
          </cell>
          <cell r="D5485" t="str">
            <v>UN</v>
          </cell>
          <cell r="E5485">
            <v>706.46</v>
          </cell>
        </row>
        <row r="5486">
          <cell r="B5486" t="str">
            <v>525836</v>
          </cell>
          <cell r="C5486" t="str">
            <v>TOCO FOFO C/FG E ABA DE VED.PN-10 D=250MM (73KG)</v>
          </cell>
          <cell r="D5486" t="str">
            <v>UN</v>
          </cell>
          <cell r="E5486">
            <v>1002.08</v>
          </cell>
        </row>
        <row r="5487">
          <cell r="B5487" t="str">
            <v>525837</v>
          </cell>
          <cell r="C5487" t="str">
            <v>TOCO FOFO C/FG E ABA DE VED.PN-10 D=300MM (93KG)</v>
          </cell>
          <cell r="D5487" t="str">
            <v>UN</v>
          </cell>
          <cell r="E5487">
            <v>1022.12</v>
          </cell>
        </row>
        <row r="5488">
          <cell r="B5488" t="str">
            <v>525838</v>
          </cell>
          <cell r="C5488" t="str">
            <v>TOCO FOFO C/FG E ABA DE VED.PN-10 D=350MM (112KG)</v>
          </cell>
          <cell r="D5488" t="str">
            <v>UN</v>
          </cell>
          <cell r="E5488">
            <v>1508.11</v>
          </cell>
        </row>
        <row r="5489">
          <cell r="B5489" t="str">
            <v>525839</v>
          </cell>
          <cell r="C5489" t="str">
            <v>TOCO FOFO C/FG E ABA DE VED.PN-10 D=400MM (136KG)</v>
          </cell>
          <cell r="D5489" t="str">
            <v>UN</v>
          </cell>
          <cell r="E5489">
            <v>1586.74</v>
          </cell>
        </row>
        <row r="5490">
          <cell r="B5490" t="str">
            <v>525840</v>
          </cell>
          <cell r="C5490" t="str">
            <v>TOCO FOFO C/FG E ABA DE VED.PN-10 D=450MM (183KG)</v>
          </cell>
          <cell r="D5490" t="str">
            <v>UN</v>
          </cell>
          <cell r="E5490">
            <v>3435.26</v>
          </cell>
        </row>
        <row r="5491">
          <cell r="B5491" t="str">
            <v>525841</v>
          </cell>
          <cell r="C5491" t="str">
            <v>TOCO FOFO C/FG E ABA DE VED.PN-10 D=500MM (197KG)</v>
          </cell>
          <cell r="D5491" t="str">
            <v>UN</v>
          </cell>
          <cell r="E5491">
            <v>3532.36</v>
          </cell>
        </row>
        <row r="5492">
          <cell r="B5492" t="str">
            <v>525842</v>
          </cell>
          <cell r="C5492" t="str">
            <v>TOCO FOFO C/FG E ABA DE VED.PN-10 D=600MM (253KG)</v>
          </cell>
          <cell r="D5492" t="str">
            <v>UN</v>
          </cell>
          <cell r="E5492">
            <v>0</v>
          </cell>
        </row>
        <row r="5493">
          <cell r="B5493" t="str">
            <v>525843</v>
          </cell>
          <cell r="C5493" t="str">
            <v>TOCO FOFO C/FG E ABA DE VED.PN-10 D=700MM (320KG)</v>
          </cell>
          <cell r="D5493" t="str">
            <v>UN</v>
          </cell>
          <cell r="E5493">
            <v>0</v>
          </cell>
        </row>
        <row r="5494">
          <cell r="B5494" t="str">
            <v>525844</v>
          </cell>
          <cell r="C5494" t="str">
            <v>TOCO FOFO C/FG E ABA DE VED.PN-10 D=800MM (412KG)</v>
          </cell>
          <cell r="D5494" t="str">
            <v>UN</v>
          </cell>
          <cell r="E5494">
            <v>0</v>
          </cell>
        </row>
        <row r="5495">
          <cell r="B5495" t="str">
            <v>525845</v>
          </cell>
          <cell r="C5495" t="str">
            <v>TOCO FOFO C/FG E ABA DE VED.PN-10 D=900MM (470KG)</v>
          </cell>
          <cell r="D5495" t="str">
            <v>UN</v>
          </cell>
          <cell r="E5495">
            <v>0</v>
          </cell>
        </row>
        <row r="5496">
          <cell r="B5496" t="str">
            <v>525846</v>
          </cell>
          <cell r="C5496" t="str">
            <v>TOCO FOFO C/FG E ABA DE VED.PN-10 D=1000MM (637KG)</v>
          </cell>
          <cell r="D5496" t="str">
            <v>UN</v>
          </cell>
          <cell r="E5496">
            <v>0</v>
          </cell>
        </row>
        <row r="5497">
          <cell r="B5497" t="str">
            <v>525847</v>
          </cell>
          <cell r="C5497" t="str">
            <v>TOCO FOFO C/FG E ABA DE VED.PN-10 D=1200MM (857KG)</v>
          </cell>
          <cell r="D5497" t="str">
            <v>UN</v>
          </cell>
          <cell r="E5497">
            <v>0</v>
          </cell>
        </row>
        <row r="5498">
          <cell r="B5498" t="str">
            <v>525848</v>
          </cell>
          <cell r="C5498" t="str">
            <v>TOCO FOFO C/FG PN-16 D=100MM;L=250MM (14KG)</v>
          </cell>
          <cell r="D5498" t="str">
            <v>UN</v>
          </cell>
          <cell r="E5498">
            <v>0</v>
          </cell>
        </row>
        <row r="5499">
          <cell r="B5499" t="str">
            <v>525849</v>
          </cell>
          <cell r="C5499" t="str">
            <v>TOCO FOFO C/FG PN-16 D=150MM;L=250MM (24KG)</v>
          </cell>
          <cell r="D5499" t="str">
            <v>UN</v>
          </cell>
          <cell r="E5499">
            <v>0</v>
          </cell>
        </row>
        <row r="5500">
          <cell r="B5500" t="str">
            <v>525850</v>
          </cell>
          <cell r="C5500" t="str">
            <v>TOCO FOFO C/FG PN-16 D=200MM;L=250MM (32KG)</v>
          </cell>
          <cell r="D5500" t="str">
            <v>UN</v>
          </cell>
          <cell r="E5500">
            <v>0</v>
          </cell>
        </row>
        <row r="5501">
          <cell r="B5501" t="str">
            <v>525851</v>
          </cell>
          <cell r="C5501" t="str">
            <v>TOCO FOFO C/FG PN-16 D=250MM;L=250MM (44KG)</v>
          </cell>
          <cell r="D5501" t="str">
            <v>UN</v>
          </cell>
          <cell r="E5501">
            <v>0</v>
          </cell>
        </row>
        <row r="5502">
          <cell r="B5502" t="str">
            <v>525852</v>
          </cell>
          <cell r="C5502" t="str">
            <v>TOCO FOFO C/FG PN-16 D=300MM;L=250MM (56KG)</v>
          </cell>
          <cell r="D5502" t="str">
            <v>UN</v>
          </cell>
          <cell r="E5502">
            <v>0</v>
          </cell>
        </row>
        <row r="5503">
          <cell r="B5503" t="str">
            <v>525853</v>
          </cell>
          <cell r="C5503" t="str">
            <v>TOCO FOFO C/FG PN-16 D=350MM;L=250MM (76KG)</v>
          </cell>
          <cell r="D5503" t="str">
            <v>UN</v>
          </cell>
          <cell r="E5503">
            <v>0</v>
          </cell>
        </row>
        <row r="5504">
          <cell r="B5504" t="str">
            <v>525854</v>
          </cell>
          <cell r="C5504" t="str">
            <v>TOCO FOFO C/FG PN-16 D=400MM;L=250MM (97KG)</v>
          </cell>
          <cell r="D5504" t="str">
            <v>UN</v>
          </cell>
          <cell r="E5504">
            <v>0</v>
          </cell>
        </row>
        <row r="5505">
          <cell r="B5505" t="str">
            <v>525855</v>
          </cell>
          <cell r="C5505" t="str">
            <v>TOCO FOFO C/FG PN-16 D=450MM;L=250MM (110KG)</v>
          </cell>
          <cell r="D5505" t="str">
            <v>UN</v>
          </cell>
          <cell r="E5505">
            <v>0</v>
          </cell>
        </row>
        <row r="5506">
          <cell r="B5506" t="str">
            <v>525856</v>
          </cell>
          <cell r="C5506" t="str">
            <v>TOCO FOFO C/FG PN-16 D=500MM;L=250MM (146KG)</v>
          </cell>
          <cell r="D5506" t="str">
            <v>UN</v>
          </cell>
          <cell r="E5506">
            <v>0</v>
          </cell>
        </row>
        <row r="5507">
          <cell r="B5507" t="str">
            <v>525857</v>
          </cell>
          <cell r="C5507" t="str">
            <v>TOCO FOFO C/FG PN-16 D=600MM;L=250MM (217KG)</v>
          </cell>
          <cell r="D5507" t="str">
            <v>UN</v>
          </cell>
          <cell r="E5507">
            <v>0</v>
          </cell>
        </row>
        <row r="5508">
          <cell r="B5508" t="str">
            <v>525858</v>
          </cell>
          <cell r="C5508" t="str">
            <v>TOCO FOFO C/FG PN-16 D=700MM;L=250MM (249KG)</v>
          </cell>
          <cell r="D5508" t="str">
            <v>UN</v>
          </cell>
          <cell r="E5508">
            <v>0</v>
          </cell>
        </row>
        <row r="5509">
          <cell r="B5509" t="str">
            <v>525859</v>
          </cell>
          <cell r="C5509" t="str">
            <v>TOCO FOFO C/FG PN-16 D=800MM;L=250MM (317KG)</v>
          </cell>
          <cell r="D5509" t="str">
            <v>UN</v>
          </cell>
          <cell r="E5509">
            <v>0</v>
          </cell>
        </row>
        <row r="5510">
          <cell r="B5510" t="str">
            <v>525860</v>
          </cell>
          <cell r="C5510" t="str">
            <v>TOCO FOFO C/FG PN-16 D=900MM;L=250MM (398KG)</v>
          </cell>
          <cell r="D5510" t="str">
            <v>UN</v>
          </cell>
          <cell r="E5510">
            <v>0</v>
          </cell>
        </row>
        <row r="5511">
          <cell r="B5511" t="str">
            <v>525861</v>
          </cell>
          <cell r="C5511" t="str">
            <v>TOCO FOFO C/FG PN-16 D=1000MM;L=250MM (503KG)</v>
          </cell>
          <cell r="D5511" t="str">
            <v>UN</v>
          </cell>
          <cell r="E5511">
            <v>0</v>
          </cell>
        </row>
        <row r="5512">
          <cell r="B5512" t="str">
            <v>525862</v>
          </cell>
          <cell r="C5512" t="str">
            <v>TOCO FOFO C/FG PN-16 D=1200MM;L=250MM (622KG)</v>
          </cell>
          <cell r="D5512" t="str">
            <v>UN</v>
          </cell>
          <cell r="E5512">
            <v>0</v>
          </cell>
        </row>
        <row r="5513">
          <cell r="B5513" t="str">
            <v>525863</v>
          </cell>
          <cell r="C5513" t="str">
            <v>TOCO FOFO C/FG PN-16 D=100MM;L=500MM (19KG)</v>
          </cell>
          <cell r="D5513" t="str">
            <v>UN</v>
          </cell>
          <cell r="E5513">
            <v>0</v>
          </cell>
        </row>
        <row r="5514">
          <cell r="B5514" t="str">
            <v>525864</v>
          </cell>
          <cell r="C5514" t="str">
            <v>TOCO FOFO C/FG PN-16 D=150MM;L=500MM (32KG)</v>
          </cell>
          <cell r="D5514" t="str">
            <v>UN</v>
          </cell>
          <cell r="E5514">
            <v>0</v>
          </cell>
        </row>
        <row r="5515">
          <cell r="B5515" t="str">
            <v>525865</v>
          </cell>
          <cell r="C5515" t="str">
            <v>TOCO FOFO C/FG PN-16 D=200MM;L=500MM (43KG)</v>
          </cell>
          <cell r="D5515" t="str">
            <v>UN</v>
          </cell>
          <cell r="E5515">
            <v>0</v>
          </cell>
        </row>
        <row r="5516">
          <cell r="B5516" t="str">
            <v>525866</v>
          </cell>
          <cell r="C5516" t="str">
            <v>TOCO FOFO C/FG PN-16 D=250MM;L=500MM (60KG)</v>
          </cell>
          <cell r="D5516" t="str">
            <v>UN</v>
          </cell>
          <cell r="E5516">
            <v>0</v>
          </cell>
        </row>
        <row r="5517">
          <cell r="B5517" t="str">
            <v>525867</v>
          </cell>
          <cell r="C5517" t="str">
            <v>TOCO FOFO C/FG PN-16 D=300MM;L=500MM (76KG)</v>
          </cell>
          <cell r="D5517" t="str">
            <v>UN</v>
          </cell>
          <cell r="E5517">
            <v>0</v>
          </cell>
        </row>
        <row r="5518">
          <cell r="B5518" t="str">
            <v>525868</v>
          </cell>
          <cell r="C5518" t="str">
            <v>TOCO FOFO C/FG PN-16 D=350MM;L=500MM (94KG)</v>
          </cell>
          <cell r="D5518" t="str">
            <v>UN</v>
          </cell>
          <cell r="E5518">
            <v>0</v>
          </cell>
        </row>
        <row r="5519">
          <cell r="B5519" t="str">
            <v>525869</v>
          </cell>
          <cell r="C5519" t="str">
            <v>TOCO FOFO C/FG PN-16 D=400MM;L=500MM (126KG)</v>
          </cell>
          <cell r="D5519" t="str">
            <v>UN</v>
          </cell>
          <cell r="E5519">
            <v>0</v>
          </cell>
        </row>
        <row r="5520">
          <cell r="B5520" t="str">
            <v>525870</v>
          </cell>
          <cell r="C5520" t="str">
            <v>TOCO FOFO C/FG PN-16 D=450MM;L=500MM (152KG)</v>
          </cell>
          <cell r="D5520" t="str">
            <v>UN</v>
          </cell>
          <cell r="E5520">
            <v>0</v>
          </cell>
        </row>
        <row r="5521">
          <cell r="B5521" t="str">
            <v>525871</v>
          </cell>
          <cell r="C5521" t="str">
            <v>TOCO FOFO C/FG PN-16 D=500MM;L=500MM (186KG)</v>
          </cell>
          <cell r="D5521" t="str">
            <v>UN</v>
          </cell>
          <cell r="E5521">
            <v>0</v>
          </cell>
        </row>
        <row r="5522">
          <cell r="B5522" t="str">
            <v>525872</v>
          </cell>
          <cell r="C5522" t="str">
            <v>TOCO FOFO C/FG PN-16 D=600MM;L=500MM (269KG)</v>
          </cell>
          <cell r="D5522" t="str">
            <v>UN</v>
          </cell>
          <cell r="E5522">
            <v>0</v>
          </cell>
        </row>
        <row r="5523">
          <cell r="B5523" t="str">
            <v>525873</v>
          </cell>
          <cell r="C5523" t="str">
            <v>TOCO FOFO C/FG PN-16 D=700MM;L=500MM (316KG)</v>
          </cell>
          <cell r="D5523" t="str">
            <v>UN</v>
          </cell>
          <cell r="E5523">
            <v>0</v>
          </cell>
        </row>
        <row r="5524">
          <cell r="B5524" t="str">
            <v>525874</v>
          </cell>
          <cell r="C5524" t="str">
            <v>TOCO FOFO C/FG PN-16 D=800MM;L=500MM (399KG)</v>
          </cell>
          <cell r="D5524" t="str">
            <v>UN</v>
          </cell>
          <cell r="E5524">
            <v>0</v>
          </cell>
        </row>
        <row r="5525">
          <cell r="B5525" t="str">
            <v>525875</v>
          </cell>
          <cell r="C5525" t="str">
            <v>TOCO FOFO C/FG PN-16 D=900MM;L=500MM (498KG)</v>
          </cell>
          <cell r="D5525" t="str">
            <v>UN</v>
          </cell>
          <cell r="E5525">
            <v>0</v>
          </cell>
        </row>
        <row r="5526">
          <cell r="B5526" t="str">
            <v>525876</v>
          </cell>
          <cell r="C5526" t="str">
            <v>TOCO FOFO C/FG PN-16 D=1000MM;L=500MM (622KG)</v>
          </cell>
          <cell r="D5526" t="str">
            <v>UN</v>
          </cell>
          <cell r="E5526">
            <v>0</v>
          </cell>
        </row>
        <row r="5527">
          <cell r="B5527" t="str">
            <v>525877</v>
          </cell>
          <cell r="C5527" t="str">
            <v>TOCO FOFO C/FG PN-16 D=1200MM;L=500MM (883KG)</v>
          </cell>
          <cell r="D5527" t="str">
            <v>UN</v>
          </cell>
          <cell r="E5527">
            <v>0</v>
          </cell>
        </row>
        <row r="5528">
          <cell r="B5528" t="str">
            <v>525878</v>
          </cell>
          <cell r="C5528" t="str">
            <v>TOCO FOFO C/FG E ABA DE VED.PN-16 D=100MM (26KG)</v>
          </cell>
          <cell r="D5528" t="str">
            <v>UN</v>
          </cell>
          <cell r="E5528">
            <v>0</v>
          </cell>
        </row>
        <row r="5529">
          <cell r="B5529" t="str">
            <v>525879</v>
          </cell>
          <cell r="C5529" t="str">
            <v>TOCO FOFO C/FG E ABA DE VED.PN-16 D=150MM (40KG)</v>
          </cell>
          <cell r="D5529" t="str">
            <v>UN</v>
          </cell>
          <cell r="E5529">
            <v>0</v>
          </cell>
        </row>
        <row r="5530">
          <cell r="B5530" t="str">
            <v>525880</v>
          </cell>
          <cell r="C5530" t="str">
            <v>TOCO FOFO C/FG E ABA DE VED.PN-16 D=200MM (56KG)</v>
          </cell>
          <cell r="D5530" t="str">
            <v>UN</v>
          </cell>
          <cell r="E5530">
            <v>0</v>
          </cell>
        </row>
        <row r="5531">
          <cell r="B5531" t="str">
            <v>525881</v>
          </cell>
          <cell r="C5531" t="str">
            <v>TOCO FOFO C/FG E ABA DE VED.PN-16 D=250MM (73KG)</v>
          </cell>
          <cell r="D5531" t="str">
            <v>UN</v>
          </cell>
          <cell r="E5531">
            <v>0</v>
          </cell>
        </row>
        <row r="5532">
          <cell r="B5532" t="str">
            <v>525882</v>
          </cell>
          <cell r="C5532" t="str">
            <v>TOCO FOFO C/FG E ABA DE VED.PN-16 D=300MM (93KG)</v>
          </cell>
          <cell r="D5532" t="str">
            <v>UN</v>
          </cell>
          <cell r="E5532">
            <v>0</v>
          </cell>
        </row>
        <row r="5533">
          <cell r="B5533" t="str">
            <v>525883</v>
          </cell>
          <cell r="C5533" t="str">
            <v>TOCO FOFO C/FG E ABA DE VED.PN-16 D=350MM (119KG)</v>
          </cell>
          <cell r="D5533" t="str">
            <v>UN</v>
          </cell>
          <cell r="E5533">
            <v>0</v>
          </cell>
        </row>
        <row r="5534">
          <cell r="B5534" t="str">
            <v>525884</v>
          </cell>
          <cell r="C5534" t="str">
            <v>TOCO FOFO C/FG E ABA DE VED.PN-16 D=400MM (148KG)</v>
          </cell>
          <cell r="D5534" t="str">
            <v>UN</v>
          </cell>
          <cell r="E5534">
            <v>0</v>
          </cell>
        </row>
        <row r="5535">
          <cell r="B5535" t="str">
            <v>525885</v>
          </cell>
          <cell r="C5535" t="str">
            <v>TOCO FOFO C/FG E ABA DE VED.PN-16 D=500MM (217KG)</v>
          </cell>
          <cell r="D5535" t="str">
            <v>UN</v>
          </cell>
          <cell r="E5535">
            <v>0</v>
          </cell>
        </row>
        <row r="5536">
          <cell r="B5536" t="str">
            <v>525886</v>
          </cell>
          <cell r="C5536" t="str">
            <v>TOCO FOFO C/FG E ABA DE VED.PN-16 D=600MM (308KG)</v>
          </cell>
          <cell r="D5536" t="str">
            <v>UN</v>
          </cell>
          <cell r="E5536">
            <v>0</v>
          </cell>
        </row>
        <row r="5537">
          <cell r="B5537" t="str">
            <v>525887</v>
          </cell>
          <cell r="C5537" t="str">
            <v>TOCO FOFO C/FG E ABA DE VED.PN-16 D=700MM (363KG)</v>
          </cell>
          <cell r="D5537" t="str">
            <v>UN</v>
          </cell>
          <cell r="E5537">
            <v>0</v>
          </cell>
        </row>
        <row r="5538">
          <cell r="B5538" t="str">
            <v>525888</v>
          </cell>
          <cell r="C5538" t="str">
            <v>TOCO FOFO C/FG E ABA DE VED.PN-16 D=800MM (452KG)</v>
          </cell>
          <cell r="D5538" t="str">
            <v>UN</v>
          </cell>
          <cell r="E5538">
            <v>0</v>
          </cell>
        </row>
        <row r="5539">
          <cell r="B5539" t="str">
            <v>525889</v>
          </cell>
          <cell r="C5539" t="str">
            <v>TOCO FOFO C/FG E ABA DE VED.PN-16 D=900MM (557KG)</v>
          </cell>
          <cell r="D5539" t="str">
            <v>UN</v>
          </cell>
          <cell r="E5539">
            <v>0</v>
          </cell>
        </row>
        <row r="5540">
          <cell r="B5540" t="str">
            <v>525890</v>
          </cell>
          <cell r="C5540" t="str">
            <v>TOCO FOFO C/FG E ABA DE VED.PN-16 D=1000MM (725KG)</v>
          </cell>
          <cell r="D5540" t="str">
            <v>UN</v>
          </cell>
          <cell r="E5540">
            <v>0</v>
          </cell>
        </row>
        <row r="5541">
          <cell r="B5541" t="str">
            <v>525891</v>
          </cell>
          <cell r="C5541" t="str">
            <v>TOCO FOFO C/FG E ABA DE VED.PN-16 D=1200MM (979KG)</v>
          </cell>
          <cell r="D5541" t="str">
            <v>UN</v>
          </cell>
          <cell r="E5541">
            <v>0</v>
          </cell>
        </row>
        <row r="5542">
          <cell r="B5542" t="str">
            <v>525892</v>
          </cell>
          <cell r="C5542" t="str">
            <v>TOCO FOFO C/FG PN-25 D=50MM;L=250MM (8KG)</v>
          </cell>
          <cell r="D5542" t="str">
            <v>UN</v>
          </cell>
          <cell r="E5542">
            <v>0</v>
          </cell>
        </row>
        <row r="5543">
          <cell r="B5543" t="str">
            <v>525893</v>
          </cell>
          <cell r="C5543" t="str">
            <v>TOCO FOFO C/FG PN-25 D=100MM;L=250MM (15G)</v>
          </cell>
          <cell r="D5543" t="str">
            <v>UN</v>
          </cell>
          <cell r="E5543">
            <v>0</v>
          </cell>
        </row>
        <row r="5544">
          <cell r="B5544" t="str">
            <v>525894</v>
          </cell>
          <cell r="C5544" t="str">
            <v>TOCO FOFO C/FG PN-25 D=150MM;L=250MM (26KG)</v>
          </cell>
          <cell r="D5544" t="str">
            <v>UN</v>
          </cell>
          <cell r="E5544">
            <v>0</v>
          </cell>
        </row>
        <row r="5545">
          <cell r="B5545" t="str">
            <v>525895</v>
          </cell>
          <cell r="C5545" t="str">
            <v>TOCO FOFO C/FG PN-25 D=200MM;L=250MM (36KG)</v>
          </cell>
          <cell r="D5545" t="str">
            <v>UN</v>
          </cell>
          <cell r="E5545">
            <v>0</v>
          </cell>
        </row>
        <row r="5546">
          <cell r="B5546" t="str">
            <v>525896</v>
          </cell>
          <cell r="C5546" t="str">
            <v>TOCO FOFO C/FG PN-25 D=250MM;L=250MM (50KG)</v>
          </cell>
          <cell r="D5546" t="str">
            <v>UN</v>
          </cell>
          <cell r="E5546">
            <v>0</v>
          </cell>
        </row>
        <row r="5547">
          <cell r="B5547" t="str">
            <v>525897</v>
          </cell>
          <cell r="C5547" t="str">
            <v>TOCO FOFO C/FG PN-25 D=300MM;L=250MM (66KG)</v>
          </cell>
          <cell r="D5547" t="str">
            <v>UN</v>
          </cell>
          <cell r="E5547">
            <v>0</v>
          </cell>
        </row>
        <row r="5548">
          <cell r="B5548" t="str">
            <v>525898</v>
          </cell>
          <cell r="C5548" t="str">
            <v>TOCO FOFO C/FG PN-25 D=350MM;L=250MM (92KG)</v>
          </cell>
          <cell r="D5548" t="str">
            <v>UN</v>
          </cell>
          <cell r="E5548">
            <v>0</v>
          </cell>
        </row>
        <row r="5549">
          <cell r="B5549" t="str">
            <v>525899</v>
          </cell>
          <cell r="C5549" t="str">
            <v>TOCO FOFO C/FG PN-25 D=400MM;L=250MM (119KG)</v>
          </cell>
          <cell r="D5549" t="str">
            <v>UN</v>
          </cell>
          <cell r="E5549">
            <v>0</v>
          </cell>
        </row>
        <row r="5550">
          <cell r="B5550" t="str">
            <v>525901</v>
          </cell>
          <cell r="C5550" t="str">
            <v>TOCO FOFO C/FG PN-25 D=450MM;L=250MM (133KG)</v>
          </cell>
          <cell r="D5550" t="str">
            <v>UN</v>
          </cell>
          <cell r="E5550">
            <v>0</v>
          </cell>
        </row>
        <row r="5551">
          <cell r="B5551" t="str">
            <v>525902</v>
          </cell>
          <cell r="C5551" t="str">
            <v>TOCO FOFO C/FG PN-25 D=500MM;L=250MM (170KG)</v>
          </cell>
          <cell r="D5551" t="str">
            <v>UN</v>
          </cell>
          <cell r="E5551">
            <v>0</v>
          </cell>
        </row>
        <row r="5552">
          <cell r="B5552" t="str">
            <v>525903</v>
          </cell>
          <cell r="C5552" t="str">
            <v>TOCO FOFO C/FG PN-25 D=600MM;L=250MM (245KG)</v>
          </cell>
          <cell r="D5552" t="str">
            <v>UN</v>
          </cell>
          <cell r="E5552">
            <v>0</v>
          </cell>
        </row>
        <row r="5553">
          <cell r="B5553" t="str">
            <v>525904</v>
          </cell>
          <cell r="C5553" t="str">
            <v>TOCO FOFO C/FG PN-25 D=700MM;L=250MM (319KG)</v>
          </cell>
          <cell r="D5553" t="str">
            <v>UN</v>
          </cell>
          <cell r="E5553">
            <v>0</v>
          </cell>
        </row>
        <row r="5554">
          <cell r="B5554" t="str">
            <v>525905</v>
          </cell>
          <cell r="C5554" t="str">
            <v>TOCO FOFO C/FG PN-25 D=800MM;L=250MM (415KG)</v>
          </cell>
          <cell r="D5554" t="str">
            <v>UN</v>
          </cell>
          <cell r="E5554">
            <v>0</v>
          </cell>
        </row>
        <row r="5555">
          <cell r="B5555" t="str">
            <v>525906</v>
          </cell>
          <cell r="C5555" t="str">
            <v>TOCO FOFO C/FG PN-25 D=900MM;L=250MM (518KG)</v>
          </cell>
          <cell r="D5555" t="str">
            <v>UN</v>
          </cell>
          <cell r="E5555">
            <v>0</v>
          </cell>
        </row>
        <row r="5556">
          <cell r="B5556" t="str">
            <v>525907</v>
          </cell>
          <cell r="C5556" t="str">
            <v>TOCO FOFO C/FG PN-25 D=1000MM;L=250MM (659KG)</v>
          </cell>
          <cell r="D5556" t="str">
            <v>UN</v>
          </cell>
          <cell r="E5556">
            <v>0</v>
          </cell>
        </row>
        <row r="5557">
          <cell r="B5557" t="str">
            <v>525908</v>
          </cell>
          <cell r="C5557" t="str">
            <v>TOCO FOFO C/FG PN-25 D=1200MM;L=250MM (925KG)</v>
          </cell>
          <cell r="D5557" t="str">
            <v>UN</v>
          </cell>
          <cell r="E5557">
            <v>0</v>
          </cell>
        </row>
        <row r="5558">
          <cell r="B5558" t="str">
            <v>525909</v>
          </cell>
          <cell r="C5558" t="str">
            <v>TOCO FOFO C/FG PN-25 D=50MM;L=500MM (10KG)</v>
          </cell>
          <cell r="D5558" t="str">
            <v>UN</v>
          </cell>
          <cell r="E5558">
            <v>0</v>
          </cell>
        </row>
        <row r="5559">
          <cell r="B5559" t="str">
            <v>525910</v>
          </cell>
          <cell r="C5559" t="str">
            <v>TOCO FOFO C/FG PN-25 D=100MM;L=500MM (19KG)</v>
          </cell>
          <cell r="D5559" t="str">
            <v>UN</v>
          </cell>
          <cell r="E5559">
            <v>0</v>
          </cell>
        </row>
        <row r="5560">
          <cell r="B5560" t="str">
            <v>525911</v>
          </cell>
          <cell r="C5560" t="str">
            <v>TOCO FOFO C/FG PN-25 D=150MM;L=500MM (34KG)</v>
          </cell>
          <cell r="D5560" t="str">
            <v>UN</v>
          </cell>
          <cell r="E5560">
            <v>0</v>
          </cell>
        </row>
        <row r="5561">
          <cell r="B5561" t="str">
            <v>525912</v>
          </cell>
          <cell r="C5561" t="str">
            <v>TOCO FOFO C/FG PN-25 D=200MM;L=500MM (47KG)</v>
          </cell>
          <cell r="D5561" t="str">
            <v>UN</v>
          </cell>
          <cell r="E5561">
            <v>0</v>
          </cell>
        </row>
        <row r="5562">
          <cell r="B5562" t="str">
            <v>525913</v>
          </cell>
          <cell r="C5562" t="str">
            <v>TOCO FOFO C/FG PN-25 D=250MM;L=500MM (67KG)</v>
          </cell>
          <cell r="D5562" t="str">
            <v>UN</v>
          </cell>
          <cell r="E5562">
            <v>0</v>
          </cell>
        </row>
        <row r="5563">
          <cell r="B5563" t="str">
            <v>525914</v>
          </cell>
          <cell r="C5563" t="str">
            <v>TOCO FOFO C/FG PN-25 D=300MM;L=500MM (86KG)</v>
          </cell>
          <cell r="D5563" t="str">
            <v>UN</v>
          </cell>
          <cell r="E5563">
            <v>0</v>
          </cell>
        </row>
        <row r="5564">
          <cell r="B5564" t="str">
            <v>525915</v>
          </cell>
          <cell r="C5564" t="str">
            <v>TOCO FOFO C/FG PN-25 D=350MM;L=500MM (110KG)</v>
          </cell>
          <cell r="D5564" t="str">
            <v>UN</v>
          </cell>
          <cell r="E5564">
            <v>0</v>
          </cell>
        </row>
        <row r="5565">
          <cell r="B5565" t="str">
            <v>525916</v>
          </cell>
          <cell r="C5565" t="str">
            <v>TOCO FOFO C/FG PN-25 D=400MM;L=500MM (148KG)</v>
          </cell>
          <cell r="D5565" t="str">
            <v>UN</v>
          </cell>
          <cell r="E5565">
            <v>0</v>
          </cell>
        </row>
        <row r="5566">
          <cell r="B5566" t="str">
            <v>525917</v>
          </cell>
          <cell r="C5566" t="str">
            <v>TOCO FOFO C/FG PN-25 D=450MM;L=500MM (175KG)</v>
          </cell>
          <cell r="D5566" t="str">
            <v>UN</v>
          </cell>
          <cell r="E5566">
            <v>0</v>
          </cell>
        </row>
        <row r="5567">
          <cell r="B5567" t="str">
            <v>525918</v>
          </cell>
          <cell r="C5567" t="str">
            <v>TOCO FOFO C/FG PN-25 D=500MM;L=500MM (210KG)</v>
          </cell>
          <cell r="D5567" t="str">
            <v>UN</v>
          </cell>
          <cell r="E5567">
            <v>0</v>
          </cell>
        </row>
        <row r="5568">
          <cell r="B5568" t="str">
            <v>525919</v>
          </cell>
          <cell r="C5568" t="str">
            <v>TOCO FOFO C/FG PN-25 D=600MM;L=500MM (297KG)</v>
          </cell>
          <cell r="D5568" t="str">
            <v>UN</v>
          </cell>
          <cell r="E5568">
            <v>0</v>
          </cell>
        </row>
        <row r="5569">
          <cell r="B5569" t="str">
            <v>525920</v>
          </cell>
          <cell r="C5569" t="str">
            <v>TOCO FOFO C/FG PN-25 D=700MM;L=500MM (386KG)</v>
          </cell>
          <cell r="D5569" t="str">
            <v>UN</v>
          </cell>
          <cell r="E5569">
            <v>0</v>
          </cell>
        </row>
        <row r="5570">
          <cell r="B5570" t="str">
            <v>525921</v>
          </cell>
          <cell r="C5570" t="str">
            <v>TOCO FOFO C/FG PN-25 D=800MM;L=500MM (497KG)</v>
          </cell>
          <cell r="D5570" t="str">
            <v>UN</v>
          </cell>
          <cell r="E5570">
            <v>0</v>
          </cell>
        </row>
        <row r="5571">
          <cell r="B5571" t="str">
            <v>525922</v>
          </cell>
          <cell r="C5571" t="str">
            <v>TOCO FOFO C/FG PN-25 D=900MM;L=500MM (618KG)</v>
          </cell>
          <cell r="D5571" t="str">
            <v>UN</v>
          </cell>
          <cell r="E5571">
            <v>0</v>
          </cell>
        </row>
        <row r="5572">
          <cell r="B5572" t="str">
            <v>525923</v>
          </cell>
          <cell r="C5572" t="str">
            <v>TOCO FOFO C/FG PN-25 D=1000MM;L=500MM (778KG)</v>
          </cell>
          <cell r="D5572" t="str">
            <v>UN</v>
          </cell>
          <cell r="E5572">
            <v>0</v>
          </cell>
        </row>
        <row r="5573">
          <cell r="B5573" t="str">
            <v>525924</v>
          </cell>
          <cell r="C5573" t="str">
            <v>TOCO FOFO C/FG PN-25 D=1200MM;L=500MM (1083KG)</v>
          </cell>
          <cell r="D5573" t="str">
            <v>UN</v>
          </cell>
          <cell r="E5573">
            <v>0</v>
          </cell>
        </row>
        <row r="5574">
          <cell r="B5574" t="str">
            <v>525925</v>
          </cell>
          <cell r="C5574" t="str">
            <v>TOCO FOFO C/FG E ABA DE VED.PN-25 D=100MM (26KG)</v>
          </cell>
          <cell r="D5574" t="str">
            <v>UN</v>
          </cell>
          <cell r="E5574">
            <v>0</v>
          </cell>
        </row>
        <row r="5575">
          <cell r="B5575" t="str">
            <v>525926</v>
          </cell>
          <cell r="C5575" t="str">
            <v>TOCO FOFO C/FG E ABA DE VED.PN-25 D=150MM (42KG)</v>
          </cell>
          <cell r="D5575" t="str">
            <v>UN</v>
          </cell>
          <cell r="E5575">
            <v>0</v>
          </cell>
        </row>
        <row r="5576">
          <cell r="B5576" t="str">
            <v>525927</v>
          </cell>
          <cell r="C5576" t="str">
            <v>TOCO FOFO C/FG E ABA DE VED.PN-25 D=200MM (60KG)</v>
          </cell>
          <cell r="D5576" t="str">
            <v>UN</v>
          </cell>
          <cell r="E5576">
            <v>0</v>
          </cell>
        </row>
        <row r="5577">
          <cell r="B5577" t="str">
            <v>525928</v>
          </cell>
          <cell r="C5577" t="str">
            <v>TOCO FOFO C/FG E ABA DE VED.PN-25 D=250MM (79KG)</v>
          </cell>
          <cell r="D5577" t="str">
            <v>UN</v>
          </cell>
          <cell r="E5577">
            <v>0</v>
          </cell>
        </row>
        <row r="5578">
          <cell r="B5578" t="str">
            <v>525929</v>
          </cell>
          <cell r="C5578" t="str">
            <v>TOCO FOFO C/FG E ABA DE VED.PN-25 D=300MM (104KG)</v>
          </cell>
          <cell r="D5578" t="str">
            <v>UN</v>
          </cell>
          <cell r="E5578">
            <v>0</v>
          </cell>
        </row>
        <row r="5579">
          <cell r="B5579" t="str">
            <v>525930</v>
          </cell>
          <cell r="C5579" t="str">
            <v>TOCO FOFO C/FG E ABA DE VED.PN-25 D=350MM (135KG)</v>
          </cell>
          <cell r="D5579" t="str">
            <v>UN</v>
          </cell>
          <cell r="E5579">
            <v>0</v>
          </cell>
        </row>
        <row r="5580">
          <cell r="B5580" t="str">
            <v>525931</v>
          </cell>
          <cell r="C5580" t="str">
            <v>TOCO FOFO C/FG E ABA DE VED.PN-25 D=400MM (172KG)</v>
          </cell>
          <cell r="D5580" t="str">
            <v>UN</v>
          </cell>
          <cell r="E5580">
            <v>0</v>
          </cell>
        </row>
        <row r="5581">
          <cell r="B5581" t="str">
            <v>525932</v>
          </cell>
          <cell r="C5581" t="str">
            <v>TOCO FOFO C/FG E ABA DE VED.PN-25 D=500MM (242KG)</v>
          </cell>
          <cell r="D5581" t="str">
            <v>UN</v>
          </cell>
          <cell r="E5581">
            <v>0</v>
          </cell>
        </row>
        <row r="5582">
          <cell r="B5582" t="str">
            <v>525933</v>
          </cell>
          <cell r="C5582" t="str">
            <v>TOCO FOFO C/FG E ABA DE VED.PN-25 D=600MM (337KG)</v>
          </cell>
          <cell r="D5582" t="str">
            <v>UN</v>
          </cell>
          <cell r="E5582">
            <v>0</v>
          </cell>
        </row>
        <row r="5583">
          <cell r="B5583" t="str">
            <v>525934</v>
          </cell>
          <cell r="C5583" t="str">
            <v>TOCO FOFO C/FG E ABA DE VED.PN-25 D=700MM (425KG)</v>
          </cell>
          <cell r="D5583" t="str">
            <v>UN</v>
          </cell>
          <cell r="E5583">
            <v>0</v>
          </cell>
        </row>
        <row r="5584">
          <cell r="B5584" t="str">
            <v>525935</v>
          </cell>
          <cell r="C5584" t="str">
            <v>TOCO FOFO C/FG E ABA DE VED.PN-25 D=800MM (555KG)</v>
          </cell>
          <cell r="D5584" t="str">
            <v>UN</v>
          </cell>
          <cell r="E5584">
            <v>0</v>
          </cell>
        </row>
        <row r="5585">
          <cell r="B5585" t="str">
            <v>525936</v>
          </cell>
          <cell r="C5585" t="str">
            <v>TOCO FOFO C/FG E ABA DE VED.PN-25 D=900MM (683KG)</v>
          </cell>
          <cell r="D5585" t="str">
            <v>UN</v>
          </cell>
          <cell r="E5585">
            <v>0</v>
          </cell>
        </row>
        <row r="5586">
          <cell r="B5586" t="str">
            <v>525937</v>
          </cell>
          <cell r="C5586" t="str">
            <v>TOCO FOFO C/FG E ABA DE VED.PN-25 D=1000MM (889KG)</v>
          </cell>
          <cell r="D5586" t="str">
            <v>UN</v>
          </cell>
          <cell r="E5586">
            <v>0</v>
          </cell>
        </row>
        <row r="5587">
          <cell r="B5587" t="str">
            <v>525938</v>
          </cell>
          <cell r="C5587" t="str">
            <v>TOCO FOFO C/FG E ABA DE VED.PN-25 D=1200MM(1201KG)</v>
          </cell>
          <cell r="D5587" t="str">
            <v>UN</v>
          </cell>
          <cell r="E5587">
            <v>0</v>
          </cell>
        </row>
        <row r="5589">
          <cell r="B5589" t="str">
            <v>526000</v>
          </cell>
          <cell r="C5589" t="str">
            <v>TUBOS  FOFO C/FLANGE   PN-10 (C31 - METALURGICA 100%)</v>
          </cell>
        </row>
        <row r="5590">
          <cell r="B5590" t="str">
            <v>526001</v>
          </cell>
          <cell r="C5590" t="str">
            <v>TUBO FOFO C/FG PN-10 D=80MM;L=1000MM (20KG)</v>
          </cell>
          <cell r="D5590" t="str">
            <v>UN</v>
          </cell>
          <cell r="E5590">
            <v>561.01</v>
          </cell>
        </row>
        <row r="5591">
          <cell r="B5591" t="str">
            <v>526002</v>
          </cell>
          <cell r="C5591" t="str">
            <v>TUBO FOFO C/FG PN-10 D=80MM;L=1500MM (27KG)</v>
          </cell>
          <cell r="D5591" t="str">
            <v>UN</v>
          </cell>
          <cell r="E5591">
            <v>639.96</v>
          </cell>
        </row>
        <row r="5592">
          <cell r="B5592" t="str">
            <v>526003</v>
          </cell>
          <cell r="C5592" t="str">
            <v>TUBO FOFO C/FG PN-10 D=80MM;L=2000MM (33KG)</v>
          </cell>
          <cell r="D5592" t="str">
            <v>UN</v>
          </cell>
          <cell r="E5592">
            <v>718.75</v>
          </cell>
        </row>
        <row r="5593">
          <cell r="B5593" t="str">
            <v>526004</v>
          </cell>
          <cell r="C5593" t="str">
            <v>TUBO FOFO C/FG PN-10 D=80MM;L=2500MM (40KG)</v>
          </cell>
          <cell r="D5593" t="str">
            <v>UN</v>
          </cell>
          <cell r="E5593">
            <v>797.63</v>
          </cell>
        </row>
        <row r="5594">
          <cell r="B5594" t="str">
            <v>526005</v>
          </cell>
          <cell r="C5594" t="str">
            <v>TUBO FOFO C/FG PN-10 D=80MM;L=3000MM (46KG)</v>
          </cell>
          <cell r="D5594" t="str">
            <v>UN</v>
          </cell>
          <cell r="E5594">
            <v>876.59</v>
          </cell>
        </row>
        <row r="5595">
          <cell r="B5595" t="str">
            <v>526006</v>
          </cell>
          <cell r="C5595" t="str">
            <v>TUBO FOFO C/FG PN-10 D=80MM;L=3500MM (53KG)</v>
          </cell>
          <cell r="D5595" t="str">
            <v>UN</v>
          </cell>
          <cell r="E5595">
            <v>955.44</v>
          </cell>
        </row>
        <row r="5596">
          <cell r="B5596" t="str">
            <v>526007</v>
          </cell>
          <cell r="C5596" t="str">
            <v>TUBO FOFO C/FG PN-10 D=80MM;L=4000MM (59KG)</v>
          </cell>
          <cell r="D5596" t="str">
            <v>UN</v>
          </cell>
          <cell r="E5596">
            <v>1034.32</v>
          </cell>
        </row>
        <row r="5597">
          <cell r="B5597" t="str">
            <v>526008</v>
          </cell>
          <cell r="C5597" t="str">
            <v>TUBO FOFO C/FG PN-10 D=80MM;L=4500MM (66KG)</v>
          </cell>
          <cell r="D5597" t="str">
            <v>UN</v>
          </cell>
          <cell r="E5597">
            <v>1113.18</v>
          </cell>
        </row>
        <row r="5598">
          <cell r="B5598" t="str">
            <v>526009</v>
          </cell>
          <cell r="C5598" t="str">
            <v>TUBO FOFO C/FG PN-10 D=80MM;L=5000MM (72KG)</v>
          </cell>
          <cell r="D5598" t="str">
            <v>UN</v>
          </cell>
          <cell r="E5598">
            <v>1192.06</v>
          </cell>
        </row>
        <row r="5599">
          <cell r="B5599" t="str">
            <v>526010</v>
          </cell>
          <cell r="C5599" t="str">
            <v>TUBO FOFO C/FG PN-10 D=80MM;L=5500MM (79KG)</v>
          </cell>
          <cell r="D5599" t="str">
            <v>UN</v>
          </cell>
          <cell r="E5599">
            <v>1270.98</v>
          </cell>
        </row>
        <row r="5600">
          <cell r="B5600" t="str">
            <v>526011</v>
          </cell>
          <cell r="C5600" t="str">
            <v>TUBO FOFO C/FG PN-10 D=80MM;L=5800MM (82KG)</v>
          </cell>
          <cell r="D5600" t="str">
            <v>UN</v>
          </cell>
          <cell r="E5600">
            <v>1317.86</v>
          </cell>
        </row>
        <row r="5601">
          <cell r="B5601" t="str">
            <v>526012</v>
          </cell>
          <cell r="C5601" t="str">
            <v>TUBO FOFO C/FG PN-10 D=100MM;L=1000MM (26KG)</v>
          </cell>
          <cell r="D5601" t="str">
            <v>UN</v>
          </cell>
          <cell r="E5601">
            <v>584.21</v>
          </cell>
        </row>
        <row r="5602">
          <cell r="B5602" t="str">
            <v>526013</v>
          </cell>
          <cell r="C5602" t="str">
            <v>TUBO FOFO C/FG PN-10 D=100MM;L=1500MM (35KG)</v>
          </cell>
          <cell r="D5602" t="str">
            <v>UN</v>
          </cell>
          <cell r="E5602">
            <v>673.18</v>
          </cell>
        </row>
        <row r="5603">
          <cell r="B5603" t="str">
            <v>526014</v>
          </cell>
          <cell r="C5603" t="str">
            <v>TUBO FOFO C/FG PN-10 D=100MM;L=2000MM (43KG)</v>
          </cell>
          <cell r="D5603" t="str">
            <v>UN</v>
          </cell>
          <cell r="E5603">
            <v>759.71</v>
          </cell>
        </row>
        <row r="5604">
          <cell r="B5604" t="str">
            <v>526015</v>
          </cell>
          <cell r="C5604" t="str">
            <v>TUBO FOFO C/FG PN-10 D=100MM;L=2500MM (52KG)</v>
          </cell>
          <cell r="D5604" t="str">
            <v>UN</v>
          </cell>
          <cell r="E5604">
            <v>848.64</v>
          </cell>
        </row>
        <row r="5605">
          <cell r="B5605" t="str">
            <v>526016</v>
          </cell>
          <cell r="C5605" t="str">
            <v>TUBO FOFO C/FG PN-10 D=100MM;L=3000MM (61KG)</v>
          </cell>
          <cell r="D5605" t="str">
            <v>UN</v>
          </cell>
          <cell r="E5605">
            <v>935.12</v>
          </cell>
        </row>
        <row r="5606">
          <cell r="B5606" t="str">
            <v>526017</v>
          </cell>
          <cell r="C5606" t="str">
            <v>TUBO FOFO C/FG PN-10 D=100MM;L=3500MM (69KG)</v>
          </cell>
          <cell r="D5606" t="str">
            <v>UN</v>
          </cell>
          <cell r="E5606">
            <v>1024.2</v>
          </cell>
        </row>
        <row r="5607">
          <cell r="B5607" t="str">
            <v>526018</v>
          </cell>
          <cell r="C5607" t="str">
            <v>TUBO FOFO C/FG PN-10 D=100MM;L=4000MM (78KG)</v>
          </cell>
          <cell r="D5607" t="str">
            <v>UN</v>
          </cell>
          <cell r="E5607">
            <v>1113.1400000000001</v>
          </cell>
        </row>
        <row r="5608">
          <cell r="B5608" t="str">
            <v>526019</v>
          </cell>
          <cell r="C5608" t="str">
            <v>TUBO FOFO C/FG PN-10 D=100MM;L=4500MM (86KG)</v>
          </cell>
          <cell r="D5608" t="str">
            <v>UN</v>
          </cell>
          <cell r="E5608">
            <v>1199.6600000000001</v>
          </cell>
        </row>
        <row r="5609">
          <cell r="B5609" t="str">
            <v>526020</v>
          </cell>
          <cell r="C5609" t="str">
            <v>TUBO FOFO C/FG PN-10 D=100MM;L=5000MM (95KG)</v>
          </cell>
          <cell r="D5609" t="str">
            <v>UN</v>
          </cell>
          <cell r="E5609">
            <v>1288.5999999999999</v>
          </cell>
        </row>
        <row r="5610">
          <cell r="B5610" t="str">
            <v>526021</v>
          </cell>
          <cell r="C5610" t="str">
            <v>TUBO FOFO C/FG PN-10 D=100MM;L=5500MM (104KG)</v>
          </cell>
          <cell r="D5610" t="str">
            <v>UN</v>
          </cell>
          <cell r="E5610">
            <v>1377.64</v>
          </cell>
        </row>
        <row r="5611">
          <cell r="B5611" t="str">
            <v>526022</v>
          </cell>
          <cell r="C5611" t="str">
            <v>TUBO FOFO C/FG PN-10 D=100MM;L=5800MM (109KG)</v>
          </cell>
          <cell r="D5611" t="str">
            <v>UN</v>
          </cell>
          <cell r="E5611">
            <v>1430</v>
          </cell>
        </row>
        <row r="5612">
          <cell r="B5612" t="str">
            <v>526023</v>
          </cell>
          <cell r="C5612" t="str">
            <v>TUBO FOFO C/FG PN-10 D=150MM;L=1000MM (42KG)</v>
          </cell>
          <cell r="D5612" t="str">
            <v>UN</v>
          </cell>
          <cell r="E5612">
            <v>774.4</v>
          </cell>
        </row>
        <row r="5613">
          <cell r="B5613" t="str">
            <v>526024</v>
          </cell>
          <cell r="C5613" t="str">
            <v>TUBO FOFO C/FG PN-10 D=150MM;L=1500MM (55KG)</v>
          </cell>
          <cell r="D5613" t="str">
            <v>UN</v>
          </cell>
          <cell r="E5613">
            <v>893.62</v>
          </cell>
        </row>
        <row r="5614">
          <cell r="B5614" t="str">
            <v>526025</v>
          </cell>
          <cell r="C5614" t="str">
            <v>TUBO FOFO C/FG PN-10 D=150MM;L=2000MM (68KG)</v>
          </cell>
          <cell r="D5614" t="str">
            <v>UN</v>
          </cell>
          <cell r="E5614">
            <v>1012.76</v>
          </cell>
        </row>
        <row r="5615">
          <cell r="B5615" t="str">
            <v>526026</v>
          </cell>
          <cell r="C5615" t="str">
            <v>TUBO FOFO C/FG PN-10 D=150MM;L=2500MM (81KG)</v>
          </cell>
          <cell r="D5615" t="str">
            <v>UN</v>
          </cell>
          <cell r="E5615">
            <v>1132</v>
          </cell>
        </row>
        <row r="5616">
          <cell r="B5616" t="str">
            <v>526027</v>
          </cell>
          <cell r="C5616" t="str">
            <v>TUBO FOFO C/FG PN-10 D=150MM;L=3000MM (94KG)</v>
          </cell>
          <cell r="D5616" t="str">
            <v>UN</v>
          </cell>
          <cell r="E5616">
            <v>1251.07</v>
          </cell>
        </row>
        <row r="5617">
          <cell r="B5617" t="str">
            <v>526028</v>
          </cell>
          <cell r="C5617" t="str">
            <v>TUBO FOFO C/FG PN-10 D=150MM;L=3500MM (107KG)</v>
          </cell>
          <cell r="D5617" t="str">
            <v>UN</v>
          </cell>
          <cell r="E5617">
            <v>1370.29</v>
          </cell>
        </row>
        <row r="5618">
          <cell r="B5618" t="str">
            <v>526029</v>
          </cell>
          <cell r="C5618" t="str">
            <v>TUBO FOFO C/FG PN-10 D=150MM;L=4000MM (120KG)</v>
          </cell>
          <cell r="D5618" t="str">
            <v>UN</v>
          </cell>
          <cell r="E5618">
            <v>1489.51</v>
          </cell>
        </row>
        <row r="5619">
          <cell r="B5619" t="str">
            <v>526030</v>
          </cell>
          <cell r="C5619" t="str">
            <v>TUBO FOFO C/FG PN-10 D=150MM;L=4500MM (133KG)</v>
          </cell>
          <cell r="D5619" t="str">
            <v>UN</v>
          </cell>
          <cell r="E5619">
            <v>1623.35</v>
          </cell>
        </row>
        <row r="5620">
          <cell r="B5620" t="str">
            <v>526031</v>
          </cell>
          <cell r="C5620" t="str">
            <v>TUBO FOFO C/FG PN-10 D=150MM;L=5000MM (146KG)</v>
          </cell>
          <cell r="D5620" t="str">
            <v>UN</v>
          </cell>
          <cell r="E5620">
            <v>1727.89</v>
          </cell>
        </row>
        <row r="5621">
          <cell r="B5621" t="str">
            <v>526032</v>
          </cell>
          <cell r="C5621" t="str">
            <v>TUBO FOFO C/FG PN-10 D=150MM;L=5500MM (159KG)</v>
          </cell>
          <cell r="D5621" t="str">
            <v>UN</v>
          </cell>
          <cell r="E5621">
            <v>1847</v>
          </cell>
        </row>
        <row r="5622">
          <cell r="B5622" t="str">
            <v>526033</v>
          </cell>
          <cell r="C5622" t="str">
            <v>TUBO FOFO C/FG PN-10 D=150MM;L=5800MM (167KG)</v>
          </cell>
          <cell r="D5622" t="str">
            <v>UN</v>
          </cell>
          <cell r="E5622">
            <v>1919.06</v>
          </cell>
        </row>
        <row r="5623">
          <cell r="B5623" t="str">
            <v>526034</v>
          </cell>
          <cell r="C5623" t="str">
            <v>TUBO FOFO C/FG PN-10 D=200MM;L=1000MM (55KG)</v>
          </cell>
          <cell r="D5623" t="str">
            <v>UN</v>
          </cell>
          <cell r="E5623">
            <v>954.86</v>
          </cell>
        </row>
        <row r="5624">
          <cell r="B5624" t="str">
            <v>526035</v>
          </cell>
          <cell r="C5624" t="str">
            <v>TUBO FOFO C/FG PN-10 D=200MM;L=1500MM (72KG)</v>
          </cell>
          <cell r="D5624" t="str">
            <v>UN</v>
          </cell>
          <cell r="E5624">
            <v>1110.4000000000001</v>
          </cell>
        </row>
        <row r="5625">
          <cell r="B5625" t="str">
            <v>526036</v>
          </cell>
          <cell r="C5625" t="str">
            <v>TUBO FOFO C/FG PN-10 D=200MM;L=2000MM (90KG)</v>
          </cell>
          <cell r="D5625" t="str">
            <v>UN</v>
          </cell>
          <cell r="E5625">
            <v>1263.5999999999999</v>
          </cell>
        </row>
        <row r="5626">
          <cell r="B5626" t="str">
            <v>526037</v>
          </cell>
          <cell r="C5626" t="str">
            <v>TUBO FOFO C/FG PN-10 D=200MM;L=2500MM (107KG)</v>
          </cell>
          <cell r="D5626" t="str">
            <v>UN</v>
          </cell>
          <cell r="E5626">
            <v>1419.23</v>
          </cell>
        </row>
        <row r="5627">
          <cell r="B5627" t="str">
            <v>526038</v>
          </cell>
          <cell r="C5627" t="str">
            <v>TUBO FOFO C/FG PN-10 D=200MM;L=3000MM (124KG)</v>
          </cell>
          <cell r="D5627" t="str">
            <v>UN</v>
          </cell>
          <cell r="E5627">
            <v>1572.31</v>
          </cell>
        </row>
        <row r="5628">
          <cell r="B5628" t="str">
            <v>526039</v>
          </cell>
          <cell r="C5628" t="str">
            <v>TUBO FOFO C/FG PN-10 D=200MM;L=3500MM (142KG)</v>
          </cell>
          <cell r="D5628" t="str">
            <v>UN</v>
          </cell>
          <cell r="E5628">
            <v>1727.89</v>
          </cell>
        </row>
        <row r="5629">
          <cell r="B5629" t="str">
            <v>526040</v>
          </cell>
          <cell r="C5629" t="str">
            <v>TUBO FOFO C/FG PN-10 D=200MM;L=4000MM (159KG)</v>
          </cell>
          <cell r="D5629" t="str">
            <v>UN</v>
          </cell>
          <cell r="E5629">
            <v>1881.07</v>
          </cell>
        </row>
        <row r="5630">
          <cell r="B5630" t="str">
            <v>526041</v>
          </cell>
          <cell r="C5630" t="str">
            <v>TUBO FOFO C/FG PN-10 D=200MM;L=4500MM (177KG)</v>
          </cell>
          <cell r="D5630" t="str">
            <v>UN</v>
          </cell>
          <cell r="E5630">
            <v>2036.68</v>
          </cell>
        </row>
        <row r="5631">
          <cell r="B5631" t="str">
            <v>526042</v>
          </cell>
          <cell r="C5631" t="str">
            <v>TUBO FOFO C/FG PN-10 D=200MM;L=5000MM (194KG)</v>
          </cell>
          <cell r="D5631" t="str">
            <v>UN</v>
          </cell>
          <cell r="E5631">
            <v>2189.7399999999998</v>
          </cell>
        </row>
        <row r="5632">
          <cell r="B5632" t="str">
            <v>526043</v>
          </cell>
          <cell r="C5632" t="str">
            <v>TUBO FOFO C/FG PN-10 D=200MM;L=5500MM (211KG)</v>
          </cell>
          <cell r="D5632" t="str">
            <v>UN</v>
          </cell>
          <cell r="E5632">
            <v>2342.98</v>
          </cell>
        </row>
        <row r="5633">
          <cell r="B5633" t="str">
            <v>526044</v>
          </cell>
          <cell r="C5633" t="str">
            <v>TUBO FOFO C/FG PN-10 D=200MM;L=5800MM (222KG)</v>
          </cell>
          <cell r="D5633" t="str">
            <v>UN</v>
          </cell>
          <cell r="E5633">
            <v>2436.73</v>
          </cell>
        </row>
        <row r="5634">
          <cell r="B5634" t="str">
            <v>526045</v>
          </cell>
          <cell r="C5634" t="str">
            <v>TUBO FOFO C/FG PN-10 D=250MM;L=1000MM (74KG)</v>
          </cell>
          <cell r="D5634" t="str">
            <v>UN</v>
          </cell>
          <cell r="E5634">
            <v>1256.6300000000001</v>
          </cell>
        </row>
        <row r="5635">
          <cell r="B5635" t="str">
            <v>526046</v>
          </cell>
          <cell r="C5635" t="str">
            <v>TUBO FOFO C/FG PN-10 D=250MM;L=1500MM (97KG)</v>
          </cell>
          <cell r="D5635" t="str">
            <v>UN</v>
          </cell>
          <cell r="E5635">
            <v>1464.06</v>
          </cell>
        </row>
        <row r="5636">
          <cell r="B5636" t="str">
            <v>526047</v>
          </cell>
          <cell r="C5636" t="str">
            <v>TUBO FOFO C/FG PN-10 D=250MM;L=2000MM (120KG)</v>
          </cell>
          <cell r="D5636" t="str">
            <v>UN</v>
          </cell>
          <cell r="E5636">
            <v>1669</v>
          </cell>
        </row>
        <row r="5637">
          <cell r="B5637" t="str">
            <v>526048</v>
          </cell>
          <cell r="C5637" t="str">
            <v>TUBO FOFO C/FG PN-10 D=250MM;L=2500MM (143KG)</v>
          </cell>
          <cell r="D5637" t="str">
            <v>UN</v>
          </cell>
          <cell r="E5637">
            <v>1697.34</v>
          </cell>
        </row>
        <row r="5638">
          <cell r="B5638" t="str">
            <v>526049</v>
          </cell>
          <cell r="C5638" t="str">
            <v>TUBO FOFO C/FG PN-10 D=250MM;L=3000MM (165KG)</v>
          </cell>
          <cell r="D5638" t="str">
            <v>UN</v>
          </cell>
          <cell r="E5638">
            <v>2083.92</v>
          </cell>
        </row>
        <row r="5639">
          <cell r="B5639" t="str">
            <v>526050</v>
          </cell>
          <cell r="C5639" t="str">
            <v>TUBO FOFO C/FG PN-10 D=250MM;L=3500MM (188KG)</v>
          </cell>
          <cell r="D5639" t="str">
            <v>UN</v>
          </cell>
          <cell r="E5639">
            <v>2291.3000000000002</v>
          </cell>
        </row>
        <row r="5640">
          <cell r="B5640" t="str">
            <v>526051</v>
          </cell>
          <cell r="C5640" t="str">
            <v>TUBO FOFO C/FG PN-10 D=250MM;L=4000MM (211KG)</v>
          </cell>
          <cell r="D5640" t="str">
            <v>UN</v>
          </cell>
          <cell r="E5640">
            <v>2498.7800000000002</v>
          </cell>
        </row>
        <row r="5641">
          <cell r="B5641" t="str">
            <v>526052</v>
          </cell>
          <cell r="C5641" t="str">
            <v>TUBO FOFO C/FG PN-10 D=250MM;L=4500MM (233KG)</v>
          </cell>
          <cell r="D5641" t="str">
            <v>UN</v>
          </cell>
          <cell r="E5641">
            <v>2706.2</v>
          </cell>
        </row>
        <row r="5642">
          <cell r="B5642" t="str">
            <v>526053</v>
          </cell>
          <cell r="C5642" t="str">
            <v>TUBO FOFO C/FG PN-10 D=250MM;L=5000MM (256KG)</v>
          </cell>
          <cell r="D5642" t="str">
            <v>UN</v>
          </cell>
          <cell r="E5642">
            <v>2911.22</v>
          </cell>
        </row>
        <row r="5643">
          <cell r="B5643" t="str">
            <v>526054</v>
          </cell>
          <cell r="C5643" t="str">
            <v>TUBO FOFO C/FG PN-10 D=250MM;L=5500MM (279KG)</v>
          </cell>
          <cell r="D5643" t="str">
            <v>UN</v>
          </cell>
          <cell r="E5643">
            <v>3118.66</v>
          </cell>
        </row>
        <row r="5644">
          <cell r="B5644" t="str">
            <v>526055</v>
          </cell>
          <cell r="C5644" t="str">
            <v>TUBO FOFO C/FG PN-10 D=250MM;L=5800MM (292KG)</v>
          </cell>
          <cell r="D5644" t="str">
            <v>UN</v>
          </cell>
          <cell r="E5644">
            <v>3243.58</v>
          </cell>
        </row>
        <row r="5645">
          <cell r="B5645" t="str">
            <v>526056</v>
          </cell>
          <cell r="C5645" t="str">
            <v>TUBO FOFO C/FG PN-10 D=300MM;L=1000MM (93KG)</v>
          </cell>
          <cell r="D5645" t="str">
            <v>UN</v>
          </cell>
          <cell r="E5645">
            <v>1523.87</v>
          </cell>
        </row>
        <row r="5646">
          <cell r="B5646" t="str">
            <v>526057</v>
          </cell>
          <cell r="C5646" t="str">
            <v>TUBO FOFO C/FG PN-10 D=300MM;L=1500MM (122KG)</v>
          </cell>
          <cell r="D5646" t="str">
            <v>UN</v>
          </cell>
          <cell r="E5646">
            <v>1777.19</v>
          </cell>
        </row>
        <row r="5647">
          <cell r="B5647" t="str">
            <v>526058</v>
          </cell>
          <cell r="C5647" t="str">
            <v>TUBO FOFO C/FG PN-10 D=300MM;L=2000MM (150KG)</v>
          </cell>
          <cell r="D5647" t="str">
            <v>UN</v>
          </cell>
          <cell r="E5647">
            <v>2027.94</v>
          </cell>
        </row>
        <row r="5648">
          <cell r="B5648" t="str">
            <v>526059</v>
          </cell>
          <cell r="C5648" t="str">
            <v>TUBO FOFO C/FG PN-10 D=300MM;L=2500MM (179KG)</v>
          </cell>
          <cell r="D5648" t="str">
            <v>UN</v>
          </cell>
          <cell r="E5648">
            <v>2281.2600000000002</v>
          </cell>
        </row>
        <row r="5649">
          <cell r="B5649" t="str">
            <v>526060</v>
          </cell>
          <cell r="C5649" t="str">
            <v>TUBO FOFO C/FG PN-10 D=300MM;L=3000MM (207KG)</v>
          </cell>
          <cell r="D5649" t="str">
            <v>UN</v>
          </cell>
          <cell r="E5649">
            <v>2534.66</v>
          </cell>
        </row>
        <row r="5650">
          <cell r="B5650" t="str">
            <v>526061</v>
          </cell>
          <cell r="C5650" t="str">
            <v>TUBO FOFO C/FG PN-10 D=300MM;L=3500MM (236KG)</v>
          </cell>
          <cell r="D5650" t="str">
            <v>UN</v>
          </cell>
          <cell r="E5650">
            <v>2785.46</v>
          </cell>
        </row>
        <row r="5651">
          <cell r="B5651" t="str">
            <v>526062</v>
          </cell>
          <cell r="C5651" t="str">
            <v>TUBO FOFO C/FG PN-10 D=300MM;L=4000MM (264KG)</v>
          </cell>
          <cell r="D5651" t="str">
            <v>UN</v>
          </cell>
          <cell r="E5651">
            <v>3038.82</v>
          </cell>
        </row>
        <row r="5652">
          <cell r="B5652" t="str">
            <v>526063</v>
          </cell>
          <cell r="C5652" t="str">
            <v>TUBO FOFO C/FG PN-10 D=300MM;L=4500MM (293KG)</v>
          </cell>
          <cell r="D5652" t="str">
            <v>UN</v>
          </cell>
          <cell r="E5652">
            <v>3292.1</v>
          </cell>
        </row>
        <row r="5653">
          <cell r="B5653" t="str">
            <v>526064</v>
          </cell>
          <cell r="C5653" t="str">
            <v>TUBO FOFO C/FG PN-10 D=300MM;L=5000MM (322KG)</v>
          </cell>
          <cell r="D5653" t="str">
            <v>UN</v>
          </cell>
          <cell r="E5653">
            <v>3542.89</v>
          </cell>
        </row>
        <row r="5654">
          <cell r="B5654" t="str">
            <v>526065</v>
          </cell>
          <cell r="C5654" t="str">
            <v>TUBO FOFO C/FG PN-10 D=300MM;L=5500MM (350KG)</v>
          </cell>
          <cell r="D5654" t="str">
            <v>UN</v>
          </cell>
          <cell r="E5654">
            <v>3796.21</v>
          </cell>
        </row>
        <row r="5655">
          <cell r="B5655" t="str">
            <v>526066</v>
          </cell>
          <cell r="C5655" t="str">
            <v>TUBO FOFO C/FG PN-10 D=300MM;L=5800MM (367KG)</v>
          </cell>
          <cell r="D5655" t="str">
            <v>UN</v>
          </cell>
          <cell r="E5655">
            <v>3947.27</v>
          </cell>
        </row>
        <row r="5656">
          <cell r="B5656" t="str">
            <v>526067</v>
          </cell>
          <cell r="C5656" t="str">
            <v>TUBO FOFO C/FG PN-10 D=350MM;L=1000MM (122KG)</v>
          </cell>
          <cell r="D5656" t="str">
            <v>UN</v>
          </cell>
          <cell r="E5656">
            <v>1949.83</v>
          </cell>
        </row>
        <row r="5657">
          <cell r="B5657" t="str">
            <v>526068</v>
          </cell>
          <cell r="C5657" t="str">
            <v>TUBO FOFO C/FG PN-10 D=350MM;L=1500MM (159KG)</v>
          </cell>
          <cell r="D5657" t="str">
            <v>UN</v>
          </cell>
          <cell r="E5657">
            <v>2247.8000000000002</v>
          </cell>
        </row>
        <row r="5658">
          <cell r="B5658" t="str">
            <v>526069</v>
          </cell>
          <cell r="C5658" t="str">
            <v>TUBO FOFO C/FG PN-10 D=350MM;L=2000MM (197KG)</v>
          </cell>
          <cell r="D5658" t="str">
            <v>UN</v>
          </cell>
          <cell r="E5658">
            <v>2545.8000000000002</v>
          </cell>
        </row>
        <row r="5659">
          <cell r="B5659" t="str">
            <v>526070</v>
          </cell>
          <cell r="C5659" t="str">
            <v>TUBO FOFO C/FG PN-10 D=350MM;L=2500MM (235KG)</v>
          </cell>
          <cell r="D5659" t="str">
            <v>UN</v>
          </cell>
          <cell r="E5659">
            <v>2843.81</v>
          </cell>
        </row>
        <row r="5660">
          <cell r="B5660" t="str">
            <v>526071</v>
          </cell>
          <cell r="C5660" t="str">
            <v>TUBO FOFO C/FG PN-10 D=350MM;L=3000MM (273KG)</v>
          </cell>
          <cell r="D5660" t="str">
            <v>UN</v>
          </cell>
          <cell r="E5660">
            <v>3141.74</v>
          </cell>
        </row>
        <row r="5661">
          <cell r="B5661" t="str">
            <v>526072</v>
          </cell>
          <cell r="C5661" t="str">
            <v>TUBO FOFO C/FG PN-10 D=350MM;L=3500MM (310KG)</v>
          </cell>
          <cell r="D5661" t="str">
            <v>UN</v>
          </cell>
          <cell r="E5661">
            <v>3439.79</v>
          </cell>
        </row>
        <row r="5662">
          <cell r="B5662" t="str">
            <v>526073</v>
          </cell>
          <cell r="C5662" t="str">
            <v>TUBO FOFO C/FG PN-10 D=350MM;L=4000MM (348KG)</v>
          </cell>
          <cell r="D5662" t="str">
            <v>UN</v>
          </cell>
          <cell r="E5662">
            <v>3737.75</v>
          </cell>
        </row>
        <row r="5663">
          <cell r="B5663" t="str">
            <v>526074</v>
          </cell>
          <cell r="C5663" t="str">
            <v>TUBO FOFO C/FG PN-10 D=350MM;L=4500MM (386KG)</v>
          </cell>
          <cell r="D5663" t="str">
            <v>UN</v>
          </cell>
          <cell r="E5663">
            <v>4033.36</v>
          </cell>
        </row>
        <row r="5664">
          <cell r="B5664" t="str">
            <v>526075</v>
          </cell>
          <cell r="C5664" t="str">
            <v>TUBO FOFO C/FG PN-10 D=350MM;L=5000MM (424KG)</v>
          </cell>
          <cell r="D5664" t="str">
            <v>UN</v>
          </cell>
          <cell r="E5664">
            <v>4331.32</v>
          </cell>
        </row>
        <row r="5665">
          <cell r="B5665" t="str">
            <v>526076</v>
          </cell>
          <cell r="C5665" t="str">
            <v>TUBO FOFO C/FG PN-10 D=350MM;L=5500MM (461KG)</v>
          </cell>
          <cell r="D5665" t="str">
            <v>UN</v>
          </cell>
          <cell r="E5665">
            <v>4629.25</v>
          </cell>
        </row>
        <row r="5666">
          <cell r="B5666" t="str">
            <v>526077</v>
          </cell>
          <cell r="C5666" t="str">
            <v>TUBO FOFO C/FG PN-10 D=350MM;L=5800MM (484KG)</v>
          </cell>
          <cell r="D5666" t="str">
            <v>UN</v>
          </cell>
          <cell r="E5666">
            <v>4655.17</v>
          </cell>
        </row>
        <row r="5667">
          <cell r="B5667" t="str">
            <v>526078</v>
          </cell>
          <cell r="C5667" t="str">
            <v>TUBO FOFO C/FG PN-10 D=400MM;L=1000MM (146KG)</v>
          </cell>
          <cell r="D5667" t="str">
            <v>UN</v>
          </cell>
          <cell r="E5667">
            <v>2047.5</v>
          </cell>
        </row>
        <row r="5668">
          <cell r="B5668" t="str">
            <v>526079</v>
          </cell>
          <cell r="C5668" t="str">
            <v>TUBO FOFO C/FG PN-10 D=400MM;L=1500MM (190KG)</v>
          </cell>
          <cell r="D5668" t="str">
            <v>UN</v>
          </cell>
          <cell r="E5668">
            <v>2392.9899999999998</v>
          </cell>
        </row>
        <row r="5669">
          <cell r="B5669" t="str">
            <v>526080</v>
          </cell>
          <cell r="C5669" t="str">
            <v>TUBO FOFO C/FG PN-10 D=400MM;L=2000MM (235KG)</v>
          </cell>
          <cell r="D5669" t="str">
            <v>UN</v>
          </cell>
          <cell r="E5669">
            <v>2738.4</v>
          </cell>
        </row>
        <row r="5670">
          <cell r="B5670" t="str">
            <v>526081</v>
          </cell>
          <cell r="C5670" t="str">
            <v>TUBO FOFO C/FG PN-10 D=400MM;L=2500MM (280KG)</v>
          </cell>
          <cell r="D5670" t="str">
            <v>UN</v>
          </cell>
          <cell r="E5670">
            <v>3081.35</v>
          </cell>
        </row>
        <row r="5671">
          <cell r="B5671" t="str">
            <v>526082</v>
          </cell>
          <cell r="C5671" t="str">
            <v>TUBO FOFO C/FG PN-10 D=400MM;L=3000MM (325KG)</v>
          </cell>
          <cell r="D5671" t="str">
            <v>UN</v>
          </cell>
          <cell r="E5671">
            <v>3426.85</v>
          </cell>
        </row>
        <row r="5672">
          <cell r="B5672" t="str">
            <v>526083</v>
          </cell>
          <cell r="C5672" t="str">
            <v>TUBO FOFO C/FG PN-10 D=400MM;L=3500MM (369KG)</v>
          </cell>
          <cell r="D5672" t="str">
            <v>UN</v>
          </cell>
          <cell r="E5672">
            <v>3772.36</v>
          </cell>
        </row>
        <row r="5673">
          <cell r="B5673" t="str">
            <v>526084</v>
          </cell>
          <cell r="C5673" t="str">
            <v>TUBO FOFO C/FG PN-10 D=400MM;L=4000MM (414KG)</v>
          </cell>
          <cell r="D5673" t="str">
            <v>UN</v>
          </cell>
          <cell r="E5673">
            <v>4117.79</v>
          </cell>
        </row>
        <row r="5674">
          <cell r="B5674" t="str">
            <v>526085</v>
          </cell>
          <cell r="C5674" t="str">
            <v>TUBO FOFO C/FG PN-10 D=400MM;L=4500MM (459KG)</v>
          </cell>
          <cell r="D5674" t="str">
            <v>UN</v>
          </cell>
          <cell r="E5674">
            <v>4463.22</v>
          </cell>
        </row>
        <row r="5675">
          <cell r="B5675" t="str">
            <v>526086</v>
          </cell>
          <cell r="C5675" t="str">
            <v>TUBO FOFO C/FG PN-10 D=400MM;L=5000MM (504KG)</v>
          </cell>
          <cell r="D5675" t="str">
            <v>UN</v>
          </cell>
          <cell r="E5675">
            <v>4808.74</v>
          </cell>
        </row>
        <row r="5676">
          <cell r="B5676" t="str">
            <v>526087</v>
          </cell>
          <cell r="C5676" t="str">
            <v>TUBO FOFO C/FG PN-10 D=400MM;L=5500MM (548KG)</v>
          </cell>
          <cell r="D5676" t="str">
            <v>UN</v>
          </cell>
          <cell r="E5676">
            <v>5154.1899999999996</v>
          </cell>
        </row>
        <row r="5677">
          <cell r="B5677" t="str">
            <v>526088</v>
          </cell>
          <cell r="C5677" t="str">
            <v>TUBO FOFO C/FG PN-10 D=400MM;L=5800MM (575KG)</v>
          </cell>
          <cell r="D5677" t="str">
            <v>UN</v>
          </cell>
          <cell r="E5677">
            <v>5361.54</v>
          </cell>
        </row>
        <row r="5678">
          <cell r="B5678" t="str">
            <v>526089</v>
          </cell>
          <cell r="C5678" t="str">
            <v>TUBO FOFO C/FG PN-10 D=450MM;L=1000MM (174KG)</v>
          </cell>
          <cell r="D5678" t="str">
            <v>UN</v>
          </cell>
          <cell r="E5678">
            <v>0</v>
          </cell>
        </row>
        <row r="5679">
          <cell r="B5679" t="str">
            <v>526090</v>
          </cell>
          <cell r="C5679" t="str">
            <v>TUBO FOFO C/FG PN-10 D=450MM;L=1500MM (227KG)</v>
          </cell>
          <cell r="D5679" t="str">
            <v>UN</v>
          </cell>
          <cell r="E5679">
            <v>0</v>
          </cell>
        </row>
        <row r="5680">
          <cell r="B5680" t="str">
            <v>526091</v>
          </cell>
          <cell r="C5680" t="str">
            <v>TUBO FOFO C/FG PN-10 D=450MM;L=2000MM (279KG)</v>
          </cell>
          <cell r="D5680" t="str">
            <v>UN</v>
          </cell>
          <cell r="E5680">
            <v>0</v>
          </cell>
        </row>
        <row r="5681">
          <cell r="B5681" t="str">
            <v>526092</v>
          </cell>
          <cell r="C5681" t="str">
            <v>TUBO FOFO C/FG PN-10 D=450MM;L=2500MM (332KG)</v>
          </cell>
          <cell r="D5681" t="str">
            <v>UN</v>
          </cell>
          <cell r="E5681">
            <v>0</v>
          </cell>
        </row>
        <row r="5682">
          <cell r="B5682" t="str">
            <v>526093</v>
          </cell>
          <cell r="C5682" t="str">
            <v>TUBO FOFO C/FG PN-10 D=450MM;L=3000MM (384KG)</v>
          </cell>
          <cell r="D5682" t="str">
            <v>UN</v>
          </cell>
          <cell r="E5682">
            <v>0</v>
          </cell>
        </row>
        <row r="5683">
          <cell r="B5683" t="str">
            <v>526094</v>
          </cell>
          <cell r="C5683" t="str">
            <v>TUBO FOFO C/FG PN-10 D=450MM;L=3500MM (437KG)</v>
          </cell>
          <cell r="D5683" t="str">
            <v>UN</v>
          </cell>
          <cell r="E5683">
            <v>0</v>
          </cell>
        </row>
        <row r="5684">
          <cell r="B5684" t="str">
            <v>526095</v>
          </cell>
          <cell r="C5684" t="str">
            <v>TUBO FOFO C/FG PN-10 D=450MM;L=4000MM (489KG)</v>
          </cell>
          <cell r="D5684" t="str">
            <v>UN</v>
          </cell>
          <cell r="E5684">
            <v>0</v>
          </cell>
        </row>
        <row r="5685">
          <cell r="B5685" t="str">
            <v>526096</v>
          </cell>
          <cell r="C5685" t="str">
            <v>TUBO FOFO C/FG PN-10 D=450MM;L=4500MM (542KG)</v>
          </cell>
          <cell r="D5685" t="str">
            <v>UN</v>
          </cell>
          <cell r="E5685">
            <v>0</v>
          </cell>
        </row>
        <row r="5686">
          <cell r="B5686" t="str">
            <v>526097</v>
          </cell>
          <cell r="C5686" t="str">
            <v>TUBO FOFO C/FG PN-10 D=450MM;L=5000MM (595KG)</v>
          </cell>
          <cell r="D5686" t="str">
            <v>UN</v>
          </cell>
          <cell r="E5686">
            <v>0</v>
          </cell>
        </row>
        <row r="5687">
          <cell r="B5687" t="str">
            <v>526098</v>
          </cell>
          <cell r="C5687" t="str">
            <v>TUBO FOFO C/FG PN-10 D=450MM;L=5500MM (647KG)</v>
          </cell>
          <cell r="D5687" t="str">
            <v>UN</v>
          </cell>
          <cell r="E5687">
            <v>0</v>
          </cell>
        </row>
        <row r="5688">
          <cell r="B5688" t="str">
            <v>526099</v>
          </cell>
          <cell r="C5688" t="str">
            <v>TUBO FOFO C/FG PN-10 D=450MM;L=5800MM (679KG)</v>
          </cell>
          <cell r="D5688" t="str">
            <v>UN</v>
          </cell>
          <cell r="E5688">
            <v>0</v>
          </cell>
        </row>
        <row r="5689">
          <cell r="B5689" t="str">
            <v>526101</v>
          </cell>
          <cell r="C5689" t="str">
            <v>TUBO FOFO C/FG PN-10 D=500MM;L=1000MM (198KG)</v>
          </cell>
          <cell r="D5689" t="str">
            <v>UN</v>
          </cell>
          <cell r="E5689">
            <v>0</v>
          </cell>
        </row>
        <row r="5690">
          <cell r="B5690" t="str">
            <v>526102</v>
          </cell>
          <cell r="C5690" t="str">
            <v>TUBO FOFO C/FG PN-10 D=500MM;L=1500MM (259KG)</v>
          </cell>
          <cell r="D5690" t="str">
            <v>UN</v>
          </cell>
          <cell r="E5690">
            <v>0</v>
          </cell>
        </row>
        <row r="5691">
          <cell r="B5691" t="str">
            <v>526103</v>
          </cell>
          <cell r="C5691" t="str">
            <v>TUBO FOFO C/FG PN-10 D=500MM;L=2000MM (320KG)</v>
          </cell>
          <cell r="D5691" t="str">
            <v>UN</v>
          </cell>
          <cell r="E5691">
            <v>0</v>
          </cell>
        </row>
        <row r="5692">
          <cell r="B5692" t="str">
            <v>526104</v>
          </cell>
          <cell r="C5692" t="str">
            <v>TUBO FOFO C/FG PN-10 D=500MM;L=2500MM (381KG)</v>
          </cell>
          <cell r="D5692" t="str">
            <v>UN</v>
          </cell>
          <cell r="E5692">
            <v>0</v>
          </cell>
        </row>
        <row r="5693">
          <cell r="B5693" t="str">
            <v>526105</v>
          </cell>
          <cell r="C5693" t="str">
            <v>TUBO FOFO C/FG PN-10 D=500MM;L=3000MM (441KG)</v>
          </cell>
          <cell r="D5693" t="str">
            <v>UN</v>
          </cell>
          <cell r="E5693">
            <v>0</v>
          </cell>
        </row>
        <row r="5694">
          <cell r="B5694" t="str">
            <v>526106</v>
          </cell>
          <cell r="C5694" t="str">
            <v>TUBO FOFO C/FG PN-10 D=500MM;L=3500MM (502KG)</v>
          </cell>
          <cell r="D5694" t="str">
            <v>UN</v>
          </cell>
          <cell r="E5694">
            <v>0</v>
          </cell>
        </row>
        <row r="5695">
          <cell r="B5695" t="str">
            <v>526107</v>
          </cell>
          <cell r="C5695" t="str">
            <v>TUBO FOFO C/FG PN-10 D=500MM;L=4000MM (563KG)</v>
          </cell>
          <cell r="D5695" t="str">
            <v>UN</v>
          </cell>
          <cell r="E5695">
            <v>0</v>
          </cell>
        </row>
        <row r="5696">
          <cell r="B5696" t="str">
            <v>526108</v>
          </cell>
          <cell r="C5696" t="str">
            <v>TUBO FOFO C/FG PN-10 D=500MM;L=4500MM (624KG)</v>
          </cell>
          <cell r="D5696" t="str">
            <v>UN</v>
          </cell>
          <cell r="E5696">
            <v>0</v>
          </cell>
        </row>
        <row r="5697">
          <cell r="B5697" t="str">
            <v>526109</v>
          </cell>
          <cell r="C5697" t="str">
            <v>TUBO FOFO C/FG PN-10 D=500MM;L=5000MM (685KG)</v>
          </cell>
          <cell r="D5697" t="str">
            <v>UN</v>
          </cell>
          <cell r="E5697">
            <v>0</v>
          </cell>
        </row>
        <row r="5698">
          <cell r="B5698" t="str">
            <v>526110</v>
          </cell>
          <cell r="C5698" t="str">
            <v>TUBO FOFO C/FG PN-10 D=500MM;L=5500MM (746KG)</v>
          </cell>
          <cell r="D5698" t="str">
            <v>UN</v>
          </cell>
          <cell r="E5698">
            <v>0</v>
          </cell>
        </row>
        <row r="5699">
          <cell r="B5699" t="str">
            <v>526111</v>
          </cell>
          <cell r="C5699" t="str">
            <v>TUBO FOFO C/FG PN-10 D=500MM;L=5800MM (782KG)</v>
          </cell>
          <cell r="D5699" t="str">
            <v>UN</v>
          </cell>
          <cell r="E5699">
            <v>0</v>
          </cell>
        </row>
        <row r="5700">
          <cell r="B5700" t="str">
            <v>526112</v>
          </cell>
          <cell r="C5700" t="str">
            <v>TUBO FOFO C/FG PN-10 D=600MM;L=1000MM (270KG)</v>
          </cell>
          <cell r="D5700" t="str">
            <v>UN</v>
          </cell>
          <cell r="E5700">
            <v>0</v>
          </cell>
        </row>
        <row r="5701">
          <cell r="B5701" t="str">
            <v>526113</v>
          </cell>
          <cell r="C5701" t="str">
            <v>TUBO FOFO C/FG PN-10 D=600MM;L=1500MM (349KG)</v>
          </cell>
          <cell r="D5701" t="str">
            <v>UN</v>
          </cell>
          <cell r="E5701">
            <v>0</v>
          </cell>
        </row>
        <row r="5702">
          <cell r="B5702" t="str">
            <v>526114</v>
          </cell>
          <cell r="C5702" t="str">
            <v>TUBO FOFO C/FG PN-10 D=600MM;L=2000MM (428KG)</v>
          </cell>
          <cell r="D5702" t="str">
            <v>UN</v>
          </cell>
          <cell r="E5702">
            <v>0</v>
          </cell>
        </row>
        <row r="5703">
          <cell r="B5703" t="str">
            <v>526115</v>
          </cell>
          <cell r="C5703" t="str">
            <v>TUBO FOFO C/FG PN-10 D=600MM;L=2500MM (507KG)</v>
          </cell>
          <cell r="D5703" t="str">
            <v>UN</v>
          </cell>
          <cell r="E5703">
            <v>0</v>
          </cell>
        </row>
        <row r="5704">
          <cell r="B5704" t="str">
            <v>526116</v>
          </cell>
          <cell r="C5704" t="str">
            <v>TUBO FOFO C/FG PN-10 D=600MM;L=3000MM (586KG)</v>
          </cell>
          <cell r="D5704" t="str">
            <v>UN</v>
          </cell>
          <cell r="E5704">
            <v>0</v>
          </cell>
        </row>
        <row r="5705">
          <cell r="B5705" t="str">
            <v>526117</v>
          </cell>
          <cell r="C5705" t="str">
            <v>TUBO FOFO C/FG PN-10 D=600MM;L=3500MM (665KG)</v>
          </cell>
          <cell r="D5705" t="str">
            <v>UN</v>
          </cell>
          <cell r="E5705">
            <v>0</v>
          </cell>
        </row>
        <row r="5706">
          <cell r="B5706" t="str">
            <v>526118</v>
          </cell>
          <cell r="C5706" t="str">
            <v>TUBO FOFO C/FG PN-10 D=600MM;L=4000MM (744KG)</v>
          </cell>
          <cell r="D5706" t="str">
            <v>UN</v>
          </cell>
          <cell r="E5706">
            <v>0</v>
          </cell>
        </row>
        <row r="5707">
          <cell r="B5707" t="str">
            <v>526119</v>
          </cell>
          <cell r="C5707" t="str">
            <v>TUBO FOFO C/FG PN-10 D=600MM;L=4500MM (823KG)</v>
          </cell>
          <cell r="D5707" t="str">
            <v>UN</v>
          </cell>
          <cell r="E5707">
            <v>0</v>
          </cell>
        </row>
        <row r="5708">
          <cell r="B5708" t="str">
            <v>526120</v>
          </cell>
          <cell r="C5708" t="str">
            <v>TUBO FOFO C/FG PN-10 D=600MM;L=5000MM (902KG)</v>
          </cell>
          <cell r="D5708" t="str">
            <v>UN</v>
          </cell>
          <cell r="E5708">
            <v>0</v>
          </cell>
        </row>
        <row r="5709">
          <cell r="B5709" t="str">
            <v>526121</v>
          </cell>
          <cell r="C5709" t="str">
            <v>TUBO FOFO C/FG PN-10 D=600MM;L=5500MM (981KG)</v>
          </cell>
          <cell r="D5709" t="str">
            <v>UN</v>
          </cell>
          <cell r="E5709">
            <v>0</v>
          </cell>
        </row>
        <row r="5710">
          <cell r="B5710" t="str">
            <v>526122</v>
          </cell>
          <cell r="C5710" t="str">
            <v>TUBO FOFO C/FG PN-10 D=600MM;L=5800MM (1028KG)</v>
          </cell>
          <cell r="D5710" t="str">
            <v>UN</v>
          </cell>
          <cell r="E5710">
            <v>0</v>
          </cell>
        </row>
        <row r="5711">
          <cell r="B5711" t="str">
            <v>526123</v>
          </cell>
          <cell r="C5711" t="str">
            <v>TUBO FOFO C/FG PN-10 D=700MM;L=1000MM (412KG)</v>
          </cell>
          <cell r="D5711" t="str">
            <v>UN</v>
          </cell>
          <cell r="E5711">
            <v>0</v>
          </cell>
        </row>
        <row r="5712">
          <cell r="B5712" t="str">
            <v>526124</v>
          </cell>
          <cell r="C5712" t="str">
            <v>TUBO FOFO C/FG PN-10 D=700MM;L=1500MM (542KG)</v>
          </cell>
          <cell r="D5712" t="str">
            <v>UN</v>
          </cell>
          <cell r="E5712">
            <v>0</v>
          </cell>
        </row>
        <row r="5713">
          <cell r="B5713" t="str">
            <v>526125</v>
          </cell>
          <cell r="C5713" t="str">
            <v>TUBO FOFO C/FG PN-10 D=700MM;L=2000MM (672KG)</v>
          </cell>
          <cell r="D5713" t="str">
            <v>UN</v>
          </cell>
          <cell r="E5713">
            <v>0</v>
          </cell>
        </row>
        <row r="5714">
          <cell r="B5714" t="str">
            <v>526126</v>
          </cell>
          <cell r="C5714" t="str">
            <v>TUBO FOFO C/FG PN-10 D=700MM;L=2500MM (672KG)</v>
          </cell>
          <cell r="D5714" t="str">
            <v>UN</v>
          </cell>
          <cell r="E5714">
            <v>0</v>
          </cell>
        </row>
        <row r="5715">
          <cell r="B5715" t="str">
            <v>526127</v>
          </cell>
          <cell r="C5715" t="str">
            <v>TUBO FOFO C/FG PN-10 D=700MM;L=3000MM (932KG)</v>
          </cell>
          <cell r="D5715" t="str">
            <v>UN</v>
          </cell>
          <cell r="E5715">
            <v>0</v>
          </cell>
        </row>
        <row r="5716">
          <cell r="B5716" t="str">
            <v>526128</v>
          </cell>
          <cell r="C5716" t="str">
            <v>TUBO FOFO C/FG PN-10 D=700MM;L=3500MM (1062KG)</v>
          </cell>
          <cell r="D5716" t="str">
            <v>UN</v>
          </cell>
          <cell r="E5716">
            <v>0</v>
          </cell>
        </row>
        <row r="5717">
          <cell r="B5717" t="str">
            <v>526129</v>
          </cell>
          <cell r="C5717" t="str">
            <v>TUBO FOFO C/FG PN-10 D=700MM;L=4000MM (1192KG)</v>
          </cell>
          <cell r="D5717" t="str">
            <v>UN</v>
          </cell>
          <cell r="E5717">
            <v>0</v>
          </cell>
        </row>
        <row r="5718">
          <cell r="B5718" t="str">
            <v>526130</v>
          </cell>
          <cell r="C5718" t="str">
            <v>TUBO FOFO C/FG PN-10 D=700MM;L=4500MM (1322KG)</v>
          </cell>
          <cell r="D5718" t="str">
            <v>UN</v>
          </cell>
          <cell r="E5718">
            <v>0</v>
          </cell>
        </row>
        <row r="5719">
          <cell r="B5719" t="str">
            <v>526131</v>
          </cell>
          <cell r="C5719" t="str">
            <v>TUBO FOFO C/FG PN-10 D=700MM;L=5000MM (1453KG)</v>
          </cell>
          <cell r="D5719" t="str">
            <v>UN</v>
          </cell>
          <cell r="E5719">
            <v>0</v>
          </cell>
        </row>
        <row r="5720">
          <cell r="B5720" t="str">
            <v>526132</v>
          </cell>
          <cell r="C5720" t="str">
            <v>TUBO FOFO C/FG PN-10 D=700MM;L=5500MM (1583KG)</v>
          </cell>
          <cell r="D5720" t="str">
            <v>UN</v>
          </cell>
          <cell r="E5720">
            <v>0</v>
          </cell>
        </row>
        <row r="5721">
          <cell r="B5721" t="str">
            <v>526133</v>
          </cell>
          <cell r="C5721" t="str">
            <v>TUBO FOFO C/FG PN-10 D=700MM;L=6000MM (1713KG)</v>
          </cell>
          <cell r="D5721" t="str">
            <v>UN</v>
          </cell>
          <cell r="E5721">
            <v>0</v>
          </cell>
        </row>
        <row r="5722">
          <cell r="B5722" t="str">
            <v>526134</v>
          </cell>
          <cell r="C5722" t="str">
            <v>TUBO FOFO C/FG PN-10 D=700MM;L=6500MM (1843KG)</v>
          </cell>
          <cell r="D5722" t="str">
            <v>UN</v>
          </cell>
          <cell r="E5722">
            <v>0</v>
          </cell>
        </row>
        <row r="5723">
          <cell r="B5723" t="str">
            <v>526135</v>
          </cell>
          <cell r="C5723" t="str">
            <v>TUBO FOFO C/FG PN-10 D=700MM;L=6800MM (1921KG)</v>
          </cell>
          <cell r="D5723" t="str">
            <v>UN</v>
          </cell>
          <cell r="E5723">
            <v>0</v>
          </cell>
        </row>
        <row r="5724">
          <cell r="B5724" t="str">
            <v>526136</v>
          </cell>
          <cell r="C5724" t="str">
            <v>TUBO FOFO C/FG PN-10 D=800MM;L=1000MM (582KG)</v>
          </cell>
          <cell r="D5724" t="str">
            <v>UN</v>
          </cell>
          <cell r="E5724">
            <v>0</v>
          </cell>
        </row>
        <row r="5725">
          <cell r="B5725" t="str">
            <v>526137</v>
          </cell>
          <cell r="C5725" t="str">
            <v>TUBO FOFO C/FG PN-10 D=800MM;L=1500MM (674KG)</v>
          </cell>
          <cell r="D5725" t="str">
            <v>UN</v>
          </cell>
          <cell r="E5725">
            <v>0</v>
          </cell>
        </row>
        <row r="5726">
          <cell r="B5726" t="str">
            <v>526138</v>
          </cell>
          <cell r="C5726" t="str">
            <v>TUBO FOFO C/FG PN-10 D=800MM;L=2000MM (834KG)</v>
          </cell>
          <cell r="D5726" t="str">
            <v>UN</v>
          </cell>
          <cell r="E5726">
            <v>0</v>
          </cell>
        </row>
        <row r="5727">
          <cell r="B5727" t="str">
            <v>526139</v>
          </cell>
          <cell r="C5727" t="str">
            <v>TUBO FOFO C/FG PN-10 D=800MM;L=2500MM (993KG)</v>
          </cell>
          <cell r="D5727" t="str">
            <v>UN</v>
          </cell>
          <cell r="E5727">
            <v>0</v>
          </cell>
        </row>
        <row r="5728">
          <cell r="B5728" t="str">
            <v>526140</v>
          </cell>
          <cell r="C5728" t="str">
            <v>TUBO FOFO C/FG PN-10 D=800MM;L=3000MM (1153KG)</v>
          </cell>
          <cell r="D5728" t="str">
            <v>UN</v>
          </cell>
          <cell r="E5728">
            <v>0</v>
          </cell>
        </row>
        <row r="5729">
          <cell r="B5729" t="str">
            <v>526141</v>
          </cell>
          <cell r="C5729" t="str">
            <v>TUBO FOFO C/FG PN-10 D=800MM;L=3500MM (1312KG)</v>
          </cell>
          <cell r="D5729" t="str">
            <v>UN</v>
          </cell>
          <cell r="E5729">
            <v>0</v>
          </cell>
        </row>
        <row r="5730">
          <cell r="B5730" t="str">
            <v>526142</v>
          </cell>
          <cell r="C5730" t="str">
            <v>TUBO FOFO C/FG PN-10 D=800MM;L=4000MM (1472KG)</v>
          </cell>
          <cell r="D5730" t="str">
            <v>UN</v>
          </cell>
          <cell r="E5730">
            <v>0</v>
          </cell>
        </row>
        <row r="5731">
          <cell r="B5731" t="str">
            <v>526143</v>
          </cell>
          <cell r="C5731" t="str">
            <v>TUBO FOFO C/FG PN-10 D=800MM;L=4500MM (1631KG)</v>
          </cell>
          <cell r="D5731" t="str">
            <v>UN</v>
          </cell>
          <cell r="E5731">
            <v>0</v>
          </cell>
        </row>
        <row r="5732">
          <cell r="B5732" t="str">
            <v>526144</v>
          </cell>
          <cell r="C5732" t="str">
            <v>TUBO FOFO C/FG PN-10 D=800MM;L=5000MM (1791KG)</v>
          </cell>
          <cell r="D5732" t="str">
            <v>UN</v>
          </cell>
          <cell r="E5732">
            <v>0</v>
          </cell>
        </row>
        <row r="5733">
          <cell r="B5733" t="str">
            <v>526145</v>
          </cell>
          <cell r="C5733" t="str">
            <v>TUBO FOFO C/FG PN-10 D=800MM;L=5500MM (1950KG)</v>
          </cell>
          <cell r="D5733" t="str">
            <v>UN</v>
          </cell>
          <cell r="E5733">
            <v>0</v>
          </cell>
        </row>
        <row r="5734">
          <cell r="B5734" t="str">
            <v>526146</v>
          </cell>
          <cell r="C5734" t="str">
            <v>TUBO FOFO C/FG PN-10 D=800MM;L=6000MM (2109KG)</v>
          </cell>
          <cell r="D5734" t="str">
            <v>UN</v>
          </cell>
          <cell r="E5734">
            <v>0</v>
          </cell>
        </row>
        <row r="5735">
          <cell r="B5735" t="str">
            <v>526147</v>
          </cell>
          <cell r="C5735" t="str">
            <v>TUBO FOFO C/FG PN-10 D=800MM;L=6500MM (2269KG)</v>
          </cell>
          <cell r="D5735" t="str">
            <v>UN</v>
          </cell>
          <cell r="E5735">
            <v>0</v>
          </cell>
        </row>
        <row r="5736">
          <cell r="B5736" t="str">
            <v>526148</v>
          </cell>
          <cell r="C5736" t="str">
            <v>TUBO FOFO C/FG PN-10 D=800MM;L=6800MM (2365KG)</v>
          </cell>
          <cell r="D5736" t="str">
            <v>UN</v>
          </cell>
          <cell r="E5736">
            <v>0</v>
          </cell>
        </row>
        <row r="5737">
          <cell r="B5737" t="str">
            <v>526149</v>
          </cell>
          <cell r="C5737" t="str">
            <v>TUBO FOFO C/FG PN-10 D=900MM;L=1000MM (708KG)</v>
          </cell>
          <cell r="D5737" t="str">
            <v>UN</v>
          </cell>
          <cell r="E5737">
            <v>0</v>
          </cell>
        </row>
        <row r="5738">
          <cell r="B5738" t="str">
            <v>526150</v>
          </cell>
          <cell r="C5738" t="str">
            <v>TUBO FOFO C/FG PN-10 D=900MM;L=1500MM (825KG)</v>
          </cell>
          <cell r="D5738" t="str">
            <v>UN</v>
          </cell>
          <cell r="E5738">
            <v>0</v>
          </cell>
        </row>
        <row r="5739">
          <cell r="B5739" t="str">
            <v>526151</v>
          </cell>
          <cell r="C5739" t="str">
            <v>TUBO FOFO C/FG PN-10 D=900MM;L=2000MM (1016KG)</v>
          </cell>
          <cell r="D5739" t="str">
            <v>UN</v>
          </cell>
          <cell r="E5739">
            <v>0</v>
          </cell>
        </row>
        <row r="5740">
          <cell r="B5740" t="str">
            <v>526152</v>
          </cell>
          <cell r="C5740" t="str">
            <v>TUBO FOFO C/FG PN-10 D=900MM;L=2500MM (1207KG)</v>
          </cell>
          <cell r="D5740" t="str">
            <v>UN</v>
          </cell>
          <cell r="E5740">
            <v>0</v>
          </cell>
        </row>
        <row r="5741">
          <cell r="B5741" t="str">
            <v>526153</v>
          </cell>
          <cell r="C5741" t="str">
            <v>TUBO FOFO C/FG PN-10 D=900MM;L=3000MM (1399KG)</v>
          </cell>
          <cell r="D5741" t="str">
            <v>UN</v>
          </cell>
          <cell r="E5741">
            <v>0</v>
          </cell>
        </row>
        <row r="5742">
          <cell r="B5742" t="str">
            <v>526154</v>
          </cell>
          <cell r="C5742" t="str">
            <v>TUBO FOFO C/FG PN-10 D=900MM;L=3500MM (1591KG)</v>
          </cell>
          <cell r="D5742" t="str">
            <v>UN</v>
          </cell>
          <cell r="E5742">
            <v>0</v>
          </cell>
        </row>
        <row r="5743">
          <cell r="B5743" t="str">
            <v>526155</v>
          </cell>
          <cell r="C5743" t="str">
            <v>TUBO FOFO C/FG PN-10 D=900MM;L=4000MM (1782KG)</v>
          </cell>
          <cell r="D5743" t="str">
            <v>UN</v>
          </cell>
          <cell r="E5743">
            <v>0</v>
          </cell>
        </row>
        <row r="5744">
          <cell r="B5744" t="str">
            <v>526156</v>
          </cell>
          <cell r="C5744" t="str">
            <v>TUBO FOFO C/FG PN-10 D=900MM;L=4500MM (1974KG)</v>
          </cell>
          <cell r="D5744" t="str">
            <v>UN</v>
          </cell>
          <cell r="E5744">
            <v>0</v>
          </cell>
        </row>
        <row r="5745">
          <cell r="B5745" t="str">
            <v>526157</v>
          </cell>
          <cell r="C5745" t="str">
            <v>TUBO FOFO C/FG PN-10 D=900MM;L=5000MM (2165KG)</v>
          </cell>
          <cell r="D5745" t="str">
            <v>UN</v>
          </cell>
          <cell r="E5745">
            <v>0</v>
          </cell>
        </row>
        <row r="5746">
          <cell r="B5746" t="str">
            <v>526158</v>
          </cell>
          <cell r="C5746" t="str">
            <v>TUBO FOFO C/FG PN-10 D=900MM;L=5500MM (2357KG)</v>
          </cell>
          <cell r="D5746" t="str">
            <v>UN</v>
          </cell>
          <cell r="E5746">
            <v>0</v>
          </cell>
        </row>
        <row r="5747">
          <cell r="B5747" t="str">
            <v>526159</v>
          </cell>
          <cell r="C5747" t="str">
            <v>TUBO FOFO C/FG PN-10 D=900MM;L=6500MM (2740KG)</v>
          </cell>
          <cell r="D5747" t="str">
            <v>UN</v>
          </cell>
          <cell r="E5747">
            <v>0</v>
          </cell>
        </row>
        <row r="5748">
          <cell r="B5748" t="str">
            <v>526160</v>
          </cell>
          <cell r="C5748" t="str">
            <v>TUBO FOFO C/FG PN-10 D=900MM;L=6800MM (2854KG)</v>
          </cell>
          <cell r="D5748" t="str">
            <v>UN</v>
          </cell>
          <cell r="E5748">
            <v>0</v>
          </cell>
        </row>
        <row r="5749">
          <cell r="B5749" t="str">
            <v>526161</v>
          </cell>
          <cell r="C5749" t="str">
            <v>TUBO FOFO C/FG PN-10 D=1000MM;L=1000MM (752KG)</v>
          </cell>
          <cell r="D5749" t="str">
            <v>UN</v>
          </cell>
          <cell r="E5749">
            <v>0</v>
          </cell>
        </row>
        <row r="5750">
          <cell r="B5750" t="str">
            <v>526162</v>
          </cell>
          <cell r="C5750" t="str">
            <v>TUBO FOFO C/FG PN-10 D=1000MM;L=1500MM (978KG)</v>
          </cell>
          <cell r="D5750" t="str">
            <v>UN</v>
          </cell>
          <cell r="E5750">
            <v>0</v>
          </cell>
        </row>
        <row r="5751">
          <cell r="B5751" t="str">
            <v>526163</v>
          </cell>
          <cell r="C5751" t="str">
            <v>TUBO FOFO C/FG PN-10 D=1000MM;L=2000MM (1205KG)</v>
          </cell>
          <cell r="D5751" t="str">
            <v>UN</v>
          </cell>
          <cell r="E5751">
            <v>0</v>
          </cell>
        </row>
        <row r="5752">
          <cell r="B5752" t="str">
            <v>526164</v>
          </cell>
          <cell r="C5752" t="str">
            <v>TUBO FOFO C/FG PN-10 D=1000MM;L=2500MM (1431KG)</v>
          </cell>
          <cell r="D5752" t="str">
            <v>UN</v>
          </cell>
          <cell r="E5752">
            <v>0</v>
          </cell>
        </row>
        <row r="5753">
          <cell r="B5753" t="str">
            <v>526165</v>
          </cell>
          <cell r="C5753" t="str">
            <v>TUBO FOFO C/FG PN-10 D=1000MM;L=3000MM (1657KG)</v>
          </cell>
          <cell r="D5753" t="str">
            <v>UN</v>
          </cell>
          <cell r="E5753">
            <v>0</v>
          </cell>
        </row>
        <row r="5754">
          <cell r="B5754" t="str">
            <v>526166</v>
          </cell>
          <cell r="C5754" t="str">
            <v>TUBO FOFO C/FG PN-10 D=1000MM;L=3500MM (1883KG)</v>
          </cell>
          <cell r="D5754" t="str">
            <v>UN</v>
          </cell>
          <cell r="E5754">
            <v>0</v>
          </cell>
        </row>
        <row r="5755">
          <cell r="B5755" t="str">
            <v>526167</v>
          </cell>
          <cell r="C5755" t="str">
            <v>TUBO FOFO C/FG PN-10 D=1000MM;L=4000MM (2109KG)</v>
          </cell>
          <cell r="D5755" t="str">
            <v>UN</v>
          </cell>
          <cell r="E5755">
            <v>0</v>
          </cell>
        </row>
        <row r="5756">
          <cell r="B5756" t="str">
            <v>526168</v>
          </cell>
          <cell r="C5756" t="str">
            <v>TUBO FOFO C/FG PN-10 D=1000MM;L=4500MM (2335KG)</v>
          </cell>
          <cell r="D5756" t="str">
            <v>UN</v>
          </cell>
          <cell r="E5756">
            <v>0</v>
          </cell>
        </row>
        <row r="5757">
          <cell r="B5757" t="str">
            <v>526169</v>
          </cell>
          <cell r="C5757" t="str">
            <v>TUBO FOFO C/FG PN-10 D=1000MM;L=5000MM (2562KG)</v>
          </cell>
          <cell r="D5757" t="str">
            <v>UN</v>
          </cell>
          <cell r="E5757">
            <v>0</v>
          </cell>
        </row>
        <row r="5758">
          <cell r="B5758" t="str">
            <v>526170</v>
          </cell>
          <cell r="C5758" t="str">
            <v>TUBO FOFO C/FG PN-10 D=1000MM;L=5500MM (2788KG)</v>
          </cell>
          <cell r="D5758" t="str">
            <v>UN</v>
          </cell>
          <cell r="E5758">
            <v>0</v>
          </cell>
        </row>
        <row r="5759">
          <cell r="B5759" t="str">
            <v>526171</v>
          </cell>
          <cell r="C5759" t="str">
            <v>TUBO FOFO C/FG PN-10 D=1000MM;L=6000MM (3014KG)</v>
          </cell>
          <cell r="D5759" t="str">
            <v>UN</v>
          </cell>
          <cell r="E5759">
            <v>0</v>
          </cell>
        </row>
        <row r="5760">
          <cell r="B5760" t="str">
            <v>526172</v>
          </cell>
          <cell r="C5760" t="str">
            <v>TUBO FOFO C/FG PN-10 D=1000MM;L=6500MM (3240KG)</v>
          </cell>
          <cell r="D5760" t="str">
            <v>UN</v>
          </cell>
          <cell r="E5760">
            <v>0</v>
          </cell>
        </row>
        <row r="5761">
          <cell r="B5761" t="str">
            <v>526173</v>
          </cell>
          <cell r="C5761" t="str">
            <v>TUBO FOFO C/FG PN-10 D=1000MM;L=6800MM (3376KG)</v>
          </cell>
          <cell r="D5761" t="str">
            <v>UN</v>
          </cell>
          <cell r="E5761">
            <v>0</v>
          </cell>
        </row>
        <row r="5762">
          <cell r="B5762" t="str">
            <v>526174</v>
          </cell>
          <cell r="C5762" t="str">
            <v>TUBO FOFO C/FG PN-10 D=1200MM;L=1000MM (1048KG)</v>
          </cell>
          <cell r="D5762" t="str">
            <v>UN</v>
          </cell>
          <cell r="E5762">
            <v>0</v>
          </cell>
        </row>
        <row r="5763">
          <cell r="B5763" t="str">
            <v>526175</v>
          </cell>
          <cell r="C5763" t="str">
            <v>TUBO FOFO C/FG PN-10 D=1200MM;L=1500MM (1352KG)</v>
          </cell>
          <cell r="D5763" t="str">
            <v>UN</v>
          </cell>
          <cell r="E5763">
            <v>0</v>
          </cell>
        </row>
        <row r="5764">
          <cell r="B5764" t="str">
            <v>526176</v>
          </cell>
          <cell r="C5764" t="str">
            <v>TUBO FOFO C/FG PN-10 D=1200MM;L=2000MM (1656KG)</v>
          </cell>
          <cell r="D5764" t="str">
            <v>UN</v>
          </cell>
          <cell r="E5764">
            <v>0</v>
          </cell>
        </row>
        <row r="5765">
          <cell r="B5765" t="str">
            <v>526177</v>
          </cell>
          <cell r="C5765" t="str">
            <v>TUBO FOFO C/FG PN-10 D=1200MM;L=2500MM (1960KG)</v>
          </cell>
          <cell r="D5765" t="str">
            <v>UN</v>
          </cell>
          <cell r="E5765">
            <v>0</v>
          </cell>
        </row>
        <row r="5766">
          <cell r="B5766" t="str">
            <v>526178</v>
          </cell>
          <cell r="C5766" t="str">
            <v>TUBO FOFO C/FG PN-10 D=1200MM;L=3000MM (2263KG)</v>
          </cell>
          <cell r="D5766" t="str">
            <v>UN</v>
          </cell>
          <cell r="E5766">
            <v>0</v>
          </cell>
        </row>
        <row r="5767">
          <cell r="B5767" t="str">
            <v>526179</v>
          </cell>
          <cell r="C5767" t="str">
            <v>TUBO FOFO C/FG PN-10 D=1200MM;L=3500MM (2567KG)</v>
          </cell>
          <cell r="D5767" t="str">
            <v>UN</v>
          </cell>
          <cell r="E5767">
            <v>0</v>
          </cell>
        </row>
        <row r="5768">
          <cell r="B5768" t="str">
            <v>526180</v>
          </cell>
          <cell r="C5768" t="str">
            <v>TUBO FOFO C/FG PN-10 D=1200MM;L=4000MM (2971KG)</v>
          </cell>
          <cell r="D5768" t="str">
            <v>UN</v>
          </cell>
          <cell r="E5768">
            <v>0</v>
          </cell>
        </row>
        <row r="5769">
          <cell r="B5769" t="str">
            <v>526181</v>
          </cell>
          <cell r="C5769" t="str">
            <v>TUBO FOFO C/FG PN-10 D=1200MM;L=4500MM (3175KG)</v>
          </cell>
          <cell r="D5769" t="str">
            <v>UN</v>
          </cell>
          <cell r="E5769">
            <v>0</v>
          </cell>
        </row>
        <row r="5770">
          <cell r="B5770" t="str">
            <v>526182</v>
          </cell>
          <cell r="C5770" t="str">
            <v>TUBO FOFO C/FG PN-10 D=1200MM;L=5000MM (3479KG)</v>
          </cell>
          <cell r="D5770" t="str">
            <v>UN</v>
          </cell>
          <cell r="E5770">
            <v>0</v>
          </cell>
        </row>
        <row r="5771">
          <cell r="B5771" t="str">
            <v>526183</v>
          </cell>
          <cell r="C5771" t="str">
            <v>TUBO FOFO C/FG PN-10 D=1200MM;L=5500MM (3783KG)</v>
          </cell>
          <cell r="D5771" t="str">
            <v>UN</v>
          </cell>
          <cell r="E5771">
            <v>0</v>
          </cell>
        </row>
        <row r="5772">
          <cell r="B5772" t="str">
            <v>526184</v>
          </cell>
          <cell r="C5772" t="str">
            <v>TUBO FOFO C/FG PN-10 D=1200MM;L=6000MM (4087KG)</v>
          </cell>
          <cell r="D5772" t="str">
            <v>UN</v>
          </cell>
          <cell r="E5772">
            <v>0</v>
          </cell>
        </row>
        <row r="5773">
          <cell r="B5773" t="str">
            <v>526185</v>
          </cell>
          <cell r="C5773" t="str">
            <v>TUBO FOFO C/FG PN-10 D=1200MM;L=6500MM (4391KG)</v>
          </cell>
          <cell r="D5773" t="str">
            <v>UN</v>
          </cell>
          <cell r="E5773">
            <v>0</v>
          </cell>
        </row>
        <row r="5774">
          <cell r="B5774" t="str">
            <v>526186</v>
          </cell>
          <cell r="C5774" t="str">
            <v>TUBO FOFO C/FG PN-10 D=1200MM;L=6800MM (4573KG)</v>
          </cell>
          <cell r="D5774" t="str">
            <v>UN</v>
          </cell>
          <cell r="E5774">
            <v>0</v>
          </cell>
        </row>
        <row r="5776">
          <cell r="B5776" t="str">
            <v>526200</v>
          </cell>
          <cell r="C5776" t="str">
            <v>TUBOS  FOFO C/FLANGE  PN-10 E BOLSA JE (C31 - METALURGICA 100%)</v>
          </cell>
        </row>
        <row r="5777">
          <cell r="B5777" t="str">
            <v>526201</v>
          </cell>
          <cell r="C5777" t="str">
            <v>TUBO FOFO C/FG PN-10/JE D=80MM;L=1000MM (20KG)</v>
          </cell>
          <cell r="D5777" t="str">
            <v>UN</v>
          </cell>
          <cell r="E5777">
            <v>0</v>
          </cell>
        </row>
        <row r="5778">
          <cell r="B5778" t="str">
            <v>526202</v>
          </cell>
          <cell r="C5778" t="str">
            <v>TUBO FOFO C/FG PN-10/JE D=80MM;L=1500MM (26KG)</v>
          </cell>
          <cell r="D5778" t="str">
            <v>UN</v>
          </cell>
          <cell r="E5778">
            <v>0</v>
          </cell>
        </row>
        <row r="5779">
          <cell r="B5779" t="str">
            <v>526203</v>
          </cell>
          <cell r="C5779" t="str">
            <v>TUBO FOFO C/FG PN-10/JE D=80MM;L=2000MM (33KG)</v>
          </cell>
          <cell r="D5779" t="str">
            <v>UN</v>
          </cell>
          <cell r="E5779">
            <v>0</v>
          </cell>
        </row>
        <row r="5780">
          <cell r="B5780" t="str">
            <v>526204</v>
          </cell>
          <cell r="C5780" t="str">
            <v>TUBO FOFO C/FG PN-10/JE D=80MM;L=2500MM (40KG)</v>
          </cell>
          <cell r="D5780" t="str">
            <v>UN</v>
          </cell>
          <cell r="E5780">
            <v>0</v>
          </cell>
        </row>
        <row r="5781">
          <cell r="B5781" t="str">
            <v>526205</v>
          </cell>
          <cell r="C5781" t="str">
            <v>TUBO FOFO C/FG PN-10/JE D=80MM;L=3000MM (46KG)</v>
          </cell>
          <cell r="D5781" t="str">
            <v>UN</v>
          </cell>
          <cell r="E5781">
            <v>0</v>
          </cell>
        </row>
        <row r="5782">
          <cell r="B5782" t="str">
            <v>526206</v>
          </cell>
          <cell r="C5782" t="str">
            <v>TUBO FOFO C/FG PN-10/JE D=80MM;L=3500MM (52KG)</v>
          </cell>
          <cell r="D5782" t="str">
            <v>UN</v>
          </cell>
          <cell r="E5782">
            <v>0</v>
          </cell>
        </row>
        <row r="5783">
          <cell r="B5783" t="str">
            <v>526207</v>
          </cell>
          <cell r="C5783" t="str">
            <v>TUBO FOFO C/FG PN-10/JE D=80MM;L=4000MM (59KG)</v>
          </cell>
          <cell r="D5783" t="str">
            <v>UN</v>
          </cell>
          <cell r="E5783">
            <v>0</v>
          </cell>
        </row>
        <row r="5784">
          <cell r="B5784" t="str">
            <v>526208</v>
          </cell>
          <cell r="C5784" t="str">
            <v>TUBO FOFO C/FG PN-10/JE D=80MM;L=4500MM (65KG)</v>
          </cell>
          <cell r="D5784" t="str">
            <v>UN</v>
          </cell>
          <cell r="E5784">
            <v>0</v>
          </cell>
        </row>
        <row r="5785">
          <cell r="B5785" t="str">
            <v>526209</v>
          </cell>
          <cell r="C5785" t="str">
            <v>TUBO FOFO C/FG PN-10/JE D=80MM;L=5000MM (72KG)</v>
          </cell>
          <cell r="D5785" t="str">
            <v>UN</v>
          </cell>
          <cell r="E5785">
            <v>0</v>
          </cell>
        </row>
        <row r="5786">
          <cell r="B5786" t="str">
            <v>526210</v>
          </cell>
          <cell r="C5786" t="str">
            <v>TUBO FOFO C/FG PN-10/JE D=80MM;L=5500MM (79KG)</v>
          </cell>
          <cell r="D5786" t="str">
            <v>UN</v>
          </cell>
          <cell r="E5786">
            <v>0</v>
          </cell>
        </row>
        <row r="5787">
          <cell r="B5787" t="str">
            <v>526211</v>
          </cell>
          <cell r="C5787" t="str">
            <v>TUBO FOFO C/FG PN-10/JE D=80MM;L=5800MM (82KG)</v>
          </cell>
          <cell r="D5787" t="str">
            <v>UN</v>
          </cell>
          <cell r="E5787">
            <v>0</v>
          </cell>
        </row>
        <row r="5788">
          <cell r="B5788" t="str">
            <v>526212</v>
          </cell>
          <cell r="C5788" t="str">
            <v>TUBO FOFO C/FG PN-10/JE D=100MM;L=1000MM (26KG)</v>
          </cell>
          <cell r="D5788" t="str">
            <v>UN</v>
          </cell>
          <cell r="E5788">
            <v>0</v>
          </cell>
        </row>
        <row r="5789">
          <cell r="B5789" t="str">
            <v>526213</v>
          </cell>
          <cell r="C5789" t="str">
            <v>TUBO FOFO C/FG PN-10/JE D=100MM;L=1500MM (34KG)</v>
          </cell>
          <cell r="D5789" t="str">
            <v>UN</v>
          </cell>
          <cell r="E5789">
            <v>0</v>
          </cell>
        </row>
        <row r="5790">
          <cell r="B5790" t="str">
            <v>526214</v>
          </cell>
          <cell r="C5790" t="str">
            <v>TUBO FOFO C/FG PN-10/JE D=100MM;L=2000MM (43KG)</v>
          </cell>
          <cell r="D5790" t="str">
            <v>UN</v>
          </cell>
          <cell r="E5790">
            <v>0</v>
          </cell>
        </row>
        <row r="5791">
          <cell r="B5791" t="str">
            <v>526215</v>
          </cell>
          <cell r="C5791" t="str">
            <v>TUBO FOFO C/FG PN-10/JE D=100MM;L=2500MM (52KG)</v>
          </cell>
          <cell r="D5791" t="str">
            <v>UN</v>
          </cell>
          <cell r="E5791">
            <v>0</v>
          </cell>
        </row>
        <row r="5792">
          <cell r="B5792" t="str">
            <v>526216</v>
          </cell>
          <cell r="C5792" t="str">
            <v>TUBO FOFO C/FG PN-10/JE D=100MM;L=3000MM (60KG)</v>
          </cell>
          <cell r="D5792" t="str">
            <v>UN</v>
          </cell>
          <cell r="E5792">
            <v>0</v>
          </cell>
        </row>
        <row r="5793">
          <cell r="B5793" t="str">
            <v>526217</v>
          </cell>
          <cell r="C5793" t="str">
            <v>TUBO FOFO C/FG PN-10/JE D=100MM;L=3500MM (69KG)</v>
          </cell>
          <cell r="D5793" t="str">
            <v>UN</v>
          </cell>
          <cell r="E5793">
            <v>0</v>
          </cell>
        </row>
        <row r="5794">
          <cell r="B5794" t="str">
            <v>526218</v>
          </cell>
          <cell r="C5794" t="str">
            <v>TUBO FOFO C/FG PN-10/JE D=100MM;L=4000MM (77KG)</v>
          </cell>
          <cell r="D5794" t="str">
            <v>UN</v>
          </cell>
          <cell r="E5794">
            <v>0</v>
          </cell>
        </row>
        <row r="5795">
          <cell r="B5795" t="str">
            <v>526219</v>
          </cell>
          <cell r="C5795" t="str">
            <v>TUBO FOFO C/FG PN-10/JE D=100MM;L=4500MM (86KG)</v>
          </cell>
          <cell r="D5795" t="str">
            <v>UN</v>
          </cell>
          <cell r="E5795">
            <v>0</v>
          </cell>
        </row>
        <row r="5796">
          <cell r="B5796" t="str">
            <v>526220</v>
          </cell>
          <cell r="C5796" t="str">
            <v>TUBO FOFO C/FG PN-10/JE D=100MM;L=5000MM (95KG)</v>
          </cell>
          <cell r="D5796" t="str">
            <v>UN</v>
          </cell>
          <cell r="E5796">
            <v>0</v>
          </cell>
        </row>
        <row r="5797">
          <cell r="B5797" t="str">
            <v>526221</v>
          </cell>
          <cell r="C5797" t="str">
            <v>TUBO FOFO C/FG PN-10/JE D=100MM;L=5500MM (103KG)</v>
          </cell>
          <cell r="D5797" t="str">
            <v>UN</v>
          </cell>
          <cell r="E5797">
            <v>0</v>
          </cell>
        </row>
        <row r="5798">
          <cell r="B5798" t="str">
            <v>526222</v>
          </cell>
          <cell r="C5798" t="str">
            <v>TUBO FOFO C/FG PN-10/JE D=100MM;L=5800MM (108KG)</v>
          </cell>
          <cell r="D5798" t="str">
            <v>UN</v>
          </cell>
          <cell r="E5798">
            <v>0</v>
          </cell>
        </row>
        <row r="5799">
          <cell r="B5799" t="str">
            <v>526223</v>
          </cell>
          <cell r="C5799" t="str">
            <v>TUBO FOFO C/FG PN-10/JE D=150MM;L=1000MM (41KG)</v>
          </cell>
          <cell r="D5799" t="str">
            <v>UN</v>
          </cell>
          <cell r="E5799">
            <v>0</v>
          </cell>
        </row>
        <row r="5800">
          <cell r="B5800" t="str">
            <v>526224</v>
          </cell>
          <cell r="C5800" t="str">
            <v>TUBO FOFO C/FG PN-10/JE D=150MM;L=1500MM (54KG)</v>
          </cell>
          <cell r="D5800" t="str">
            <v>UN</v>
          </cell>
          <cell r="E5800">
            <v>0</v>
          </cell>
        </row>
        <row r="5801">
          <cell r="B5801" t="str">
            <v>526225</v>
          </cell>
          <cell r="C5801" t="str">
            <v>TUBO FOFO C/FG PN-10/JE D=150MM;L=2000MM (67KG)</v>
          </cell>
          <cell r="D5801" t="str">
            <v>UN</v>
          </cell>
          <cell r="E5801">
            <v>0</v>
          </cell>
        </row>
        <row r="5802">
          <cell r="B5802" t="str">
            <v>526226</v>
          </cell>
          <cell r="C5802" t="str">
            <v>TUBO FOFO C/FG PN-10/JE D=150MM;L=2500MM (80KG)</v>
          </cell>
          <cell r="D5802" t="str">
            <v>UN</v>
          </cell>
          <cell r="E5802">
            <v>0</v>
          </cell>
        </row>
        <row r="5803">
          <cell r="B5803" t="str">
            <v>526227</v>
          </cell>
          <cell r="C5803" t="str">
            <v>TUBO FOFO C/FG PN-10/JE D=150MM;L=3000MM (93KG)</v>
          </cell>
          <cell r="D5803" t="str">
            <v>UN</v>
          </cell>
          <cell r="E5803">
            <v>0</v>
          </cell>
        </row>
        <row r="5804">
          <cell r="B5804" t="str">
            <v>526228</v>
          </cell>
          <cell r="C5804" t="str">
            <v>TUBO FOFO C/FG PN-10/JE D=150MM;L=3500MM (106KG)</v>
          </cell>
          <cell r="D5804" t="str">
            <v>UN</v>
          </cell>
          <cell r="E5804">
            <v>0</v>
          </cell>
        </row>
        <row r="5805">
          <cell r="B5805" t="str">
            <v>526229</v>
          </cell>
          <cell r="C5805" t="str">
            <v>TUBO FOFO C/FG PN-10/JE D=150MM;L=4000MM (119KG)</v>
          </cell>
          <cell r="D5805" t="str">
            <v>UN</v>
          </cell>
          <cell r="E5805">
            <v>0</v>
          </cell>
        </row>
        <row r="5806">
          <cell r="B5806" t="str">
            <v>526230</v>
          </cell>
          <cell r="C5806" t="str">
            <v>TUBO FOFO C/FG PN-10/JE D=150MM;L=4500MM (132KG)</v>
          </cell>
          <cell r="D5806" t="str">
            <v>UN</v>
          </cell>
          <cell r="E5806">
            <v>0</v>
          </cell>
        </row>
        <row r="5807">
          <cell r="B5807" t="str">
            <v>526231</v>
          </cell>
          <cell r="C5807" t="str">
            <v>TUBO FOFO C/FG PN-10/JE D=150MM;L=5000MM (145KG)</v>
          </cell>
          <cell r="D5807" t="str">
            <v>UN</v>
          </cell>
          <cell r="E5807">
            <v>0</v>
          </cell>
        </row>
        <row r="5808">
          <cell r="B5808" t="str">
            <v>526232</v>
          </cell>
          <cell r="C5808" t="str">
            <v>TUBO FOFO C/FG PN-10/JE D=150MM;L=5500MM (158KG)</v>
          </cell>
          <cell r="D5808" t="str">
            <v>UN</v>
          </cell>
          <cell r="E5808">
            <v>0</v>
          </cell>
        </row>
        <row r="5809">
          <cell r="B5809" t="str">
            <v>526233</v>
          </cell>
          <cell r="C5809" t="str">
            <v>TUBO FOFO C/FG PN-10/JE D=150MM;L=5800MM (166KG)</v>
          </cell>
          <cell r="D5809" t="str">
            <v>UN</v>
          </cell>
          <cell r="E5809">
            <v>0</v>
          </cell>
        </row>
        <row r="5810">
          <cell r="B5810" t="str">
            <v>526234</v>
          </cell>
          <cell r="C5810" t="str">
            <v>TUBO FOFO C/FG PN-10/JE D=200MM;L=1000MM (55KG)</v>
          </cell>
          <cell r="D5810" t="str">
            <v>UN</v>
          </cell>
          <cell r="E5810">
            <v>0</v>
          </cell>
        </row>
        <row r="5811">
          <cell r="B5811" t="str">
            <v>526235</v>
          </cell>
          <cell r="C5811" t="str">
            <v>TUBO FOFO C/FG PN-10/JE D=200MM;L=1500MM (72KG)</v>
          </cell>
          <cell r="D5811" t="str">
            <v>UN</v>
          </cell>
          <cell r="E5811">
            <v>0</v>
          </cell>
        </row>
        <row r="5812">
          <cell r="B5812" t="str">
            <v>526236</v>
          </cell>
          <cell r="C5812" t="str">
            <v>TUBO FOFO C/FG PN-10/JE D=200MM;L=2000MM (90KG)</v>
          </cell>
          <cell r="D5812" t="str">
            <v>UN</v>
          </cell>
          <cell r="E5812">
            <v>0</v>
          </cell>
        </row>
        <row r="5813">
          <cell r="B5813" t="str">
            <v>526237</v>
          </cell>
          <cell r="C5813" t="str">
            <v>TUBO FOFO C/FG PN-10/JE D=200MM;L=2500MM (107KG)</v>
          </cell>
          <cell r="D5813" t="str">
            <v>UN</v>
          </cell>
          <cell r="E5813">
            <v>0</v>
          </cell>
        </row>
        <row r="5814">
          <cell r="B5814" t="str">
            <v>526238</v>
          </cell>
          <cell r="C5814" t="str">
            <v>TUBO FOFO C/FG PN-10/JE D=200MM;L=3000MM (124KG)</v>
          </cell>
          <cell r="D5814" t="str">
            <v>UN</v>
          </cell>
          <cell r="E5814">
            <v>0</v>
          </cell>
        </row>
        <row r="5815">
          <cell r="B5815" t="str">
            <v>526239</v>
          </cell>
          <cell r="C5815" t="str">
            <v>TUBO FOFO C/FG PN-10/JE D=200MM;L=3500MM (142KG)</v>
          </cell>
          <cell r="D5815" t="str">
            <v>UN</v>
          </cell>
          <cell r="E5815">
            <v>0</v>
          </cell>
        </row>
        <row r="5816">
          <cell r="B5816" t="str">
            <v>526240</v>
          </cell>
          <cell r="C5816" t="str">
            <v>TUBO FOFO C/FG PN-10/JE D=200MM;L=4000MM (159KG)</v>
          </cell>
          <cell r="D5816" t="str">
            <v>UN</v>
          </cell>
          <cell r="E5816">
            <v>0</v>
          </cell>
        </row>
        <row r="5817">
          <cell r="B5817" t="str">
            <v>526241</v>
          </cell>
          <cell r="C5817" t="str">
            <v>TUBO FOFO C/FG PN-10/JE D=200MM;L=4500MM (177KG)</v>
          </cell>
          <cell r="D5817" t="str">
            <v>UN</v>
          </cell>
          <cell r="E5817">
            <v>0</v>
          </cell>
        </row>
        <row r="5818">
          <cell r="B5818" t="str">
            <v>526242</v>
          </cell>
          <cell r="C5818" t="str">
            <v>TUBO FOFO C/FG PN-10/JE D=200MM;L=5000MM (194KG)</v>
          </cell>
          <cell r="D5818" t="str">
            <v>UN</v>
          </cell>
          <cell r="E5818">
            <v>0</v>
          </cell>
        </row>
        <row r="5819">
          <cell r="B5819" t="str">
            <v>526243</v>
          </cell>
          <cell r="C5819" t="str">
            <v>TUBO FOFO C/FG PN-10/JE D=200MM;L=5500MM (211KG)</v>
          </cell>
          <cell r="D5819" t="str">
            <v>UN</v>
          </cell>
          <cell r="E5819">
            <v>0</v>
          </cell>
        </row>
        <row r="5820">
          <cell r="B5820" t="str">
            <v>526244</v>
          </cell>
          <cell r="C5820" t="str">
            <v>TUBO FOFO C/FG PN-10/JE D=200MM;L=5800MM (222KG)</v>
          </cell>
          <cell r="D5820" t="str">
            <v>UN</v>
          </cell>
          <cell r="E5820">
            <v>0</v>
          </cell>
        </row>
        <row r="5821">
          <cell r="B5821" t="str">
            <v>526245</v>
          </cell>
          <cell r="C5821" t="str">
            <v>TUBO FOFO C/FG PN-10/JE D=250MM;L=1000MM (74KG)</v>
          </cell>
          <cell r="D5821" t="str">
            <v>UN</v>
          </cell>
          <cell r="E5821">
            <v>0</v>
          </cell>
        </row>
        <row r="5822">
          <cell r="B5822" t="str">
            <v>526246</v>
          </cell>
          <cell r="C5822" t="str">
            <v>TUBO FOFO C/FG PN-10/JE D=250MM;L=1500MM (97KG)</v>
          </cell>
          <cell r="D5822" t="str">
            <v>UN</v>
          </cell>
          <cell r="E5822">
            <v>0</v>
          </cell>
        </row>
        <row r="5823">
          <cell r="B5823" t="str">
            <v>526247</v>
          </cell>
          <cell r="C5823" t="str">
            <v>TUBO FOFO C/FG PN-10/JE D=250MM;L=2000MM (119KG)</v>
          </cell>
          <cell r="D5823" t="str">
            <v>UN</v>
          </cell>
          <cell r="E5823">
            <v>0</v>
          </cell>
        </row>
        <row r="5824">
          <cell r="B5824" t="str">
            <v>526248</v>
          </cell>
          <cell r="C5824" t="str">
            <v>TUBO FOFO C/FG PN-10/JE D=250MM;L=2500MM (142KG)</v>
          </cell>
          <cell r="D5824" t="str">
            <v>UN</v>
          </cell>
          <cell r="E5824">
            <v>0</v>
          </cell>
        </row>
        <row r="5825">
          <cell r="B5825" t="str">
            <v>526249</v>
          </cell>
          <cell r="C5825" t="str">
            <v>TUBO FOFO C/FG PN-10/JE D=250MM;L=3000MM (165KG)</v>
          </cell>
          <cell r="D5825" t="str">
            <v>UN</v>
          </cell>
          <cell r="E5825">
            <v>0</v>
          </cell>
        </row>
        <row r="5826">
          <cell r="B5826" t="str">
            <v>526250</v>
          </cell>
          <cell r="C5826" t="str">
            <v>TUBO FOFO C/FG PN-10/JE D=250MM;L=3500MM (187KG)</v>
          </cell>
          <cell r="D5826" t="str">
            <v>UN</v>
          </cell>
          <cell r="E5826">
            <v>0</v>
          </cell>
        </row>
        <row r="5827">
          <cell r="B5827" t="str">
            <v>526251</v>
          </cell>
          <cell r="C5827" t="str">
            <v>TUBO FOFO C/FG PN-10/JE D=250MM;L=4000MM (210KG)</v>
          </cell>
          <cell r="D5827" t="str">
            <v>UN</v>
          </cell>
          <cell r="E5827">
            <v>0</v>
          </cell>
        </row>
        <row r="5828">
          <cell r="B5828" t="str">
            <v>526252</v>
          </cell>
          <cell r="C5828" t="str">
            <v>TUBO FOFO C/FG PN-10/JE D=250MM;L=4500MM (233KG)</v>
          </cell>
          <cell r="D5828" t="str">
            <v>UN</v>
          </cell>
          <cell r="E5828">
            <v>0</v>
          </cell>
        </row>
        <row r="5829">
          <cell r="B5829" t="str">
            <v>526253</v>
          </cell>
          <cell r="C5829" t="str">
            <v>TUBO FOFO C/FG PN-10/JE D=250MM;L=5000MM (256KG)</v>
          </cell>
          <cell r="D5829" t="str">
            <v>UN</v>
          </cell>
          <cell r="E5829">
            <v>0</v>
          </cell>
        </row>
        <row r="5830">
          <cell r="B5830" t="str">
            <v>526254</v>
          </cell>
          <cell r="C5830" t="str">
            <v>TUBO FOFO C/FG PN-10/JE D=250MM;L=5500MM (278KG)</v>
          </cell>
          <cell r="D5830" t="str">
            <v>UN</v>
          </cell>
          <cell r="E5830">
            <v>0</v>
          </cell>
        </row>
        <row r="5831">
          <cell r="B5831" t="str">
            <v>526255</v>
          </cell>
          <cell r="C5831" t="str">
            <v>TUBO FOFO C/FG PN-10/JE D=250MM;L=5800MM (292KG)</v>
          </cell>
          <cell r="D5831" t="str">
            <v>UN</v>
          </cell>
          <cell r="E5831">
            <v>0</v>
          </cell>
        </row>
        <row r="5832">
          <cell r="B5832" t="str">
            <v>526256</v>
          </cell>
          <cell r="C5832" t="str">
            <v>TUBO FOFO C/FG PN-10/JE D=300MM;L=1000MM (94KG)</v>
          </cell>
          <cell r="D5832" t="str">
            <v>UN</v>
          </cell>
          <cell r="E5832">
            <v>0</v>
          </cell>
        </row>
        <row r="5833">
          <cell r="B5833" t="str">
            <v>526257</v>
          </cell>
          <cell r="C5833" t="str">
            <v>TUBO FOFO C/FG PN-10/JE D=300MM;L=1500MM (122KG)</v>
          </cell>
          <cell r="D5833" t="str">
            <v>UN</v>
          </cell>
          <cell r="E5833">
            <v>0</v>
          </cell>
        </row>
        <row r="5834">
          <cell r="B5834" t="str">
            <v>526258</v>
          </cell>
          <cell r="C5834" t="str">
            <v>TUBO FOFO C/FG PN-10/JE D=300MM;L=2000MM (151KG)</v>
          </cell>
          <cell r="D5834" t="str">
            <v>UN</v>
          </cell>
          <cell r="E5834">
            <v>0</v>
          </cell>
        </row>
        <row r="5835">
          <cell r="B5835" t="str">
            <v>526259</v>
          </cell>
          <cell r="C5835" t="str">
            <v>TUBO FOFO C/FG PN-10/JE D=300MM;L=2500MM (179KG)</v>
          </cell>
          <cell r="D5835" t="str">
            <v>UN</v>
          </cell>
          <cell r="E5835">
            <v>0</v>
          </cell>
        </row>
        <row r="5836">
          <cell r="B5836" t="str">
            <v>526260</v>
          </cell>
          <cell r="C5836" t="str">
            <v>TUBO FOFO C/FG PN-10/JE D=300MM;L=3000MM (208KG)</v>
          </cell>
          <cell r="D5836" t="str">
            <v>UN</v>
          </cell>
          <cell r="E5836">
            <v>0</v>
          </cell>
        </row>
        <row r="5837">
          <cell r="B5837" t="str">
            <v>526261</v>
          </cell>
          <cell r="C5837" t="str">
            <v>TUBO FOFO C/FG PN-10/JE D=300MM;L=3500MM (236KG)</v>
          </cell>
          <cell r="D5837" t="str">
            <v>UN</v>
          </cell>
          <cell r="E5837">
            <v>0</v>
          </cell>
        </row>
        <row r="5838">
          <cell r="B5838" t="str">
            <v>526262</v>
          </cell>
          <cell r="C5838" t="str">
            <v>TUBO FOFO C/FG PN-10/JE D=300MM;L=4000MM (265KG)</v>
          </cell>
          <cell r="D5838" t="str">
            <v>UN</v>
          </cell>
          <cell r="E5838">
            <v>0</v>
          </cell>
        </row>
        <row r="5839">
          <cell r="B5839" t="str">
            <v>526263</v>
          </cell>
          <cell r="C5839" t="str">
            <v>TUBO FOFO C/FG PN-10/JE D=300MM;L=4500MM (294KG)</v>
          </cell>
          <cell r="D5839" t="str">
            <v>UN</v>
          </cell>
          <cell r="E5839">
            <v>0</v>
          </cell>
        </row>
        <row r="5840">
          <cell r="B5840" t="str">
            <v>526264</v>
          </cell>
          <cell r="C5840" t="str">
            <v>TUBO FOFO C/FG PN-10/JE D=300MM;L=5000MM (322KG)</v>
          </cell>
          <cell r="D5840" t="str">
            <v>UN</v>
          </cell>
          <cell r="E5840">
            <v>0</v>
          </cell>
        </row>
        <row r="5841">
          <cell r="B5841" t="str">
            <v>526265</v>
          </cell>
          <cell r="C5841" t="str">
            <v>TUBO FOFO C/FG PN-10/JE D=300MM;L=5500MM (351KG)</v>
          </cell>
          <cell r="D5841" t="str">
            <v>UN</v>
          </cell>
          <cell r="E5841">
            <v>0</v>
          </cell>
        </row>
        <row r="5842">
          <cell r="B5842" t="str">
            <v>526266</v>
          </cell>
          <cell r="C5842" t="str">
            <v>TUBO FOFO C/FG PN-10/JE D=300MM;L=5800MM (368KG)</v>
          </cell>
          <cell r="D5842" t="str">
            <v>UN</v>
          </cell>
          <cell r="E5842">
            <v>0</v>
          </cell>
        </row>
        <row r="5843">
          <cell r="B5843" t="str">
            <v>526267</v>
          </cell>
          <cell r="C5843" t="str">
            <v>TUBO FOFO C/FG PN-10/JE D=350MM;L=1000MM (118KG)</v>
          </cell>
          <cell r="D5843" t="str">
            <v>UN</v>
          </cell>
          <cell r="E5843">
            <v>0</v>
          </cell>
        </row>
        <row r="5844">
          <cell r="B5844" t="str">
            <v>526268</v>
          </cell>
          <cell r="C5844" t="str">
            <v>TUBO FOFO C/FG PN-10/JE D=350MM;L=1500MM (155KG)</v>
          </cell>
          <cell r="D5844" t="str">
            <v>UN</v>
          </cell>
          <cell r="E5844">
            <v>0</v>
          </cell>
        </row>
        <row r="5845">
          <cell r="B5845" t="str">
            <v>526269</v>
          </cell>
          <cell r="C5845" t="str">
            <v>TUBO FOFO C/FG PN-10/JE D=350MM;L=2000MM (193KG)</v>
          </cell>
          <cell r="D5845" t="str">
            <v>UN</v>
          </cell>
          <cell r="E5845">
            <v>0</v>
          </cell>
        </row>
        <row r="5846">
          <cell r="B5846" t="str">
            <v>526270</v>
          </cell>
          <cell r="C5846" t="str">
            <v>TUBO FOFO C/FG PN-10/JE D=350MM;L=2500MM (231KG)</v>
          </cell>
          <cell r="D5846" t="str">
            <v>UN</v>
          </cell>
          <cell r="E5846">
            <v>0</v>
          </cell>
        </row>
        <row r="5847">
          <cell r="B5847" t="str">
            <v>526271</v>
          </cell>
          <cell r="C5847" t="str">
            <v>TUBO FOFO C/FG PN-10/JE D=350MM;L=3000MM (269KG)</v>
          </cell>
          <cell r="D5847" t="str">
            <v>UN</v>
          </cell>
          <cell r="E5847">
            <v>0</v>
          </cell>
        </row>
        <row r="5848">
          <cell r="B5848" t="str">
            <v>526272</v>
          </cell>
          <cell r="C5848" t="str">
            <v>TUBO FOFO C/FG PN-10/JE D=350MM;L=3500MM (306KG)</v>
          </cell>
          <cell r="D5848" t="str">
            <v>UN</v>
          </cell>
          <cell r="E5848">
            <v>0</v>
          </cell>
        </row>
        <row r="5849">
          <cell r="B5849" t="str">
            <v>526273</v>
          </cell>
          <cell r="C5849" t="str">
            <v>TUBO FOFO C/FG PN-10/JE D=350MM;L=4000MM (344KG)</v>
          </cell>
          <cell r="D5849" t="str">
            <v>UN</v>
          </cell>
          <cell r="E5849">
            <v>0</v>
          </cell>
        </row>
        <row r="5850">
          <cell r="B5850" t="str">
            <v>526274</v>
          </cell>
          <cell r="C5850" t="str">
            <v>TUBO FOFO C/FG PN-10/JE D=350MM;L=4500MM (382KG)</v>
          </cell>
          <cell r="D5850" t="str">
            <v>UN</v>
          </cell>
          <cell r="E5850">
            <v>0</v>
          </cell>
        </row>
        <row r="5851">
          <cell r="B5851" t="str">
            <v>526275</v>
          </cell>
          <cell r="C5851" t="str">
            <v>TUBO FOFO C/FG PN-10/JE D=350MM;L=5000MM (420KG)</v>
          </cell>
          <cell r="D5851" t="str">
            <v>UN</v>
          </cell>
          <cell r="E5851">
            <v>0</v>
          </cell>
        </row>
        <row r="5852">
          <cell r="B5852" t="str">
            <v>526276</v>
          </cell>
          <cell r="C5852" t="str">
            <v>TUBO FOFO C/FG PN-10/JE D=350MM;L=5500MM (457KG)</v>
          </cell>
          <cell r="D5852" t="str">
            <v>UN</v>
          </cell>
          <cell r="E5852">
            <v>0</v>
          </cell>
        </row>
        <row r="5853">
          <cell r="B5853" t="str">
            <v>526277</v>
          </cell>
          <cell r="C5853" t="str">
            <v>TUBO FOFO C/FG PN-10/JE D=350MM;L=5800MM (480KG)</v>
          </cell>
          <cell r="D5853" t="str">
            <v>UN</v>
          </cell>
          <cell r="E5853">
            <v>0</v>
          </cell>
        </row>
        <row r="5854">
          <cell r="B5854" t="str">
            <v>526278</v>
          </cell>
          <cell r="C5854" t="str">
            <v>TUBO FOFO C/FG PN-10/JE D=400MM;L=1000MM (480KG)</v>
          </cell>
          <cell r="D5854" t="str">
            <v>UN</v>
          </cell>
          <cell r="E5854">
            <v>0</v>
          </cell>
        </row>
        <row r="5855">
          <cell r="B5855" t="str">
            <v>526279</v>
          </cell>
          <cell r="C5855" t="str">
            <v>TUBO FOFO C/FG PN-10/JE D=400MM;L=1500MM (185KG)</v>
          </cell>
          <cell r="D5855" t="str">
            <v>UN</v>
          </cell>
          <cell r="E5855">
            <v>0</v>
          </cell>
        </row>
        <row r="5856">
          <cell r="B5856" t="str">
            <v>526280</v>
          </cell>
          <cell r="C5856" t="str">
            <v>TUBO FOFO C/FG PN-10/JE D=400MM;L=2000MM (230KG)</v>
          </cell>
          <cell r="D5856" t="str">
            <v>UN</v>
          </cell>
          <cell r="E5856">
            <v>0</v>
          </cell>
        </row>
        <row r="5857">
          <cell r="B5857" t="str">
            <v>526281</v>
          </cell>
          <cell r="C5857" t="str">
            <v>TUBO FOFO C/FG PN-10/JE D=400MM;L=2500MM (275KG)</v>
          </cell>
          <cell r="D5857" t="str">
            <v>UN</v>
          </cell>
          <cell r="E5857">
            <v>0</v>
          </cell>
        </row>
        <row r="5858">
          <cell r="B5858" t="str">
            <v>526282</v>
          </cell>
          <cell r="C5858" t="str">
            <v>TUBO FOFO C/FG PN-10/JE D=400MM;L=3000MM (320KG)</v>
          </cell>
          <cell r="D5858" t="str">
            <v>UN</v>
          </cell>
          <cell r="E5858">
            <v>0</v>
          </cell>
        </row>
        <row r="5859">
          <cell r="B5859" t="str">
            <v>526283</v>
          </cell>
          <cell r="C5859" t="str">
            <v>TUBO FOFO C/FG PN-10/JE D=400MM;L=3500MM (364KG)</v>
          </cell>
          <cell r="D5859" t="str">
            <v>UN</v>
          </cell>
          <cell r="E5859">
            <v>0</v>
          </cell>
        </row>
        <row r="5860">
          <cell r="B5860" t="str">
            <v>526284</v>
          </cell>
          <cell r="C5860" t="str">
            <v>TUBO FOFO C/FG PN-10/JE D=400MM;L=4000MM (409KG)</v>
          </cell>
          <cell r="D5860" t="str">
            <v>UN</v>
          </cell>
          <cell r="E5860">
            <v>0</v>
          </cell>
        </row>
        <row r="5861">
          <cell r="B5861" t="str">
            <v>526285</v>
          </cell>
          <cell r="C5861" t="str">
            <v>TUBO FOFO C/FG PN-10/JE D=400MM;L=4500MM (454KG)</v>
          </cell>
          <cell r="D5861" t="str">
            <v>UN</v>
          </cell>
          <cell r="E5861">
            <v>0</v>
          </cell>
        </row>
        <row r="5862">
          <cell r="B5862" t="str">
            <v>526286</v>
          </cell>
          <cell r="C5862" t="str">
            <v>TUBO FOFO C/FG PN-10/JE D=400MM;L=5000MM (499KG)</v>
          </cell>
          <cell r="D5862" t="str">
            <v>UN</v>
          </cell>
          <cell r="E5862">
            <v>0</v>
          </cell>
        </row>
        <row r="5863">
          <cell r="B5863" t="str">
            <v>526287</v>
          </cell>
          <cell r="C5863" t="str">
            <v>TUBO FOFO C/FG PN-10/JE D=400MM;L=5500MM (543KG)</v>
          </cell>
          <cell r="D5863" t="str">
            <v>UN</v>
          </cell>
          <cell r="E5863">
            <v>0</v>
          </cell>
        </row>
        <row r="5864">
          <cell r="B5864" t="str">
            <v>526288</v>
          </cell>
          <cell r="C5864" t="str">
            <v>TUBO FOFO C/FG PN-10/JE D=400MM;L=5800MM (570KG)</v>
          </cell>
          <cell r="D5864" t="str">
            <v>UN</v>
          </cell>
          <cell r="E5864">
            <v>0</v>
          </cell>
        </row>
        <row r="5865">
          <cell r="B5865" t="str">
            <v>526289</v>
          </cell>
          <cell r="C5865" t="str">
            <v>TUBO FOFO C/FG PN-10/JE D=450MM;L=1000MM (168KG)</v>
          </cell>
          <cell r="D5865" t="str">
            <v>UN</v>
          </cell>
          <cell r="E5865">
            <v>0</v>
          </cell>
        </row>
        <row r="5866">
          <cell r="B5866" t="str">
            <v>526290</v>
          </cell>
          <cell r="C5866" t="str">
            <v>TUBO FOFO C/FG PN-10/JE D=450MM;L=1500MM (220KG)</v>
          </cell>
          <cell r="D5866" t="str">
            <v>UN</v>
          </cell>
          <cell r="E5866">
            <v>0</v>
          </cell>
        </row>
        <row r="5867">
          <cell r="B5867" t="str">
            <v>526291</v>
          </cell>
          <cell r="C5867" t="str">
            <v>TUBO FOFO C/FG PN-10/JE D=450MM;L=2000MM (272KG)</v>
          </cell>
          <cell r="D5867" t="str">
            <v>UN</v>
          </cell>
          <cell r="E5867">
            <v>0</v>
          </cell>
        </row>
        <row r="5868">
          <cell r="B5868" t="str">
            <v>526292</v>
          </cell>
          <cell r="C5868" t="str">
            <v>TUBO FOFO C/FG PN-10/JE D=450MM;L=2500MM (325KG)</v>
          </cell>
          <cell r="D5868" t="str">
            <v>UN</v>
          </cell>
          <cell r="E5868">
            <v>0</v>
          </cell>
        </row>
        <row r="5869">
          <cell r="B5869" t="str">
            <v>526293</v>
          </cell>
          <cell r="C5869" t="str">
            <v>TUBO FOFO C/FG PN-10/JE D=450MM;L=3000MM (378KG)</v>
          </cell>
          <cell r="D5869" t="str">
            <v>UN</v>
          </cell>
          <cell r="E5869">
            <v>0</v>
          </cell>
        </row>
        <row r="5870">
          <cell r="B5870" t="str">
            <v>526294</v>
          </cell>
          <cell r="C5870" t="str">
            <v>TUBO FOFO C/FG PN-10/JE D=450MM;L=3500MM (430KG)</v>
          </cell>
          <cell r="D5870" t="str">
            <v>UN</v>
          </cell>
          <cell r="E5870">
            <v>0</v>
          </cell>
        </row>
        <row r="5871">
          <cell r="B5871" t="str">
            <v>526295</v>
          </cell>
          <cell r="C5871" t="str">
            <v>TUBO FOFO C/FG PN-10/JE D=450MM;L=4000MM (483KG)</v>
          </cell>
          <cell r="D5871" t="str">
            <v>UN</v>
          </cell>
          <cell r="E5871">
            <v>0</v>
          </cell>
        </row>
        <row r="5872">
          <cell r="B5872" t="str">
            <v>526296</v>
          </cell>
          <cell r="C5872" t="str">
            <v>TUBO FOFO C/FG PN-10/JE D=450MM;L=4500MM (535KG)</v>
          </cell>
          <cell r="D5872" t="str">
            <v>UN</v>
          </cell>
          <cell r="E5872">
            <v>0</v>
          </cell>
        </row>
        <row r="5873">
          <cell r="B5873" t="str">
            <v>526297</v>
          </cell>
          <cell r="C5873" t="str">
            <v>TUBO FOFO C/FG PN-10/JE D=450MM;L=5000MM (588KG)</v>
          </cell>
          <cell r="D5873" t="str">
            <v>UN</v>
          </cell>
          <cell r="E5873">
            <v>0</v>
          </cell>
        </row>
        <row r="5874">
          <cell r="B5874" t="str">
            <v>526298</v>
          </cell>
          <cell r="C5874" t="str">
            <v>TUBO FOFO C/FG PN-10/JE D=450MM;L=5500MM (641KG)</v>
          </cell>
          <cell r="D5874" t="str">
            <v>UN</v>
          </cell>
          <cell r="E5874">
            <v>0</v>
          </cell>
        </row>
        <row r="5875">
          <cell r="B5875" t="str">
            <v>526299</v>
          </cell>
          <cell r="C5875" t="str">
            <v>TUBO FOFO C/FG PN-10/JE D=450MM;L=5800MM (672KG)</v>
          </cell>
          <cell r="D5875" t="str">
            <v>UN</v>
          </cell>
          <cell r="E5875">
            <v>0</v>
          </cell>
        </row>
        <row r="5876">
          <cell r="B5876" t="str">
            <v>526301</v>
          </cell>
          <cell r="C5876" t="str">
            <v>TUBO FOFO C/FG PN-10/JE D=500MM;L=1000MM (193KG)</v>
          </cell>
          <cell r="D5876" t="str">
            <v>UN</v>
          </cell>
          <cell r="E5876">
            <v>0</v>
          </cell>
        </row>
        <row r="5877">
          <cell r="B5877" t="str">
            <v>526302</v>
          </cell>
          <cell r="C5877" t="str">
            <v>TUBO FOFO C/FG PN-10/JE D=500MM;L=1500MM (254KG)</v>
          </cell>
          <cell r="D5877" t="str">
            <v>UN</v>
          </cell>
          <cell r="E5877">
            <v>0</v>
          </cell>
        </row>
        <row r="5878">
          <cell r="B5878" t="str">
            <v>526303</v>
          </cell>
          <cell r="C5878" t="str">
            <v>TUBO FOFO C/FG PN-10/JE D=500MM;L=2000MM (314KG)</v>
          </cell>
          <cell r="D5878" t="str">
            <v>UN</v>
          </cell>
          <cell r="E5878">
            <v>0</v>
          </cell>
        </row>
        <row r="5879">
          <cell r="B5879" t="str">
            <v>526304</v>
          </cell>
          <cell r="C5879" t="str">
            <v>TUBO FOFO C/FG PN-10/JE D=500MM;L=2500MM (376KG)</v>
          </cell>
          <cell r="D5879" t="str">
            <v>UN</v>
          </cell>
          <cell r="E5879">
            <v>0</v>
          </cell>
        </row>
        <row r="5880">
          <cell r="B5880" t="str">
            <v>526305</v>
          </cell>
          <cell r="C5880" t="str">
            <v>TUBO FOFO C/FG PN-10/JE D=500MM;L=3000MM (436KG)</v>
          </cell>
          <cell r="D5880" t="str">
            <v>UN</v>
          </cell>
          <cell r="E5880">
            <v>0</v>
          </cell>
        </row>
        <row r="5881">
          <cell r="B5881" t="str">
            <v>526306</v>
          </cell>
          <cell r="C5881" t="str">
            <v>TUBO FOFO C/FG PN-10/JE D=500MM;L=3500MM (497KG)</v>
          </cell>
          <cell r="D5881" t="str">
            <v>UN</v>
          </cell>
          <cell r="E5881">
            <v>0</v>
          </cell>
        </row>
        <row r="5882">
          <cell r="B5882" t="str">
            <v>526307</v>
          </cell>
          <cell r="C5882" t="str">
            <v>TUBO FOFO C/FG PN-10/JE D=500MM;L=4000MM (558KG)</v>
          </cell>
          <cell r="D5882" t="str">
            <v>UN</v>
          </cell>
          <cell r="E5882">
            <v>0</v>
          </cell>
        </row>
        <row r="5883">
          <cell r="B5883" t="str">
            <v>526308</v>
          </cell>
          <cell r="C5883" t="str">
            <v>TUBO FOFO C/FG PN-10/JE D=500MM;L=4500MM (619KG)</v>
          </cell>
          <cell r="D5883" t="str">
            <v>UN</v>
          </cell>
          <cell r="E5883">
            <v>0</v>
          </cell>
        </row>
        <row r="5884">
          <cell r="B5884" t="str">
            <v>526309</v>
          </cell>
          <cell r="C5884" t="str">
            <v>TUBO FOFO C/FG PN-10/JE D=500MM;L=5000MM (680KG)</v>
          </cell>
          <cell r="D5884" t="str">
            <v>UN</v>
          </cell>
          <cell r="E5884">
            <v>0</v>
          </cell>
        </row>
        <row r="5885">
          <cell r="B5885" t="str">
            <v>526310</v>
          </cell>
          <cell r="C5885" t="str">
            <v>TUBO FOFO C/FG PN-10/JE D=500MM;L=5500MM (741KG)</v>
          </cell>
          <cell r="D5885" t="str">
            <v>UN</v>
          </cell>
          <cell r="E5885">
            <v>0</v>
          </cell>
        </row>
        <row r="5886">
          <cell r="B5886" t="str">
            <v>526311</v>
          </cell>
          <cell r="C5886" t="str">
            <v>TUBO FOFO C/FG PN-10/JE D=500MM;L=5800MM (777KG)</v>
          </cell>
          <cell r="D5886" t="str">
            <v>UN</v>
          </cell>
          <cell r="E5886">
            <v>0</v>
          </cell>
        </row>
        <row r="5887">
          <cell r="B5887" t="str">
            <v>526312</v>
          </cell>
          <cell r="C5887" t="str">
            <v>TUBO FOFO C/FG PN-10/JE D=600MM;L=1000MM (256KG)</v>
          </cell>
          <cell r="D5887" t="str">
            <v>UN</v>
          </cell>
          <cell r="E5887">
            <v>0</v>
          </cell>
        </row>
        <row r="5888">
          <cell r="B5888" t="str">
            <v>526313</v>
          </cell>
          <cell r="C5888" t="str">
            <v>TUBO FOFO C/FG PN-10/JE D=600MM;L=1500MM (335KG)</v>
          </cell>
          <cell r="D5888" t="str">
            <v>UN</v>
          </cell>
          <cell r="E5888">
            <v>0</v>
          </cell>
        </row>
        <row r="5889">
          <cell r="B5889" t="str">
            <v>526314</v>
          </cell>
          <cell r="C5889" t="str">
            <v>TUBO FOFO C/FG PN-10/JE D=600MM;L=2000MM (414KG)</v>
          </cell>
          <cell r="D5889" t="str">
            <v>UN</v>
          </cell>
          <cell r="E5889">
            <v>0</v>
          </cell>
        </row>
        <row r="5890">
          <cell r="B5890" t="str">
            <v>526315</v>
          </cell>
          <cell r="C5890" t="str">
            <v>TUBO FOFO C/FG PN-10/JE D=600MM;L=2500MM (493KG)</v>
          </cell>
          <cell r="D5890" t="str">
            <v>UN</v>
          </cell>
          <cell r="E5890">
            <v>0</v>
          </cell>
        </row>
        <row r="5891">
          <cell r="B5891" t="str">
            <v>526316</v>
          </cell>
          <cell r="C5891" t="str">
            <v>TUBO FOFO C/FG PN-10/JE D=600MM;L=3000MM (572KG)</v>
          </cell>
          <cell r="D5891" t="str">
            <v>UN</v>
          </cell>
          <cell r="E5891">
            <v>0</v>
          </cell>
        </row>
        <row r="5892">
          <cell r="B5892" t="str">
            <v>526317</v>
          </cell>
          <cell r="C5892" t="str">
            <v>TUBO FOFO C/FG PN-10/JE D=600MM;L=3500MM (651KG)</v>
          </cell>
          <cell r="D5892" t="str">
            <v>UN</v>
          </cell>
          <cell r="E5892">
            <v>0</v>
          </cell>
        </row>
        <row r="5893">
          <cell r="B5893" t="str">
            <v>526318</v>
          </cell>
          <cell r="C5893" t="str">
            <v>TUBO FOFO C/FG PN-10/JE D=600MM;L=4000MM (730KG)</v>
          </cell>
          <cell r="D5893" t="str">
            <v>UN</v>
          </cell>
          <cell r="E5893">
            <v>0</v>
          </cell>
        </row>
        <row r="5894">
          <cell r="B5894" t="str">
            <v>526319</v>
          </cell>
          <cell r="C5894" t="str">
            <v>TUBO FOFO C/FG PN-10/JE D=600MM;L=4500MM (809KG)</v>
          </cell>
          <cell r="D5894" t="str">
            <v>UN</v>
          </cell>
          <cell r="E5894">
            <v>0</v>
          </cell>
        </row>
        <row r="5895">
          <cell r="B5895" t="str">
            <v>526320</v>
          </cell>
          <cell r="C5895" t="str">
            <v>TUBO FOFO C/FG PN-10/JE D=600MM;L=5000MM (888KG)</v>
          </cell>
          <cell r="D5895" t="str">
            <v>UN</v>
          </cell>
          <cell r="E5895">
            <v>0</v>
          </cell>
        </row>
        <row r="5896">
          <cell r="B5896" t="str">
            <v>526321</v>
          </cell>
          <cell r="C5896" t="str">
            <v>TUBO FOFO C/FG PN-10/JE D=600MM;L=5500MM (967KG)</v>
          </cell>
          <cell r="D5896" t="str">
            <v>UN</v>
          </cell>
          <cell r="E5896">
            <v>0</v>
          </cell>
        </row>
        <row r="5897">
          <cell r="B5897" t="str">
            <v>526322</v>
          </cell>
          <cell r="C5897" t="str">
            <v>TUBO FOFO C/FG PN-10/JE D=600MM;L=5800MM (1014KG)</v>
          </cell>
          <cell r="D5897" t="str">
            <v>UN</v>
          </cell>
          <cell r="E5897">
            <v>0</v>
          </cell>
        </row>
        <row r="5898">
          <cell r="B5898" t="str">
            <v>526323</v>
          </cell>
          <cell r="C5898" t="str">
            <v>TUBO FOFO C/FG PN-10/JE D=700MM;L=1000MM (347KG)</v>
          </cell>
          <cell r="D5898" t="str">
            <v>UN</v>
          </cell>
          <cell r="E5898">
            <v>0</v>
          </cell>
        </row>
        <row r="5899">
          <cell r="B5899" t="str">
            <v>526324</v>
          </cell>
          <cell r="C5899" t="str">
            <v>TUBO FOFO C/FG PN-10/JE D=700MM;L=1500MM (477KG)</v>
          </cell>
          <cell r="D5899" t="str">
            <v>UN</v>
          </cell>
          <cell r="E5899">
            <v>0</v>
          </cell>
        </row>
        <row r="5900">
          <cell r="B5900" t="str">
            <v>526325</v>
          </cell>
          <cell r="C5900" t="str">
            <v>TUBO FOFO C/FG PN-10/JE D=700MM;L=2000MM (675KG)</v>
          </cell>
          <cell r="D5900" t="str">
            <v>UN</v>
          </cell>
          <cell r="E5900">
            <v>0</v>
          </cell>
        </row>
        <row r="5901">
          <cell r="B5901" t="str">
            <v>526326</v>
          </cell>
          <cell r="C5901" t="str">
            <v>TUBO FOFO C/FG PN-10/JE D=700MM;L=2500MM (738KG)</v>
          </cell>
          <cell r="D5901" t="str">
            <v>UN</v>
          </cell>
          <cell r="E5901">
            <v>0</v>
          </cell>
        </row>
        <row r="5902">
          <cell r="B5902" t="str">
            <v>526327</v>
          </cell>
          <cell r="C5902" t="str">
            <v>TUBO FOFO C/FG PN-10/JE D=700MM;L=3000MM (868KG)</v>
          </cell>
          <cell r="D5902" t="str">
            <v>UN</v>
          </cell>
          <cell r="E5902">
            <v>0</v>
          </cell>
        </row>
        <row r="5903">
          <cell r="B5903" t="str">
            <v>526328</v>
          </cell>
          <cell r="C5903" t="str">
            <v>TUBO FOFO C/FG PN-10/JE D=700MM;L=3500MM (998KG)</v>
          </cell>
          <cell r="D5903" t="str">
            <v>UN</v>
          </cell>
          <cell r="E5903">
            <v>0</v>
          </cell>
        </row>
        <row r="5904">
          <cell r="B5904" t="str">
            <v>526329</v>
          </cell>
          <cell r="C5904" t="str">
            <v>TUBO FOFO C/FG PN-10/JE D=700MM;L=4000MM (1128KG)</v>
          </cell>
          <cell r="D5904" t="str">
            <v>UN</v>
          </cell>
          <cell r="E5904">
            <v>0</v>
          </cell>
        </row>
        <row r="5905">
          <cell r="B5905" t="str">
            <v>526330</v>
          </cell>
          <cell r="C5905" t="str">
            <v>TUBO FOFO C/FG PN-10/JE D=700MM;L=4500MM (1258KG)</v>
          </cell>
          <cell r="D5905" t="str">
            <v>UN</v>
          </cell>
          <cell r="E5905">
            <v>0</v>
          </cell>
        </row>
        <row r="5906">
          <cell r="B5906" t="str">
            <v>526331</v>
          </cell>
          <cell r="C5906" t="str">
            <v>TUBO FOFO C/FG PN-10/JE D=700MM;L=5500MM (1518KG)</v>
          </cell>
          <cell r="D5906" t="str">
            <v>UN</v>
          </cell>
          <cell r="E5906">
            <v>0</v>
          </cell>
        </row>
        <row r="5907">
          <cell r="B5907" t="str">
            <v>526332</v>
          </cell>
          <cell r="C5907" t="str">
            <v>TUBO FOFO C/FG PN-10/JE D=700MM;L=6000MM (1647KG)</v>
          </cell>
          <cell r="D5907" t="str">
            <v>UN</v>
          </cell>
          <cell r="E5907">
            <v>0</v>
          </cell>
        </row>
        <row r="5908">
          <cell r="B5908" t="str">
            <v>526333</v>
          </cell>
          <cell r="C5908" t="str">
            <v>TUBO FOFO C/FG PN-10/JE D=700MM;L=6500MM (1778KG)</v>
          </cell>
          <cell r="D5908" t="str">
            <v>UN</v>
          </cell>
          <cell r="E5908">
            <v>0</v>
          </cell>
        </row>
        <row r="5909">
          <cell r="B5909" t="str">
            <v>526334</v>
          </cell>
          <cell r="C5909" t="str">
            <v>TUBO FOFO C/FG PN-10/JE D=700MM;L=6800MM (1856KG)</v>
          </cell>
          <cell r="D5909" t="str">
            <v>UN</v>
          </cell>
          <cell r="E5909">
            <v>0</v>
          </cell>
        </row>
        <row r="5910">
          <cell r="B5910" t="str">
            <v>526335</v>
          </cell>
          <cell r="C5910" t="str">
            <v>TUBO FOFO C/FG PN-10/JE D=800MM;L=1000MM (432KG)</v>
          </cell>
          <cell r="D5910" t="str">
            <v>UN</v>
          </cell>
          <cell r="E5910">
            <v>0</v>
          </cell>
        </row>
        <row r="5911">
          <cell r="B5911" t="str">
            <v>526336</v>
          </cell>
          <cell r="C5911" t="str">
            <v>TUBO FOFO C/FG PN-10/JE D=800MM;L=1500MM (591KG)</v>
          </cell>
          <cell r="D5911" t="str">
            <v>UN</v>
          </cell>
          <cell r="E5911">
            <v>0</v>
          </cell>
        </row>
        <row r="5912">
          <cell r="B5912" t="str">
            <v>526337</v>
          </cell>
          <cell r="C5912" t="str">
            <v>TUBO FOFO C/FG PN-10/JE D=800MM;L=2000MM (750KG)</v>
          </cell>
          <cell r="D5912" t="str">
            <v>UN</v>
          </cell>
          <cell r="E5912">
            <v>0</v>
          </cell>
        </row>
        <row r="5913">
          <cell r="B5913" t="str">
            <v>526338</v>
          </cell>
          <cell r="C5913" t="str">
            <v>TUBO FOFO C/FG PN-10/JE D=800MM;L=2500MM (910KG)</v>
          </cell>
          <cell r="D5913" t="str">
            <v>UN</v>
          </cell>
          <cell r="E5913">
            <v>0</v>
          </cell>
        </row>
        <row r="5914">
          <cell r="B5914" t="str">
            <v>526339</v>
          </cell>
          <cell r="C5914" t="str">
            <v>TUBO FOFO C/FG PN-10/JE D=800MM;L=3000MM (1069KG)</v>
          </cell>
          <cell r="D5914" t="str">
            <v>UN</v>
          </cell>
          <cell r="E5914">
            <v>0</v>
          </cell>
        </row>
        <row r="5915">
          <cell r="B5915" t="str">
            <v>526340</v>
          </cell>
          <cell r="C5915" t="str">
            <v>TUBO FOFO C/FG PN-10/JE D=800MM;L=3500MM (1229KG)</v>
          </cell>
          <cell r="D5915" t="str">
            <v>UN</v>
          </cell>
          <cell r="E5915">
            <v>0</v>
          </cell>
        </row>
        <row r="5916">
          <cell r="B5916" t="str">
            <v>526341</v>
          </cell>
          <cell r="C5916" t="str">
            <v>TUBO FOFO C/FG PN-10/JE D=800MM;L=4000MM (1388KG)</v>
          </cell>
          <cell r="D5916" t="str">
            <v>UN</v>
          </cell>
          <cell r="E5916">
            <v>0</v>
          </cell>
        </row>
        <row r="5917">
          <cell r="B5917" t="str">
            <v>526342</v>
          </cell>
          <cell r="C5917" t="str">
            <v>TUBO FOFO C/FG PN-10/JE D=800MM;L=4500MM (1548KG)</v>
          </cell>
          <cell r="D5917" t="str">
            <v>UN</v>
          </cell>
          <cell r="E5917">
            <v>0</v>
          </cell>
        </row>
        <row r="5918">
          <cell r="B5918" t="str">
            <v>526343</v>
          </cell>
          <cell r="C5918" t="str">
            <v>TUBO FOFO C/FG PN-10/JE D=800MM;L=5000MM (1707KG)</v>
          </cell>
          <cell r="D5918" t="str">
            <v>UN</v>
          </cell>
          <cell r="E5918">
            <v>0</v>
          </cell>
        </row>
        <row r="5919">
          <cell r="B5919" t="str">
            <v>526344</v>
          </cell>
          <cell r="C5919" t="str">
            <v>TUBO FOFO C/FG PN-10/JE D=800MM;L=5500MM (1867KG)</v>
          </cell>
          <cell r="D5919" t="str">
            <v>UN</v>
          </cell>
          <cell r="E5919">
            <v>0</v>
          </cell>
        </row>
        <row r="5920">
          <cell r="B5920" t="str">
            <v>526345</v>
          </cell>
          <cell r="C5920" t="str">
            <v>TUBO FOFO C/FG PN-10/JE D=800MM;L=6000MM (1956KG)</v>
          </cell>
          <cell r="D5920" t="str">
            <v>UN</v>
          </cell>
          <cell r="E5920">
            <v>0</v>
          </cell>
        </row>
        <row r="5921">
          <cell r="B5921" t="str">
            <v>526346</v>
          </cell>
          <cell r="C5921" t="str">
            <v>TUBO FOFO C/FG PN-10/JE D=800MM;L=6500MM (2185KG)</v>
          </cell>
          <cell r="D5921" t="str">
            <v>UN</v>
          </cell>
          <cell r="E5921">
            <v>0</v>
          </cell>
        </row>
        <row r="5922">
          <cell r="B5922" t="str">
            <v>526347</v>
          </cell>
          <cell r="C5922" t="str">
            <v>TUBO FOFO C/FG PN-10/JE D=800MM;L=6800MM (2281KG)</v>
          </cell>
          <cell r="D5922" t="str">
            <v>UN</v>
          </cell>
          <cell r="E5922">
            <v>0</v>
          </cell>
        </row>
        <row r="5923">
          <cell r="B5923" t="str">
            <v>526348</v>
          </cell>
          <cell r="C5923" t="str">
            <v>TUBO FOFO C/FG PN-10/JE D=900MM;L=1000MM (527KG)</v>
          </cell>
          <cell r="D5923" t="str">
            <v>UN</v>
          </cell>
          <cell r="E5923">
            <v>0</v>
          </cell>
        </row>
        <row r="5924">
          <cell r="B5924" t="str">
            <v>526349</v>
          </cell>
          <cell r="C5924" t="str">
            <v>TUBO FOFO C/FG PN-10/JE D=900MM;L=1500MM (718KG)</v>
          </cell>
          <cell r="D5924" t="str">
            <v>UN</v>
          </cell>
          <cell r="E5924">
            <v>0</v>
          </cell>
        </row>
        <row r="5925">
          <cell r="B5925" t="str">
            <v>526350</v>
          </cell>
          <cell r="C5925" t="str">
            <v>TUBO FOFO C/FG PN-10/JE D=900MM;L=2000MM (910KG)</v>
          </cell>
          <cell r="D5925" t="str">
            <v>UN</v>
          </cell>
          <cell r="E5925">
            <v>0</v>
          </cell>
        </row>
        <row r="5926">
          <cell r="B5926" t="str">
            <v>526351</v>
          </cell>
          <cell r="C5926" t="str">
            <v>TUBO FOFO C/FG PN-10/JE D=900MM;L=2500MM (1101KG)</v>
          </cell>
          <cell r="D5926" t="str">
            <v>UN</v>
          </cell>
          <cell r="E5926">
            <v>0</v>
          </cell>
        </row>
        <row r="5927">
          <cell r="B5927" t="str">
            <v>526352</v>
          </cell>
          <cell r="C5927" t="str">
            <v>TUBO FOFO C/FG PN-10/JE D=900MM;L=3000MM (1293KG)</v>
          </cell>
          <cell r="D5927" t="str">
            <v>UN</v>
          </cell>
          <cell r="E5927">
            <v>0</v>
          </cell>
        </row>
        <row r="5928">
          <cell r="B5928" t="str">
            <v>526353</v>
          </cell>
          <cell r="C5928" t="str">
            <v>TUBO FOFO C/FG PN-10/JE D=900MM;L=3500MM (1446KG)</v>
          </cell>
          <cell r="D5928" t="str">
            <v>UN</v>
          </cell>
          <cell r="E5928">
            <v>0</v>
          </cell>
        </row>
        <row r="5929">
          <cell r="B5929" t="str">
            <v>526354</v>
          </cell>
          <cell r="C5929" t="str">
            <v>TUBO FOFO C/FG PN-10/JE D=900MM;L=4000MM (1676KG)</v>
          </cell>
          <cell r="D5929" t="str">
            <v>UN</v>
          </cell>
          <cell r="E5929">
            <v>0</v>
          </cell>
        </row>
        <row r="5930">
          <cell r="B5930" t="str">
            <v>526355</v>
          </cell>
          <cell r="C5930" t="str">
            <v>TUBO FOFO C/FG PN-10/JE D=900MM;L=4500MM (1867KG)</v>
          </cell>
          <cell r="D5930" t="str">
            <v>UN</v>
          </cell>
          <cell r="E5930">
            <v>0</v>
          </cell>
        </row>
        <row r="5931">
          <cell r="B5931" t="str">
            <v>526356</v>
          </cell>
          <cell r="C5931" t="str">
            <v>TUBO FOFO C/FG PN-10/JE D=900MM;L=5000MM (2058KG)</v>
          </cell>
          <cell r="D5931" t="str">
            <v>UN</v>
          </cell>
          <cell r="E5931">
            <v>0</v>
          </cell>
        </row>
        <row r="5932">
          <cell r="B5932" t="str">
            <v>526357</v>
          </cell>
          <cell r="C5932" t="str">
            <v>TUBO FOFO C/FG PN-10/JE D=900MM;L=5500MM (2250KG)</v>
          </cell>
          <cell r="D5932" t="str">
            <v>UN</v>
          </cell>
          <cell r="E5932">
            <v>0</v>
          </cell>
        </row>
        <row r="5933">
          <cell r="B5933" t="str">
            <v>526358</v>
          </cell>
          <cell r="C5933" t="str">
            <v>TUBO FOFO C/FG PN-10/JE D=900MM;L=6000MM (2442KG)</v>
          </cell>
          <cell r="D5933" t="str">
            <v>UN</v>
          </cell>
          <cell r="E5933">
            <v>0</v>
          </cell>
        </row>
        <row r="5934">
          <cell r="B5934" t="str">
            <v>526359</v>
          </cell>
          <cell r="C5934" t="str">
            <v>TUBO FOFO C/FG PN-10/JE D=900MM;L=6500MM (2633KG)</v>
          </cell>
          <cell r="D5934" t="str">
            <v>UN</v>
          </cell>
          <cell r="E5934">
            <v>0</v>
          </cell>
        </row>
        <row r="5935">
          <cell r="B5935" t="str">
            <v>526360</v>
          </cell>
          <cell r="C5935" t="str">
            <v>TUBO FOFO C/FG PN-10/JE D=900MM;L=6800MM (2748KG)</v>
          </cell>
          <cell r="D5935" t="str">
            <v>UN</v>
          </cell>
          <cell r="E5935">
            <v>0</v>
          </cell>
        </row>
        <row r="5936">
          <cell r="B5936" t="str">
            <v>526361</v>
          </cell>
          <cell r="C5936" t="str">
            <v>TUBO FOFO C/FG PN-10/JE D=1000MM;L=1000MM (625KG)</v>
          </cell>
          <cell r="D5936" t="str">
            <v>UN</v>
          </cell>
          <cell r="E5936">
            <v>0</v>
          </cell>
        </row>
        <row r="5937">
          <cell r="B5937" t="str">
            <v>526362</v>
          </cell>
          <cell r="C5937" t="str">
            <v>TUBO FOFO C/FG PN-10/JE D=1000MM;L=1500MM (851KG)</v>
          </cell>
          <cell r="D5937" t="str">
            <v>UN</v>
          </cell>
          <cell r="E5937">
            <v>0</v>
          </cell>
        </row>
        <row r="5938">
          <cell r="B5938" t="str">
            <v>526363</v>
          </cell>
          <cell r="C5938" t="str">
            <v>TUBO FOFO C/FG PN-10/JE D=1000MM;L=2000MM (1078KG)</v>
          </cell>
          <cell r="D5938" t="str">
            <v>UN</v>
          </cell>
          <cell r="E5938">
            <v>0</v>
          </cell>
        </row>
        <row r="5939">
          <cell r="B5939" t="str">
            <v>526364</v>
          </cell>
          <cell r="C5939" t="str">
            <v>TUBO FOFO C/FG PN-10/JE D=1000MM;L=2500MM (1304KG)</v>
          </cell>
          <cell r="D5939" t="str">
            <v>UN</v>
          </cell>
          <cell r="E5939">
            <v>0</v>
          </cell>
        </row>
        <row r="5940">
          <cell r="B5940" t="str">
            <v>526365</v>
          </cell>
          <cell r="C5940" t="str">
            <v>TUBO FOFO C/FG PN-10/JE D=1000MM;L=3000MM (1530KG)</v>
          </cell>
          <cell r="D5940" t="str">
            <v>UN</v>
          </cell>
          <cell r="E5940">
            <v>0</v>
          </cell>
        </row>
        <row r="5941">
          <cell r="B5941" t="str">
            <v>526366</v>
          </cell>
          <cell r="C5941" t="str">
            <v>TUBO FOFO C/FG PN-10/JE D=1000MM;L=3500MM (1756KG)</v>
          </cell>
          <cell r="D5941" t="str">
            <v>UN</v>
          </cell>
          <cell r="E5941">
            <v>0</v>
          </cell>
        </row>
        <row r="5942">
          <cell r="B5942" t="str">
            <v>526367</v>
          </cell>
          <cell r="C5942" t="str">
            <v>TUBO FOFO C/FG PN-10/JE D=1000MM;L=4000MM (1982KG)</v>
          </cell>
          <cell r="D5942" t="str">
            <v>UN</v>
          </cell>
          <cell r="E5942">
            <v>0</v>
          </cell>
        </row>
        <row r="5943">
          <cell r="B5943" t="str">
            <v>526368</v>
          </cell>
          <cell r="C5943" t="str">
            <v>TUBO FOFO C/FG PN-10/JE D=1000MM;L=4500MM (2208KG)</v>
          </cell>
          <cell r="D5943" t="str">
            <v>UN</v>
          </cell>
          <cell r="E5943">
            <v>0</v>
          </cell>
        </row>
        <row r="5944">
          <cell r="B5944" t="str">
            <v>526369</v>
          </cell>
          <cell r="C5944" t="str">
            <v>TUBO FOFO C/FG PN-10/JE D=1000MM;L=5000MM (2435KG)</v>
          </cell>
          <cell r="D5944" t="str">
            <v>UN</v>
          </cell>
          <cell r="E5944">
            <v>0</v>
          </cell>
        </row>
        <row r="5945">
          <cell r="B5945" t="str">
            <v>526370</v>
          </cell>
          <cell r="C5945" t="str">
            <v>TUBO FOFO C/FG PN-10/JE D=1000MM;L=5500MM (2661KG)</v>
          </cell>
          <cell r="D5945" t="str">
            <v>UN</v>
          </cell>
          <cell r="E5945">
            <v>0</v>
          </cell>
        </row>
        <row r="5946">
          <cell r="B5946" t="str">
            <v>526371</v>
          </cell>
          <cell r="C5946" t="str">
            <v>TUBO FOFO C/FG PN-10/JE D=1000MM;L=6000MM (2887KG)</v>
          </cell>
          <cell r="D5946" t="str">
            <v>UN</v>
          </cell>
          <cell r="E5946">
            <v>0</v>
          </cell>
        </row>
        <row r="5947">
          <cell r="B5947" t="str">
            <v>526372</v>
          </cell>
          <cell r="C5947" t="str">
            <v>TUBO FOFO C/FG PN-10/JE D=1000MM;L=6500MM (3113KG)</v>
          </cell>
          <cell r="D5947" t="str">
            <v>UN</v>
          </cell>
          <cell r="E5947">
            <v>0</v>
          </cell>
        </row>
        <row r="5948">
          <cell r="B5948" t="str">
            <v>526373</v>
          </cell>
          <cell r="C5948" t="str">
            <v>TUBO FOFO C/FG PN-10/JE D=1000MM;L=6800MM (3249KG)</v>
          </cell>
          <cell r="D5948" t="str">
            <v>UN</v>
          </cell>
          <cell r="E5948">
            <v>0</v>
          </cell>
        </row>
        <row r="5949">
          <cell r="B5949" t="str">
            <v>526374</v>
          </cell>
          <cell r="C5949" t="str">
            <v>TUBO FOFO C/FG PN-10/JE D=1200MM;L=1000MM (862KG)</v>
          </cell>
          <cell r="D5949" t="str">
            <v>UN</v>
          </cell>
          <cell r="E5949">
            <v>0</v>
          </cell>
        </row>
        <row r="5950">
          <cell r="B5950" t="str">
            <v>526375</v>
          </cell>
          <cell r="C5950" t="str">
            <v>TUBO FOFO C/FG PN-10/JE D=1200MM;L=1500MM (1166KG)</v>
          </cell>
          <cell r="D5950" t="str">
            <v>UN</v>
          </cell>
          <cell r="E5950">
            <v>0</v>
          </cell>
        </row>
        <row r="5951">
          <cell r="B5951" t="str">
            <v>526376</v>
          </cell>
          <cell r="C5951" t="str">
            <v>TUBO FOFO C/FG PN-10/JE D=1200MM;L=2000MM (1470KG)</v>
          </cell>
          <cell r="D5951" t="str">
            <v>UN</v>
          </cell>
          <cell r="E5951">
            <v>0</v>
          </cell>
        </row>
        <row r="5952">
          <cell r="B5952" t="str">
            <v>526377</v>
          </cell>
          <cell r="C5952" t="str">
            <v>TUBO FOFO C/FG PN-10/JE D=1200MM;L=2500MM (1773KG)</v>
          </cell>
          <cell r="D5952" t="str">
            <v>UN</v>
          </cell>
          <cell r="E5952">
            <v>0</v>
          </cell>
        </row>
        <row r="5953">
          <cell r="B5953" t="str">
            <v>526378</v>
          </cell>
          <cell r="C5953" t="str">
            <v>TUBO FOFO C/FG PN-10/JE D=1200MM;L=3000MM (2077KG)</v>
          </cell>
          <cell r="D5953" t="str">
            <v>UN</v>
          </cell>
          <cell r="E5953">
            <v>0</v>
          </cell>
        </row>
        <row r="5954">
          <cell r="B5954" t="str">
            <v>526379</v>
          </cell>
          <cell r="C5954" t="str">
            <v>TUBO FOFO C/FG PN-10/JE D=1200MM;L=3500MM (2381KG)</v>
          </cell>
          <cell r="D5954" t="str">
            <v>UN</v>
          </cell>
          <cell r="E5954">
            <v>0</v>
          </cell>
        </row>
        <row r="5955">
          <cell r="B5955" t="str">
            <v>526380</v>
          </cell>
          <cell r="C5955" t="str">
            <v>TUBO FOFO C/FG PN-10/JE D=1200MM;L=4000MM (2685KG)</v>
          </cell>
          <cell r="D5955" t="str">
            <v>UN</v>
          </cell>
          <cell r="E5955">
            <v>0</v>
          </cell>
        </row>
        <row r="5956">
          <cell r="B5956" t="str">
            <v>526381</v>
          </cell>
          <cell r="C5956" t="str">
            <v>TUBO FOFO C/FG PN-10/JE D=1200MM;L=4500MM (2989KG)</v>
          </cell>
          <cell r="D5956" t="str">
            <v>UN</v>
          </cell>
          <cell r="E5956">
            <v>0</v>
          </cell>
        </row>
        <row r="5957">
          <cell r="B5957" t="str">
            <v>526382</v>
          </cell>
          <cell r="C5957" t="str">
            <v>TUBO FOFO C/FG PN-10/JE D=1200MM;L=5000MM (3493KG)</v>
          </cell>
          <cell r="D5957" t="str">
            <v>UN</v>
          </cell>
          <cell r="E5957">
            <v>0</v>
          </cell>
        </row>
        <row r="5958">
          <cell r="B5958" t="str">
            <v>526383</v>
          </cell>
          <cell r="C5958" t="str">
            <v>TUBO FOFO C/FG PN-10/JE D=1200MM;L=5500MM (3597KG)</v>
          </cell>
          <cell r="D5958" t="str">
            <v>UN</v>
          </cell>
          <cell r="E5958">
            <v>0</v>
          </cell>
        </row>
        <row r="5959">
          <cell r="B5959" t="str">
            <v>526384</v>
          </cell>
          <cell r="C5959" t="str">
            <v>TUBO FOFO C/FG PN-10/JE D=1200MM;L=6000MM (3901KG)</v>
          </cell>
          <cell r="D5959" t="str">
            <v>UN</v>
          </cell>
          <cell r="E5959">
            <v>0</v>
          </cell>
        </row>
        <row r="5960">
          <cell r="B5960" t="str">
            <v>526385</v>
          </cell>
          <cell r="C5960" t="str">
            <v>TUBO FOFO C/FG PN-10/JE D=1200MM;L=6500MM (4205KG)</v>
          </cell>
          <cell r="D5960" t="str">
            <v>UN</v>
          </cell>
          <cell r="E5960">
            <v>0</v>
          </cell>
        </row>
        <row r="5961">
          <cell r="B5961" t="str">
            <v>526386</v>
          </cell>
          <cell r="C5961" t="str">
            <v>TUBO FOFO C/FG PN-10/JE D=1200MM;L=6800MM (4387KG)</v>
          </cell>
          <cell r="D5961" t="str">
            <v>UN</v>
          </cell>
          <cell r="E5961">
            <v>0</v>
          </cell>
        </row>
        <row r="5963">
          <cell r="B5963" t="str">
            <v>526400</v>
          </cell>
          <cell r="C5963" t="str">
            <v>TUBOS  FOFO C/FLANGE  PN-10 E PONTA  (C31 - METALURGICA 100%)</v>
          </cell>
        </row>
        <row r="5964">
          <cell r="B5964" t="str">
            <v>526401</v>
          </cell>
          <cell r="C5964" t="str">
            <v>TUBO FOFO C/FG PN-10/PT D=80MM;L=1000MM (17KG)</v>
          </cell>
          <cell r="D5964" t="str">
            <v>UN</v>
          </cell>
          <cell r="E5964">
            <v>359.62</v>
          </cell>
        </row>
        <row r="5965">
          <cell r="B5965" t="str">
            <v>526402</v>
          </cell>
          <cell r="C5965" t="str">
            <v>TUBO FOFO C/FG PN-10/PT D=80MM;L=1500MM (23KG)</v>
          </cell>
          <cell r="D5965" t="str">
            <v>UN</v>
          </cell>
          <cell r="E5965">
            <v>438.56</v>
          </cell>
        </row>
        <row r="5966">
          <cell r="B5966" t="str">
            <v>526403</v>
          </cell>
          <cell r="C5966" t="str">
            <v>TUBO FOFO C/FG PN-10/PT D=80MM;L=2000MM (30KG)</v>
          </cell>
          <cell r="D5966" t="str">
            <v>UN</v>
          </cell>
          <cell r="E5966">
            <v>517.34</v>
          </cell>
        </row>
        <row r="5967">
          <cell r="B5967" t="str">
            <v>526404</v>
          </cell>
          <cell r="C5967" t="str">
            <v>TUBO FOFO C/FG PN-10/PT D=80MM;L=2500MM (36KG)</v>
          </cell>
          <cell r="D5967" t="str">
            <v>UN</v>
          </cell>
          <cell r="E5967">
            <v>596.23</v>
          </cell>
        </row>
        <row r="5968">
          <cell r="B5968" t="str">
            <v>526405</v>
          </cell>
          <cell r="C5968" t="str">
            <v>TUBO FOFO C/FG PN-10/PT D=80MM;L=3000MM (43KG)</v>
          </cell>
          <cell r="D5968" t="str">
            <v>UN</v>
          </cell>
          <cell r="E5968">
            <v>675.19</v>
          </cell>
        </row>
        <row r="5969">
          <cell r="B5969" t="str">
            <v>526406</v>
          </cell>
          <cell r="C5969" t="str">
            <v>TUBO FOFO C/FG PN-10/PT D=80MM;L=3500MM (49KG)</v>
          </cell>
          <cell r="D5969" t="str">
            <v>UN</v>
          </cell>
          <cell r="E5969">
            <v>754.03</v>
          </cell>
        </row>
        <row r="5970">
          <cell r="B5970" t="str">
            <v>526407</v>
          </cell>
          <cell r="C5970" t="str">
            <v>TUBO FOFO C/FG PN-10/PT D=80MM;L=4000MM (56KG)</v>
          </cell>
          <cell r="D5970" t="str">
            <v>UN</v>
          </cell>
          <cell r="E5970">
            <v>832.93</v>
          </cell>
        </row>
        <row r="5971">
          <cell r="B5971" t="str">
            <v>526408</v>
          </cell>
          <cell r="C5971" t="str">
            <v>TUBO FOFO C/FG PN-10/PT D=80MM;L=4500MM (62KG)</v>
          </cell>
          <cell r="D5971" t="str">
            <v>UN</v>
          </cell>
          <cell r="E5971">
            <v>911.81</v>
          </cell>
        </row>
        <row r="5972">
          <cell r="B5972" t="str">
            <v>526409</v>
          </cell>
          <cell r="C5972" t="str">
            <v>TUBO FOFO C/FG PN-10/PT D=80MM;L=5000MM (69KG)</v>
          </cell>
          <cell r="D5972" t="str">
            <v>UN</v>
          </cell>
          <cell r="E5972">
            <v>990.67</v>
          </cell>
        </row>
        <row r="5973">
          <cell r="B5973" t="str">
            <v>526410</v>
          </cell>
          <cell r="C5973" t="str">
            <v>TUBO FOFO C/FG PN-10/PT D=80MM;L=5500MM (75KG)</v>
          </cell>
          <cell r="D5973" t="str">
            <v>UN</v>
          </cell>
          <cell r="E5973">
            <v>1069.58</v>
          </cell>
        </row>
        <row r="5974">
          <cell r="B5974" t="str">
            <v>526411</v>
          </cell>
          <cell r="C5974" t="str">
            <v>TUBO FOFO C/FG PN-10/PT D=80MM;L=5800MM (79KG)</v>
          </cell>
          <cell r="D5974" t="str">
            <v>UN</v>
          </cell>
          <cell r="E5974">
            <v>1116.47</v>
          </cell>
        </row>
        <row r="5975">
          <cell r="B5975" t="str">
            <v>526412</v>
          </cell>
          <cell r="C5975" t="str">
            <v>TUBO FOFO C/FG PN-10/PT D=100MM;L=1000MM (22KG)</v>
          </cell>
          <cell r="D5975" t="str">
            <v>UN</v>
          </cell>
          <cell r="E5975">
            <v>379.85</v>
          </cell>
        </row>
        <row r="5976">
          <cell r="B5976" t="str">
            <v>526413</v>
          </cell>
          <cell r="C5976" t="str">
            <v>TUBO FOFO C/FG PN-10/PT D=100MM;L=1500MM (30KG)</v>
          </cell>
          <cell r="D5976" t="str">
            <v>UN</v>
          </cell>
          <cell r="E5976">
            <v>468.83</v>
          </cell>
        </row>
        <row r="5977">
          <cell r="B5977" t="str">
            <v>526414</v>
          </cell>
          <cell r="C5977" t="str">
            <v>TUBO FOFO C/FG PN-10/PT D=100MM;L=2000MM (39KG)</v>
          </cell>
          <cell r="D5977" t="str">
            <v>UN</v>
          </cell>
          <cell r="E5977">
            <v>555.35</v>
          </cell>
        </row>
        <row r="5978">
          <cell r="B5978" t="str">
            <v>526415</v>
          </cell>
          <cell r="C5978" t="str">
            <v>TUBO FOFO C/FG PN-10/PT D=100MM;L=2500MM (48KG)</v>
          </cell>
          <cell r="D5978" t="str">
            <v>UN</v>
          </cell>
          <cell r="E5978">
            <v>644.35</v>
          </cell>
        </row>
        <row r="5979">
          <cell r="B5979" t="str">
            <v>526416</v>
          </cell>
          <cell r="C5979" t="str">
            <v>TUBO FOFO C/FG PN-10/PT D=100MM;L=3000MM (56KG)</v>
          </cell>
          <cell r="D5979" t="str">
            <v>UN</v>
          </cell>
          <cell r="E5979">
            <v>733.25</v>
          </cell>
        </row>
        <row r="5980">
          <cell r="B5980" t="str">
            <v>526417</v>
          </cell>
          <cell r="C5980" t="str">
            <v>TUBO FOFO C/FG PN-10/PT D=100MM;L=3500MM (65KG)</v>
          </cell>
          <cell r="D5980" t="str">
            <v>UN</v>
          </cell>
          <cell r="E5980">
            <v>819.85</v>
          </cell>
        </row>
        <row r="5981">
          <cell r="B5981" t="str">
            <v>526418</v>
          </cell>
          <cell r="C5981" t="str">
            <v>TUBO FOFO C/FG PN-10/PT D=100MM;L=4000MM (73KG)</v>
          </cell>
          <cell r="D5981" t="str">
            <v>UN</v>
          </cell>
          <cell r="E5981">
            <v>908.78</v>
          </cell>
        </row>
        <row r="5982">
          <cell r="B5982" t="str">
            <v>526419</v>
          </cell>
          <cell r="C5982" t="str">
            <v>TUBO FOFO C/FG PN-10/PT D=100MM;L=4500MM (82KG)</v>
          </cell>
          <cell r="D5982" t="str">
            <v>UN</v>
          </cell>
          <cell r="E5982">
            <v>997.79</v>
          </cell>
        </row>
        <row r="5983">
          <cell r="B5983" t="str">
            <v>526420</v>
          </cell>
          <cell r="C5983" t="str">
            <v>TUBO FOFO C/FG PN-10/PT D=100MM;L=5000MM (91KG)</v>
          </cell>
          <cell r="D5983" t="str">
            <v>UN</v>
          </cell>
          <cell r="E5983">
            <v>1084.27</v>
          </cell>
        </row>
        <row r="5984">
          <cell r="B5984" t="str">
            <v>526421</v>
          </cell>
          <cell r="C5984" t="str">
            <v>TUBO FOFO C/FG PN-10/PT D=100MM;L=5500MM (99KG)</v>
          </cell>
          <cell r="D5984" t="str">
            <v>UN</v>
          </cell>
          <cell r="E5984">
            <v>1173.29</v>
          </cell>
        </row>
        <row r="5985">
          <cell r="B5985" t="str">
            <v>526422</v>
          </cell>
          <cell r="C5985" t="str">
            <v>TUBO FOFO C/FG PN-10/PT D=100MM;L=5800MM (104KG)</v>
          </cell>
          <cell r="D5985" t="str">
            <v>UN</v>
          </cell>
          <cell r="E5985">
            <v>1225.6400000000001</v>
          </cell>
        </row>
        <row r="5986">
          <cell r="B5986" t="str">
            <v>526423</v>
          </cell>
          <cell r="C5986" t="str">
            <v>TUBO FOFO C/FG PN-10/PT D=150MM;L=1000MM (34KG)</v>
          </cell>
          <cell r="D5986" t="str">
            <v>UN</v>
          </cell>
          <cell r="E5986">
            <v>507.32</v>
          </cell>
        </row>
        <row r="5987">
          <cell r="B5987" t="str">
            <v>526424</v>
          </cell>
          <cell r="C5987" t="str">
            <v>TUBO FOFO C/FG PN-10/PT D=150MM;L=1500MM (47KG)</v>
          </cell>
          <cell r="D5987" t="str">
            <v>UN</v>
          </cell>
          <cell r="E5987">
            <v>626.55999999999995</v>
          </cell>
        </row>
        <row r="5988">
          <cell r="B5988" t="str">
            <v>526425</v>
          </cell>
          <cell r="C5988" t="str">
            <v>TUBO FOFO C/FG PN-10/PT D=150MM;L=2000MM (60KG)</v>
          </cell>
          <cell r="D5988" t="str">
            <v>UN</v>
          </cell>
          <cell r="E5988">
            <v>745.7</v>
          </cell>
        </row>
        <row r="5989">
          <cell r="B5989" t="str">
            <v>526426</v>
          </cell>
          <cell r="C5989" t="str">
            <v>TUBO FOFO C/FG PN-10/PT D=150MM;L=2500MM (73KG)</v>
          </cell>
          <cell r="D5989" t="str">
            <v>UN</v>
          </cell>
          <cell r="E5989">
            <v>864.9</v>
          </cell>
        </row>
        <row r="5990">
          <cell r="B5990" t="str">
            <v>526427</v>
          </cell>
          <cell r="C5990" t="str">
            <v>TUBO FOFO C/FG PN-10/PT D=150MM;L=3000MM (86KG)</v>
          </cell>
          <cell r="D5990" t="str">
            <v>UN</v>
          </cell>
          <cell r="E5990">
            <v>984.01</v>
          </cell>
        </row>
        <row r="5991">
          <cell r="B5991" t="str">
            <v>526428</v>
          </cell>
          <cell r="C5991" t="str">
            <v>TUBO FOFO C/FG PN-10/PT D=150MM;L=3500MM (99KG)</v>
          </cell>
          <cell r="D5991" t="str">
            <v>UN</v>
          </cell>
          <cell r="E5991">
            <v>1103.24</v>
          </cell>
        </row>
        <row r="5992">
          <cell r="B5992" t="str">
            <v>526429</v>
          </cell>
          <cell r="C5992" t="str">
            <v>TUBO FOFO C/FG PN-10/PT D=150MM;L=4000MM (112KG)</v>
          </cell>
          <cell r="D5992" t="str">
            <v>UN</v>
          </cell>
          <cell r="E5992">
            <v>1222.43</v>
          </cell>
        </row>
        <row r="5993">
          <cell r="B5993" t="str">
            <v>526430</v>
          </cell>
          <cell r="C5993" t="str">
            <v>TUBO FOFO C/FG PN-10/PT D=150MM;L=4500MM (125KG)</v>
          </cell>
          <cell r="D5993" t="str">
            <v>UN</v>
          </cell>
          <cell r="E5993">
            <v>1341.65</v>
          </cell>
        </row>
        <row r="5994">
          <cell r="B5994" t="str">
            <v>526431</v>
          </cell>
          <cell r="C5994" t="str">
            <v>TUBO FOFO C/FG PN-10/PT D=150MM;L=5000MM (138KG)</v>
          </cell>
          <cell r="D5994" t="str">
            <v>UN</v>
          </cell>
          <cell r="E5994">
            <v>1460.84</v>
          </cell>
        </row>
        <row r="5995">
          <cell r="B5995" t="str">
            <v>526432</v>
          </cell>
          <cell r="C5995" t="str">
            <v>TUBO FOFO C/FG PN-10/PT D=150MM;L=5500MM (151KG)</v>
          </cell>
          <cell r="D5995" t="str">
            <v>UN</v>
          </cell>
          <cell r="E5995">
            <v>1579.96</v>
          </cell>
        </row>
        <row r="5996">
          <cell r="B5996" t="str">
            <v>526433</v>
          </cell>
          <cell r="C5996" t="str">
            <v>TUBO FOFO C/FG PN-10/PT D=150MM;L=5800MM (159KG)</v>
          </cell>
          <cell r="D5996" t="str">
            <v>UN</v>
          </cell>
          <cell r="E5996">
            <v>1708.78</v>
          </cell>
        </row>
        <row r="5997">
          <cell r="B5997" t="str">
            <v>526434</v>
          </cell>
          <cell r="C5997" t="str">
            <v>TUBO FOFO C/FG PN-10/PT D=200MM;L=1000MM (45KG)</v>
          </cell>
          <cell r="D5997" t="str">
            <v>UN</v>
          </cell>
          <cell r="E5997">
            <v>633.07000000000005</v>
          </cell>
        </row>
        <row r="5998">
          <cell r="B5998" t="str">
            <v>526435</v>
          </cell>
          <cell r="C5998" t="str">
            <v>TUBO FOFO C/FG PN-10/PT D=200MM;L=1500MM (62KG)</v>
          </cell>
          <cell r="D5998" t="str">
            <v>UN</v>
          </cell>
          <cell r="E5998">
            <v>786.16</v>
          </cell>
        </row>
        <row r="5999">
          <cell r="B5999" t="str">
            <v>526436</v>
          </cell>
          <cell r="C5999" t="str">
            <v>TUBO FOFO C/FG PN-10/PT D=200MM;L=2000MM (80KG)</v>
          </cell>
          <cell r="D5999" t="str">
            <v>UN</v>
          </cell>
          <cell r="E5999">
            <v>941.77</v>
          </cell>
        </row>
        <row r="6000">
          <cell r="B6000" t="str">
            <v>526437</v>
          </cell>
          <cell r="C6000" t="str">
            <v>TUBO FOFO C/FG PN-10/PT D=200MM;L=2500MM (97KG)</v>
          </cell>
          <cell r="D6000" t="str">
            <v>UN</v>
          </cell>
          <cell r="E6000">
            <v>1094.95</v>
          </cell>
        </row>
        <row r="6001">
          <cell r="B6001" t="str">
            <v>526438</v>
          </cell>
          <cell r="C6001" t="str">
            <v>TUBO FOFO C/FG PN-10/PT D=200MM;L=3000MM (114KG)</v>
          </cell>
          <cell r="D6001" t="str">
            <v>UN</v>
          </cell>
          <cell r="E6001">
            <v>1248.04</v>
          </cell>
        </row>
        <row r="6002">
          <cell r="B6002" t="str">
            <v>526439</v>
          </cell>
          <cell r="C6002" t="str">
            <v>TUBO FOFO C/FG PN-10/PT D=200MM;L=3500MM (132KG)</v>
          </cell>
          <cell r="D6002" t="str">
            <v>UN</v>
          </cell>
          <cell r="E6002">
            <v>1403.62</v>
          </cell>
        </row>
        <row r="6003">
          <cell r="B6003" t="str">
            <v>526440</v>
          </cell>
          <cell r="C6003" t="str">
            <v>TUBO FOFO C/FG PN-10/PT D=200MM;L=4000MM (149KG)</v>
          </cell>
          <cell r="D6003" t="str">
            <v>UN</v>
          </cell>
          <cell r="E6003">
            <v>1556.82</v>
          </cell>
        </row>
        <row r="6004">
          <cell r="B6004" t="str">
            <v>526441</v>
          </cell>
          <cell r="C6004" t="str">
            <v>TUBO FOFO C/FG PN-10/PT D=200MM;L=4500MM (167KG)</v>
          </cell>
          <cell r="D6004" t="str">
            <v>UN</v>
          </cell>
          <cell r="E6004">
            <v>1712.44</v>
          </cell>
        </row>
        <row r="6005">
          <cell r="B6005" t="str">
            <v>526442</v>
          </cell>
          <cell r="C6005" t="str">
            <v>TUBO FOFO C/FG PN-10/PT D=200MM;L=5000MM (184KG)</v>
          </cell>
          <cell r="D6005" t="str">
            <v>UN</v>
          </cell>
          <cell r="E6005">
            <v>1865.5</v>
          </cell>
        </row>
        <row r="6006">
          <cell r="B6006" t="str">
            <v>526443</v>
          </cell>
          <cell r="C6006" t="str">
            <v>TUBO FOFO C/FG PN-10/PT D=200MM;L=5500MM (201KG)</v>
          </cell>
          <cell r="D6006" t="str">
            <v>UN</v>
          </cell>
          <cell r="E6006">
            <v>2021.15</v>
          </cell>
        </row>
        <row r="6007">
          <cell r="B6007" t="str">
            <v>526444</v>
          </cell>
          <cell r="C6007" t="str">
            <v>TUBO FOFO C/FG PN-10/PT D=200MM;L=5800MM (212KG)</v>
          </cell>
          <cell r="D6007" t="str">
            <v>UN</v>
          </cell>
          <cell r="E6007">
            <v>2112.42</v>
          </cell>
        </row>
        <row r="6008">
          <cell r="B6008" t="str">
            <v>526445</v>
          </cell>
          <cell r="C6008" t="str">
            <v>TUBO FOFO C/FG PN-10/PT D=250MM;L=1000MM (60KG)</v>
          </cell>
          <cell r="D6008" t="str">
            <v>UN</v>
          </cell>
          <cell r="E6008">
            <v>834.54</v>
          </cell>
        </row>
        <row r="6009">
          <cell r="B6009" t="str">
            <v>526446</v>
          </cell>
          <cell r="C6009" t="str">
            <v>TUBO FOFO C/FG PN-10/PT D=250MM;L=1500MM (83KG)</v>
          </cell>
          <cell r="D6009" t="str">
            <v>UN</v>
          </cell>
          <cell r="E6009">
            <v>1041.96</v>
          </cell>
        </row>
        <row r="6010">
          <cell r="B6010" t="str">
            <v>526447</v>
          </cell>
          <cell r="C6010" t="str">
            <v>TUBO FOFO C/FG PN-10/PT D=250MM;L=2000MM (105KG)</v>
          </cell>
          <cell r="D6010" t="str">
            <v>UN</v>
          </cell>
          <cell r="E6010">
            <v>1249.3399999999999</v>
          </cell>
        </row>
        <row r="6011">
          <cell r="B6011" t="str">
            <v>526448</v>
          </cell>
          <cell r="C6011" t="str">
            <v>TUBO FOFO C/FG PN-10/PT D=250MM;L=2500MM (128KG)</v>
          </cell>
          <cell r="D6011" t="str">
            <v>UN</v>
          </cell>
          <cell r="E6011">
            <v>1456.81</v>
          </cell>
        </row>
        <row r="6012">
          <cell r="B6012" t="str">
            <v>526449</v>
          </cell>
          <cell r="C6012" t="str">
            <v>TUBO FOFO C/FG PN-10/PT D=250MM;L=3000MM (151KG)</v>
          </cell>
          <cell r="D6012" t="str">
            <v>UN</v>
          </cell>
          <cell r="E6012">
            <v>1664.29</v>
          </cell>
        </row>
        <row r="6013">
          <cell r="B6013" t="str">
            <v>526450</v>
          </cell>
          <cell r="C6013" t="str">
            <v>TUBO FOFO C/FG PN-10/PT D=250MM;L=3500MM (173KG)</v>
          </cell>
          <cell r="D6013" t="str">
            <v>UN</v>
          </cell>
          <cell r="E6013">
            <v>1869.19</v>
          </cell>
        </row>
        <row r="6014">
          <cell r="B6014" t="str">
            <v>526451</v>
          </cell>
          <cell r="C6014" t="str">
            <v>TUBO FOFO C/FG PN-10/PT D=250MM;L=4000MM (196KG)</v>
          </cell>
          <cell r="D6014" t="str">
            <v>UN</v>
          </cell>
          <cell r="E6014">
            <v>2076.65</v>
          </cell>
        </row>
        <row r="6015">
          <cell r="B6015" t="str">
            <v>526452</v>
          </cell>
          <cell r="C6015" t="str">
            <v>TUBO FOFO C/FG PN-10/PT D=250MM;L=4500MM (219KG)</v>
          </cell>
          <cell r="D6015" t="str">
            <v>UN</v>
          </cell>
          <cell r="E6015">
            <v>2284.12</v>
          </cell>
        </row>
        <row r="6016">
          <cell r="B6016" t="str">
            <v>526453</v>
          </cell>
          <cell r="C6016" t="str">
            <v>TUBO FOFO C/FG PN-10/PT D=250MM;L=5000MM (242KG)</v>
          </cell>
          <cell r="D6016" t="str">
            <v>UN</v>
          </cell>
          <cell r="E6016">
            <v>2491.62</v>
          </cell>
        </row>
        <row r="6017">
          <cell r="B6017" t="str">
            <v>526454</v>
          </cell>
          <cell r="C6017" t="str">
            <v>TUBO FOFO C/FG PN-10/PT D=250MM;L=5500MM (264KG)</v>
          </cell>
          <cell r="D6017" t="str">
            <v>UN</v>
          </cell>
          <cell r="E6017">
            <v>2699</v>
          </cell>
        </row>
        <row r="6018">
          <cell r="B6018" t="str">
            <v>526455</v>
          </cell>
          <cell r="C6018" t="str">
            <v>TUBO FOFO C/FG PN-10/PT D=250MM;L=5800MM (278KG)</v>
          </cell>
          <cell r="D6018" t="str">
            <v>UN</v>
          </cell>
          <cell r="E6018">
            <v>2821.44</v>
          </cell>
        </row>
        <row r="6019">
          <cell r="B6019" t="str">
            <v>526456</v>
          </cell>
          <cell r="C6019" t="str">
            <v>TUBO FOFO C/FG PN-10/PT D=300MM;L=1000MM (75KG)</v>
          </cell>
          <cell r="D6019" t="str">
            <v>UN</v>
          </cell>
          <cell r="E6019">
            <v>1015.25</v>
          </cell>
        </row>
        <row r="6020">
          <cell r="B6020" t="str">
            <v>526457</v>
          </cell>
          <cell r="C6020" t="str">
            <v>TUBO FOFO C/FG PN-10/PT D=300MM;L=1500MM (104KG)</v>
          </cell>
          <cell r="D6020" t="str">
            <v>UN</v>
          </cell>
          <cell r="E6020">
            <v>1266.08</v>
          </cell>
        </row>
        <row r="6021">
          <cell r="B6021" t="str">
            <v>526458</v>
          </cell>
          <cell r="C6021" t="str">
            <v>TUBO FOFO C/FG PN-10/PT D=300MM;L=2000MM (132KG)</v>
          </cell>
          <cell r="D6021" t="str">
            <v>UN</v>
          </cell>
          <cell r="E6021">
            <v>1519.33</v>
          </cell>
        </row>
        <row r="6022">
          <cell r="B6022" t="str">
            <v>526459</v>
          </cell>
          <cell r="C6022" t="str">
            <v>TUBO FOFO C/FG PN-10/PT D=300MM;L=2500MM (161KG)</v>
          </cell>
          <cell r="D6022" t="str">
            <v>UN</v>
          </cell>
          <cell r="E6022">
            <v>1772.66</v>
          </cell>
        </row>
        <row r="6023">
          <cell r="B6023" t="str">
            <v>526460</v>
          </cell>
          <cell r="C6023" t="str">
            <v>TUBO FOFO C/FG PN-10/PT D=300MM;L=3000MM (189KG)</v>
          </cell>
          <cell r="D6023" t="str">
            <v>UN</v>
          </cell>
          <cell r="E6023">
            <v>2023.57</v>
          </cell>
        </row>
        <row r="6024">
          <cell r="B6024" t="str">
            <v>526461</v>
          </cell>
          <cell r="C6024" t="str">
            <v>TUBO FOFO C/FG PN-10/PT D=300MM;L=3500MM (218KG)</v>
          </cell>
          <cell r="D6024" t="str">
            <v>UN</v>
          </cell>
          <cell r="E6024">
            <v>2276.81</v>
          </cell>
        </row>
        <row r="6025">
          <cell r="B6025" t="str">
            <v>526462</v>
          </cell>
          <cell r="C6025" t="str">
            <v>TUBO FOFO C/FG PN-10/PT D=300MM;L=4000MM (246KG)</v>
          </cell>
          <cell r="D6025" t="str">
            <v>UN</v>
          </cell>
          <cell r="E6025">
            <v>2530.1999999999998</v>
          </cell>
        </row>
        <row r="6026">
          <cell r="B6026" t="str">
            <v>526463</v>
          </cell>
          <cell r="C6026" t="str">
            <v>TUBO FOFO C/FG PN-10/PT D=300MM;L=4500MM (275KG)</v>
          </cell>
          <cell r="D6026" t="str">
            <v>UN</v>
          </cell>
          <cell r="E6026">
            <v>2781</v>
          </cell>
        </row>
        <row r="6027">
          <cell r="B6027" t="str">
            <v>526464</v>
          </cell>
          <cell r="C6027" t="str">
            <v>TUBO FOFO C/FG PN-10/PT D=300MM;L=5000MM (304KG)</v>
          </cell>
          <cell r="D6027" t="str">
            <v>UN</v>
          </cell>
          <cell r="E6027">
            <v>3034.28</v>
          </cell>
        </row>
        <row r="6028">
          <cell r="B6028" t="str">
            <v>526465</v>
          </cell>
          <cell r="C6028" t="str">
            <v>TUBO FOFO C/FG PN-10/PT D=300MM;L=5500MM (332KG)</v>
          </cell>
          <cell r="D6028" t="str">
            <v>UN</v>
          </cell>
          <cell r="E6028">
            <v>3287.6</v>
          </cell>
        </row>
        <row r="6029">
          <cell r="B6029" t="str">
            <v>526466</v>
          </cell>
          <cell r="C6029" t="str">
            <v>TUBO FOFO C/FG PN-10/PT D=300MM;L=5800MM (349KG)</v>
          </cell>
          <cell r="D6029" t="str">
            <v>UN</v>
          </cell>
          <cell r="E6029">
            <v>3438.65</v>
          </cell>
        </row>
        <row r="6030">
          <cell r="B6030" t="str">
            <v>526467</v>
          </cell>
          <cell r="C6030" t="str">
            <v>TUBO FOFO C/FG PN-10/PT D=350MM;L=1000MM (99KG)</v>
          </cell>
          <cell r="D6030" t="str">
            <v>UN</v>
          </cell>
          <cell r="E6030">
            <v>1271.8900000000001</v>
          </cell>
        </row>
        <row r="6031">
          <cell r="B6031" t="str">
            <v>526468</v>
          </cell>
          <cell r="C6031" t="str">
            <v>TUBO FOFO C/FG PN-10/PT D=350MM;L=1500MM (136KG)</v>
          </cell>
          <cell r="D6031" t="str">
            <v>UN</v>
          </cell>
          <cell r="E6031">
            <v>1569.9</v>
          </cell>
        </row>
        <row r="6032">
          <cell r="B6032" t="str">
            <v>526469</v>
          </cell>
          <cell r="C6032" t="str">
            <v>TUBO FOFO C/FG PN-10/PT D=350MM;L=2000MM (174KG)</v>
          </cell>
          <cell r="D6032" t="str">
            <v>UN</v>
          </cell>
          <cell r="E6032">
            <v>1867.91</v>
          </cell>
        </row>
        <row r="6033">
          <cell r="B6033" t="str">
            <v>526470</v>
          </cell>
          <cell r="C6033" t="str">
            <v>TUBO FOFO C/FG PN-10/PT D=350MM;L=2500MM (212KG)</v>
          </cell>
          <cell r="D6033" t="str">
            <v>UN</v>
          </cell>
          <cell r="E6033">
            <v>2165.88</v>
          </cell>
        </row>
        <row r="6034">
          <cell r="B6034" t="str">
            <v>526471</v>
          </cell>
          <cell r="C6034" t="str">
            <v>TUBO FOFO C/FG PN-10/PT D=350MM;L=3000MM (250KG)</v>
          </cell>
          <cell r="D6034" t="str">
            <v>UN</v>
          </cell>
          <cell r="E6034">
            <v>2463.84</v>
          </cell>
        </row>
        <row r="6035">
          <cell r="B6035" t="str">
            <v>526472</v>
          </cell>
          <cell r="C6035" t="str">
            <v>TUBO FOFO C/FG PN-10/PT D=350MM;L=3500MM (287KG)</v>
          </cell>
          <cell r="D6035" t="str">
            <v>UN</v>
          </cell>
          <cell r="E6035">
            <v>2761.9</v>
          </cell>
        </row>
        <row r="6036">
          <cell r="B6036" t="str">
            <v>526473</v>
          </cell>
          <cell r="C6036" t="str">
            <v>TUBO FOFO C/FG PN-10/PT D=350MM;L=4000MM (325KG)</v>
          </cell>
          <cell r="D6036" t="str">
            <v>UN</v>
          </cell>
          <cell r="E6036">
            <v>3059.89</v>
          </cell>
        </row>
        <row r="6037">
          <cell r="B6037" t="str">
            <v>526474</v>
          </cell>
          <cell r="C6037" t="str">
            <v>TUBO FOFO C/FG PN-10/PT D=350MM;L=4500MM (383KG)</v>
          </cell>
          <cell r="D6037" t="str">
            <v>UN</v>
          </cell>
          <cell r="E6037">
            <v>3357.9</v>
          </cell>
        </row>
        <row r="6038">
          <cell r="B6038" t="str">
            <v>526475</v>
          </cell>
          <cell r="C6038" t="str">
            <v>TUBO FOFO C/FG PN-10/PT D=350MM;L=5000MM (401KG)</v>
          </cell>
          <cell r="D6038" t="str">
            <v>UN</v>
          </cell>
          <cell r="E6038">
            <v>3655.87</v>
          </cell>
        </row>
        <row r="6039">
          <cell r="B6039" t="str">
            <v>526476</v>
          </cell>
          <cell r="C6039" t="str">
            <v>TUBO FOFO C/FG PN-10/PT D=350MM;L=5500MM (438KG)</v>
          </cell>
          <cell r="D6039" t="str">
            <v>UN</v>
          </cell>
          <cell r="E6039">
            <v>3953.81</v>
          </cell>
        </row>
        <row r="6040">
          <cell r="B6040" t="str">
            <v>526477</v>
          </cell>
          <cell r="C6040" t="str">
            <v>TUBO FOFO C/FG PN-10/PT D=350MM;L=5800MM (461KG)</v>
          </cell>
          <cell r="D6040" t="str">
            <v>UN</v>
          </cell>
          <cell r="E6040">
            <v>4130.6499999999996</v>
          </cell>
        </row>
        <row r="6041">
          <cell r="B6041" t="str">
            <v>526478</v>
          </cell>
          <cell r="C6041" t="str">
            <v>TUBO FOFO C/FG PN-10/PT D=400MM;L=1000MM (118KG)</v>
          </cell>
          <cell r="D6041" t="str">
            <v>UN</v>
          </cell>
          <cell r="E6041">
            <v>1369.45</v>
          </cell>
        </row>
        <row r="6042">
          <cell r="B6042" t="str">
            <v>526479</v>
          </cell>
          <cell r="C6042" t="str">
            <v>TUBO FOFO C/FG PN-10/PT D=400MM;L=1500MM (162KG)</v>
          </cell>
          <cell r="D6042" t="str">
            <v>UN</v>
          </cell>
          <cell r="E6042">
            <v>1714.97</v>
          </cell>
        </row>
        <row r="6043">
          <cell r="B6043" t="str">
            <v>526480</v>
          </cell>
          <cell r="C6043" t="str">
            <v>TUBO FOFO C/FG PN-10/PT D=400MM;L=2000MM (207KG)</v>
          </cell>
          <cell r="D6043" t="str">
            <v>UN</v>
          </cell>
          <cell r="E6043">
            <v>2060.39</v>
          </cell>
        </row>
        <row r="6044">
          <cell r="B6044" t="str">
            <v>526481</v>
          </cell>
          <cell r="C6044" t="str">
            <v>TUBO FOFO C/FG PN-10/PT D=400MM;L=2500MM (252KG)</v>
          </cell>
          <cell r="D6044" t="str">
            <v>UN</v>
          </cell>
          <cell r="E6044">
            <v>2405.7800000000002</v>
          </cell>
        </row>
        <row r="6045">
          <cell r="B6045" t="str">
            <v>526482</v>
          </cell>
          <cell r="C6045" t="str">
            <v>TUBO FOFO C/FG PN-10/PT D=400MM;L=3000MM (297KG)</v>
          </cell>
          <cell r="D6045" t="str">
            <v>UN</v>
          </cell>
          <cell r="E6045">
            <v>2748.82</v>
          </cell>
        </row>
        <row r="6046">
          <cell r="B6046" t="str">
            <v>526483</v>
          </cell>
          <cell r="C6046" t="str">
            <v>TUBO FOFO C/FG PN-10/PT D=400MM;L=3500MM (341KG)</v>
          </cell>
          <cell r="D6046" t="str">
            <v>UN</v>
          </cell>
          <cell r="E6046">
            <v>3094.31</v>
          </cell>
        </row>
        <row r="6047">
          <cell r="B6047" t="str">
            <v>526484</v>
          </cell>
          <cell r="C6047" t="str">
            <v>TUBO FOFO C/FG PN-10/PT D=400MM;L=4000MM (386KG)</v>
          </cell>
          <cell r="D6047" t="str">
            <v>UN</v>
          </cell>
          <cell r="E6047">
            <v>3439.75</v>
          </cell>
        </row>
        <row r="6048">
          <cell r="B6048" t="str">
            <v>526485</v>
          </cell>
          <cell r="C6048" t="str">
            <v>TUBO FOFO C/FG PN-10/PT D=400MM;L=4500MM (431KG)</v>
          </cell>
          <cell r="D6048" t="str">
            <v>UN</v>
          </cell>
          <cell r="E6048">
            <v>3785.17</v>
          </cell>
        </row>
        <row r="6049">
          <cell r="B6049" t="str">
            <v>526486</v>
          </cell>
          <cell r="C6049" t="str">
            <v>TUBO FOFO C/FG PN-10/PT D=400MM;L=5000MM (476KG)</v>
          </cell>
          <cell r="D6049" t="str">
            <v>UN</v>
          </cell>
          <cell r="E6049">
            <v>4130.6899999999996</v>
          </cell>
        </row>
        <row r="6050">
          <cell r="B6050" t="str">
            <v>526487</v>
          </cell>
          <cell r="C6050" t="str">
            <v>TUBO FOFO C/FG PN-10/PT D=400MM;L=5500MM (520KG)</v>
          </cell>
          <cell r="D6050" t="str">
            <v>UN</v>
          </cell>
          <cell r="E6050">
            <v>4476.12</v>
          </cell>
        </row>
        <row r="6051">
          <cell r="B6051" t="str">
            <v>526488</v>
          </cell>
          <cell r="C6051" t="str">
            <v>TUBO FOFO C/FG PN-10/PT D=400MM;L=5800MM (547KG)</v>
          </cell>
          <cell r="D6051" t="str">
            <v>UN</v>
          </cell>
          <cell r="E6051">
            <v>4683.4799999999996</v>
          </cell>
        </row>
        <row r="6052">
          <cell r="B6052" t="str">
            <v>526489</v>
          </cell>
          <cell r="C6052" t="str">
            <v>TUBO FOFO C/FG PN-10/PT D=450MM;L=1000MM (140KG)</v>
          </cell>
          <cell r="D6052" t="str">
            <v>UN</v>
          </cell>
          <cell r="E6052">
            <v>0</v>
          </cell>
        </row>
        <row r="6053">
          <cell r="B6053" t="str">
            <v>526490</v>
          </cell>
          <cell r="C6053" t="str">
            <v>TUBO FOFO C/FG PN-10/PT D=450MM;L=1500MM (192KG)</v>
          </cell>
          <cell r="D6053" t="str">
            <v>UN</v>
          </cell>
          <cell r="E6053">
            <v>0</v>
          </cell>
        </row>
        <row r="6054">
          <cell r="B6054" t="str">
            <v>526491</v>
          </cell>
          <cell r="C6054" t="str">
            <v>TUBO FOFO C/FG PN-10/PT D=450MM;L=2000MM (245KG)</v>
          </cell>
          <cell r="D6054" t="str">
            <v>UN</v>
          </cell>
          <cell r="E6054">
            <v>0</v>
          </cell>
        </row>
        <row r="6055">
          <cell r="B6055" t="str">
            <v>526492</v>
          </cell>
          <cell r="C6055" t="str">
            <v>TUBO FOFO C/FG PN-10/PT D=450MM;L=2500MM (297KG)</v>
          </cell>
          <cell r="D6055" t="str">
            <v>UN</v>
          </cell>
          <cell r="E6055">
            <v>0</v>
          </cell>
        </row>
        <row r="6056">
          <cell r="B6056" t="str">
            <v>526493</v>
          </cell>
          <cell r="C6056" t="str">
            <v>TUBO FOFO C/FG PN-10/PT D=450MM;L=3000MM (350KG)</v>
          </cell>
          <cell r="D6056" t="str">
            <v>UN</v>
          </cell>
          <cell r="E6056">
            <v>0</v>
          </cell>
        </row>
        <row r="6057">
          <cell r="B6057" t="str">
            <v>526494</v>
          </cell>
          <cell r="C6057" t="str">
            <v>TUBO FOFO C/FG PN-10/PT D=450MM;L=3500MM (402KG)</v>
          </cell>
          <cell r="D6057" t="str">
            <v>UN</v>
          </cell>
          <cell r="E6057">
            <v>0</v>
          </cell>
        </row>
        <row r="6058">
          <cell r="B6058" t="str">
            <v>526495</v>
          </cell>
          <cell r="C6058" t="str">
            <v>TUBO FOFO C/FG PN-10/PT D=450MM;L=4000MM (455KG)</v>
          </cell>
          <cell r="D6058" t="str">
            <v>UN</v>
          </cell>
          <cell r="E6058">
            <v>0</v>
          </cell>
        </row>
        <row r="6059">
          <cell r="B6059" t="str">
            <v>526496</v>
          </cell>
          <cell r="C6059" t="str">
            <v>TUBO FOFO C/FG PN-10/PT D=450MM;L=4500MM (507KG)</v>
          </cell>
          <cell r="D6059" t="str">
            <v>UN</v>
          </cell>
          <cell r="E6059">
            <v>0</v>
          </cell>
        </row>
        <row r="6060">
          <cell r="B6060" t="str">
            <v>526497</v>
          </cell>
          <cell r="C6060" t="str">
            <v>TUBO FOFO C/FG PN-10/PT D=450MM;L=5000MM (560KG)</v>
          </cell>
          <cell r="D6060" t="str">
            <v>UN</v>
          </cell>
          <cell r="E6060">
            <v>0</v>
          </cell>
        </row>
        <row r="6061">
          <cell r="B6061" t="str">
            <v>526498</v>
          </cell>
          <cell r="C6061" t="str">
            <v>TUBO FOFO C/FG PN-10/PT D=450MM;L=5500MM (613KG)</v>
          </cell>
          <cell r="D6061" t="str">
            <v>UN</v>
          </cell>
          <cell r="E6061">
            <v>0</v>
          </cell>
        </row>
        <row r="6062">
          <cell r="B6062" t="str">
            <v>526499</v>
          </cell>
          <cell r="C6062" t="str">
            <v>TUBO FOFO C/FG PN-10/PT D=450MM;L=5800MM (644KG)</v>
          </cell>
          <cell r="D6062" t="str">
            <v>UN</v>
          </cell>
          <cell r="E6062">
            <v>0</v>
          </cell>
        </row>
        <row r="6063">
          <cell r="B6063" t="str">
            <v>526501</v>
          </cell>
          <cell r="C6063" t="str">
            <v>TUBO FOFO C/FG PN-10/PT D=500MM;L=1000MM (160KG)</v>
          </cell>
          <cell r="D6063" t="str">
            <v>UN</v>
          </cell>
          <cell r="E6063">
            <v>0</v>
          </cell>
        </row>
        <row r="6064">
          <cell r="B6064" t="str">
            <v>526502</v>
          </cell>
          <cell r="C6064" t="str">
            <v>TUBO FOFO C/FG PN-10/PT D=500MM;L=1500MM (221KG)</v>
          </cell>
          <cell r="D6064" t="str">
            <v>UN</v>
          </cell>
          <cell r="E6064">
            <v>0</v>
          </cell>
        </row>
        <row r="6065">
          <cell r="B6065" t="str">
            <v>526503</v>
          </cell>
          <cell r="C6065" t="str">
            <v>TUBO FOFO C/FG PN-10/PT D=500MM;L=2000MM (282KG)</v>
          </cell>
          <cell r="D6065" t="str">
            <v>UN</v>
          </cell>
          <cell r="E6065">
            <v>0</v>
          </cell>
        </row>
        <row r="6066">
          <cell r="B6066" t="str">
            <v>526504</v>
          </cell>
          <cell r="C6066" t="str">
            <v>TUBO FOFO C/FG PN-10/PT D=500MM;L=2500MM (343KG)</v>
          </cell>
          <cell r="D6066" t="str">
            <v>UN</v>
          </cell>
          <cell r="E6066">
            <v>0</v>
          </cell>
        </row>
        <row r="6067">
          <cell r="B6067" t="str">
            <v>526505</v>
          </cell>
          <cell r="C6067" t="str">
            <v>TUBO FOFO C/FG PN-10/PT D=500MM;L=3000MM (403KG)</v>
          </cell>
          <cell r="D6067" t="str">
            <v>UN</v>
          </cell>
          <cell r="E6067">
            <v>0</v>
          </cell>
        </row>
        <row r="6068">
          <cell r="B6068" t="str">
            <v>526506</v>
          </cell>
          <cell r="C6068" t="str">
            <v>TUBO FOFO C/FG PN-10/PT D=500MM;L=3500MM (464KG)</v>
          </cell>
          <cell r="D6068" t="str">
            <v>UN</v>
          </cell>
          <cell r="E6068">
            <v>0</v>
          </cell>
        </row>
        <row r="6069">
          <cell r="B6069" t="str">
            <v>526507</v>
          </cell>
          <cell r="C6069" t="str">
            <v>TUBO FOFO C/FG PN-10/PT D=500MM;L=4000MM (525KG)</v>
          </cell>
          <cell r="D6069" t="str">
            <v>UN</v>
          </cell>
          <cell r="E6069">
            <v>0</v>
          </cell>
        </row>
        <row r="6070">
          <cell r="B6070" t="str">
            <v>526508</v>
          </cell>
          <cell r="C6070" t="str">
            <v>TUBO FOFO C/FG PN-10/PT D=500MM;L=4500MM (586KG)</v>
          </cell>
          <cell r="D6070" t="str">
            <v>UN</v>
          </cell>
          <cell r="E6070">
            <v>0</v>
          </cell>
        </row>
        <row r="6071">
          <cell r="B6071" t="str">
            <v>526509</v>
          </cell>
          <cell r="C6071" t="str">
            <v>TUBO FOFO C/FG PN-10/PT D=500MM;L=5000MM (647KG)</v>
          </cell>
          <cell r="D6071" t="str">
            <v>UN</v>
          </cell>
          <cell r="E6071">
            <v>0</v>
          </cell>
        </row>
        <row r="6072">
          <cell r="B6072" t="str">
            <v>526510</v>
          </cell>
          <cell r="C6072" t="str">
            <v>TUBO FOFO C/FG PN-10/PT D=500MM;L=5500MM (708KG)</v>
          </cell>
          <cell r="D6072" t="str">
            <v>UN</v>
          </cell>
          <cell r="E6072">
            <v>0</v>
          </cell>
        </row>
        <row r="6073">
          <cell r="B6073" t="str">
            <v>526511</v>
          </cell>
          <cell r="C6073" t="str">
            <v>TUBO FOFO C/FG PN-10/PT D=500MM;L=5800MM (744KG)</v>
          </cell>
          <cell r="D6073" t="str">
            <v>UN</v>
          </cell>
          <cell r="E6073">
            <v>0</v>
          </cell>
        </row>
        <row r="6074">
          <cell r="B6074" t="str">
            <v>526512</v>
          </cell>
          <cell r="C6074" t="str">
            <v>TUBO FOFO C/FG PN-10/PT D=600MM;L=1000MM (214KG)</v>
          </cell>
          <cell r="D6074" t="str">
            <v>UN</v>
          </cell>
          <cell r="E6074">
            <v>0</v>
          </cell>
        </row>
        <row r="6075">
          <cell r="B6075" t="str">
            <v>526513</v>
          </cell>
          <cell r="C6075" t="str">
            <v>TUBO FOFO C/FG PN-10/PT D=600MM;L=1500MM (293KG)</v>
          </cell>
          <cell r="D6075" t="str">
            <v>UN</v>
          </cell>
          <cell r="E6075">
            <v>0</v>
          </cell>
        </row>
        <row r="6076">
          <cell r="B6076" t="str">
            <v>526514</v>
          </cell>
          <cell r="C6076" t="str">
            <v>TUBO FOFO C/FG PN-10/PT D=600MM;L=2000MM (372KG)</v>
          </cell>
          <cell r="D6076" t="str">
            <v>UN</v>
          </cell>
          <cell r="E6076">
            <v>0</v>
          </cell>
        </row>
        <row r="6077">
          <cell r="B6077" t="str">
            <v>526515</v>
          </cell>
          <cell r="C6077" t="str">
            <v>TUBO FOFO C/FG PN-10/PT D=600MM;L=2500MM (451KG)</v>
          </cell>
          <cell r="D6077" t="str">
            <v>UN</v>
          </cell>
          <cell r="E6077">
            <v>0</v>
          </cell>
        </row>
        <row r="6078">
          <cell r="B6078" t="str">
            <v>526516</v>
          </cell>
          <cell r="C6078" t="str">
            <v>TUBO FOFO C/FG PN-10/PT D=600MM;L=3000MM (530KG)</v>
          </cell>
          <cell r="D6078" t="str">
            <v>UN</v>
          </cell>
          <cell r="E6078">
            <v>0</v>
          </cell>
        </row>
        <row r="6079">
          <cell r="B6079" t="str">
            <v>526517</v>
          </cell>
          <cell r="C6079" t="str">
            <v>TUBO FOFO C/FG PN-10/PT D=600MM;L=3500MM (609KG)</v>
          </cell>
          <cell r="D6079" t="str">
            <v>UN</v>
          </cell>
          <cell r="E6079">
            <v>0</v>
          </cell>
        </row>
        <row r="6080">
          <cell r="B6080" t="str">
            <v>526518</v>
          </cell>
          <cell r="C6080" t="str">
            <v>TUBO FOFO C/FG PN-10/PT D=600MM;L=4000MM (688KG)</v>
          </cell>
          <cell r="D6080" t="str">
            <v>UN</v>
          </cell>
          <cell r="E6080">
            <v>0</v>
          </cell>
        </row>
        <row r="6081">
          <cell r="B6081" t="str">
            <v>526519</v>
          </cell>
          <cell r="C6081" t="str">
            <v>TUBO FOFO C/FG PN-10/PT D=600MM;L=4500MM (767KG)</v>
          </cell>
          <cell r="D6081" t="str">
            <v>UN</v>
          </cell>
          <cell r="E6081">
            <v>0</v>
          </cell>
        </row>
        <row r="6082">
          <cell r="B6082" t="str">
            <v>526520</v>
          </cell>
          <cell r="C6082" t="str">
            <v>TUBO FOFO C/FG PN-10/PT D=600MM;L=5000MM (846KG)</v>
          </cell>
          <cell r="D6082" t="str">
            <v>UN</v>
          </cell>
          <cell r="E6082">
            <v>0</v>
          </cell>
        </row>
        <row r="6083">
          <cell r="B6083" t="str">
            <v>526521</v>
          </cell>
          <cell r="C6083" t="str">
            <v>TUBO FOFO C/FG PN-10/PT D=600MM;L=5500MM (925KG)</v>
          </cell>
          <cell r="D6083" t="str">
            <v>UN</v>
          </cell>
          <cell r="E6083">
            <v>0</v>
          </cell>
        </row>
        <row r="6084">
          <cell r="B6084" t="str">
            <v>526522</v>
          </cell>
          <cell r="C6084" t="str">
            <v>TUBO FOFO C/FG PN-10/PT D=600MM;L=5800MM (972KG)</v>
          </cell>
          <cell r="D6084" t="str">
            <v>UN</v>
          </cell>
          <cell r="E6084">
            <v>0</v>
          </cell>
        </row>
        <row r="6085">
          <cell r="B6085" t="str">
            <v>526523</v>
          </cell>
          <cell r="C6085" t="str">
            <v>TUBO FOFO C/FG PN-10/PT D=700MM;L=1000MM (336KG)</v>
          </cell>
          <cell r="D6085" t="str">
            <v>UN</v>
          </cell>
          <cell r="E6085">
            <v>0</v>
          </cell>
        </row>
        <row r="6086">
          <cell r="B6086" t="str">
            <v>526524</v>
          </cell>
          <cell r="C6086" t="str">
            <v>TUBO FOFO C/FG PN-10/PT D=700MM;L=1500MM (466KG)</v>
          </cell>
          <cell r="D6086" t="str">
            <v>UN</v>
          </cell>
          <cell r="E6086">
            <v>0</v>
          </cell>
        </row>
        <row r="6087">
          <cell r="B6087" t="str">
            <v>526525</v>
          </cell>
          <cell r="C6087" t="str">
            <v>TUBO FOFO C/FG PN-10/PT D=700MM;L=2000MM (596KG)</v>
          </cell>
          <cell r="D6087" t="str">
            <v>UN</v>
          </cell>
          <cell r="E6087">
            <v>0</v>
          </cell>
        </row>
        <row r="6088">
          <cell r="B6088" t="str">
            <v>526526</v>
          </cell>
          <cell r="C6088" t="str">
            <v>TUBO FOFO C/FG PN-10/PT D=700MM;L=2500MM (726KG)</v>
          </cell>
          <cell r="D6088" t="str">
            <v>UN</v>
          </cell>
          <cell r="E6088">
            <v>0</v>
          </cell>
        </row>
        <row r="6089">
          <cell r="B6089" t="str">
            <v>526527</v>
          </cell>
          <cell r="C6089" t="str">
            <v>TUBO FOFO C/FG PN-10/PT D=700MM;L=3000MM (856KG)</v>
          </cell>
          <cell r="D6089" t="str">
            <v>UN</v>
          </cell>
          <cell r="E6089">
            <v>0</v>
          </cell>
        </row>
        <row r="6090">
          <cell r="B6090" t="str">
            <v>526528</v>
          </cell>
          <cell r="C6090" t="str">
            <v>TUBO FOFO C/FG PN-10/PT D=700MM;L=3500MM (986KG)</v>
          </cell>
          <cell r="D6090" t="str">
            <v>UN</v>
          </cell>
          <cell r="E6090">
            <v>0</v>
          </cell>
        </row>
        <row r="6091">
          <cell r="B6091" t="str">
            <v>526529</v>
          </cell>
          <cell r="C6091" t="str">
            <v>TUBO FOFO C/FG PN-10/PT D=700MM;L=4000MM (1116KG)</v>
          </cell>
          <cell r="D6091" t="str">
            <v>UN</v>
          </cell>
          <cell r="E6091">
            <v>0</v>
          </cell>
        </row>
        <row r="6092">
          <cell r="B6092" t="str">
            <v>526530</v>
          </cell>
          <cell r="C6092" t="str">
            <v>TUBO FOFO C/FG PN-10/PT D=700MM;L=4500MM (1246KG)</v>
          </cell>
          <cell r="D6092" t="str">
            <v>UN</v>
          </cell>
          <cell r="E6092">
            <v>0</v>
          </cell>
        </row>
        <row r="6093">
          <cell r="B6093" t="str">
            <v>526531</v>
          </cell>
          <cell r="C6093" t="str">
            <v>TUBO FOFO C/FG PN-10/PT D=700MM;L=5000MM (1376KG)</v>
          </cell>
          <cell r="D6093" t="str">
            <v>UN</v>
          </cell>
          <cell r="E6093">
            <v>0</v>
          </cell>
        </row>
        <row r="6094">
          <cell r="B6094" t="str">
            <v>526532</v>
          </cell>
          <cell r="C6094" t="str">
            <v>TUBO FOFO C/FG PN-10/PT D=700MM;L=5500MM (1506KG)</v>
          </cell>
          <cell r="D6094" t="str">
            <v>UN</v>
          </cell>
          <cell r="E6094">
            <v>0</v>
          </cell>
        </row>
        <row r="6095">
          <cell r="B6095" t="str">
            <v>526533</v>
          </cell>
          <cell r="C6095" t="str">
            <v>TUBO FOFO C/FG PN-10/PT D=700MM;L=6000MM (1636KG)</v>
          </cell>
          <cell r="D6095" t="str">
            <v>UN</v>
          </cell>
          <cell r="E6095">
            <v>0</v>
          </cell>
        </row>
        <row r="6096">
          <cell r="B6096" t="str">
            <v>526534</v>
          </cell>
          <cell r="C6096" t="str">
            <v>TUBO FOFO C/FG PN-10/PT D=700MM;L=6500MM (1766KG)</v>
          </cell>
          <cell r="D6096" t="str">
            <v>UN</v>
          </cell>
          <cell r="E6096">
            <v>0</v>
          </cell>
        </row>
        <row r="6097">
          <cell r="B6097" t="str">
            <v>526535</v>
          </cell>
          <cell r="C6097" t="str">
            <v>TUBO FOFO C/FG PN-10/PT D=700MM;L=6800MM (1844KG)</v>
          </cell>
          <cell r="D6097" t="str">
            <v>UN</v>
          </cell>
          <cell r="E6097">
            <v>0</v>
          </cell>
        </row>
        <row r="6098">
          <cell r="B6098" t="str">
            <v>526536</v>
          </cell>
          <cell r="C6098" t="str">
            <v>TUBO FOFO C/FG PN-10/PT D=800MM;L=1000MM (417KG)</v>
          </cell>
          <cell r="D6098" t="str">
            <v>UN</v>
          </cell>
          <cell r="E6098">
            <v>0</v>
          </cell>
        </row>
        <row r="6099">
          <cell r="B6099" t="str">
            <v>526537</v>
          </cell>
          <cell r="C6099" t="str">
            <v>TUBO FOFO C/FG PN-10/PT D=800MM;L=1500MM (576KG)</v>
          </cell>
          <cell r="D6099" t="str">
            <v>UN</v>
          </cell>
          <cell r="E6099">
            <v>0</v>
          </cell>
        </row>
        <row r="6100">
          <cell r="B6100" t="str">
            <v>526538</v>
          </cell>
          <cell r="C6100" t="str">
            <v>TUBO FOFO C/FG PN-10/PT D=800MM;L=2000MM (736KG)</v>
          </cell>
          <cell r="D6100" t="str">
            <v>UN</v>
          </cell>
          <cell r="E6100">
            <v>0</v>
          </cell>
        </row>
        <row r="6101">
          <cell r="B6101" t="str">
            <v>526539</v>
          </cell>
          <cell r="C6101" t="str">
            <v>TUBO FOFO C/FG PN-10/PT D=800MM;L=2500MM (895KG)</v>
          </cell>
          <cell r="D6101" t="str">
            <v>UN</v>
          </cell>
          <cell r="E6101">
            <v>0</v>
          </cell>
        </row>
        <row r="6102">
          <cell r="B6102" t="str">
            <v>526540</v>
          </cell>
          <cell r="C6102" t="str">
            <v>TUBO FOFO C/FG PN-10/PT D=800MM;L=3000MM (1054KG)</v>
          </cell>
          <cell r="D6102" t="str">
            <v>UN</v>
          </cell>
          <cell r="E6102">
            <v>0</v>
          </cell>
        </row>
        <row r="6103">
          <cell r="B6103" t="str">
            <v>526541</v>
          </cell>
          <cell r="C6103" t="str">
            <v>TUBO FOFO C/FG PN-10/PT D=800MM;L=3500MM (1250KG)</v>
          </cell>
          <cell r="D6103" t="str">
            <v>UN</v>
          </cell>
          <cell r="E6103">
            <v>0</v>
          </cell>
        </row>
        <row r="6104">
          <cell r="B6104" t="str">
            <v>526542</v>
          </cell>
          <cell r="C6104" t="str">
            <v>TUBO FOFO C/FG PN-10/PT D=800MM;L=4000MM (1442KG)</v>
          </cell>
          <cell r="D6104" t="str">
            <v>UN</v>
          </cell>
          <cell r="E6104">
            <v>0</v>
          </cell>
        </row>
        <row r="6105">
          <cell r="B6105" t="str">
            <v>526543</v>
          </cell>
          <cell r="C6105" t="str">
            <v>TUBO FOFO C/FG PN-10/PT D=800MM;L=4500MM (1602KG)</v>
          </cell>
          <cell r="D6105" t="str">
            <v>UN</v>
          </cell>
          <cell r="E6105">
            <v>0</v>
          </cell>
        </row>
        <row r="6106">
          <cell r="B6106" t="str">
            <v>526544</v>
          </cell>
          <cell r="C6106" t="str">
            <v>TUBO FOFO C/FG PN-10/PT D=800MM;L=5000MM (1761KG)</v>
          </cell>
          <cell r="D6106" t="str">
            <v>UN</v>
          </cell>
          <cell r="E6106">
            <v>0</v>
          </cell>
        </row>
        <row r="6107">
          <cell r="B6107" t="str">
            <v>526545</v>
          </cell>
          <cell r="C6107" t="str">
            <v>TUBO FOFO C/FG PN-10/PT D=800MM;L=5500MM (1921KG)</v>
          </cell>
          <cell r="D6107" t="str">
            <v>UN</v>
          </cell>
          <cell r="E6107">
            <v>0</v>
          </cell>
        </row>
        <row r="6108">
          <cell r="B6108" t="str">
            <v>526546</v>
          </cell>
          <cell r="C6108" t="str">
            <v>TUBO FOFO C/FG PN-10/PT D=800MM;L=6000MM (2080KG)</v>
          </cell>
          <cell r="D6108" t="str">
            <v>UN</v>
          </cell>
          <cell r="E6108">
            <v>0</v>
          </cell>
        </row>
        <row r="6109">
          <cell r="B6109" t="str">
            <v>526547</v>
          </cell>
          <cell r="C6109" t="str">
            <v>TUBO FOFO C/FG PN-10/PT D=800MM;L=6500MM (2240KG)</v>
          </cell>
          <cell r="D6109" t="str">
            <v>UN</v>
          </cell>
          <cell r="E6109">
            <v>0</v>
          </cell>
        </row>
        <row r="6110">
          <cell r="B6110" t="str">
            <v>526548</v>
          </cell>
          <cell r="C6110" t="str">
            <v>TUBO FOFO C/FG PN-10/PT D=800MM;L=6800MM (2335KG)</v>
          </cell>
          <cell r="D6110" t="str">
            <v>UN</v>
          </cell>
          <cell r="E6110">
            <v>0</v>
          </cell>
        </row>
        <row r="6111">
          <cell r="B6111" t="str">
            <v>526549</v>
          </cell>
          <cell r="C6111" t="str">
            <v>TUBO FOFO C/FG PN-10/PT D=900MM;L=1000MM (583KG)</v>
          </cell>
          <cell r="D6111" t="str">
            <v>UN</v>
          </cell>
          <cell r="E6111">
            <v>0</v>
          </cell>
        </row>
        <row r="6112">
          <cell r="B6112" t="str">
            <v>526550</v>
          </cell>
          <cell r="C6112" t="str">
            <v>TUBO FOFO C/FG PN-10/PT D=900MM;L=1500MM (791KG)</v>
          </cell>
          <cell r="D6112" t="str">
            <v>UN</v>
          </cell>
          <cell r="E6112">
            <v>0</v>
          </cell>
        </row>
        <row r="6113">
          <cell r="B6113" t="str">
            <v>526551</v>
          </cell>
          <cell r="C6113" t="str">
            <v>TUBO FOFO C/FG PN-10/PT D=900MM;L=2000MM (983KG)</v>
          </cell>
          <cell r="D6113" t="str">
            <v>UN</v>
          </cell>
          <cell r="E6113">
            <v>0</v>
          </cell>
        </row>
        <row r="6114">
          <cell r="B6114" t="str">
            <v>526552</v>
          </cell>
          <cell r="C6114" t="str">
            <v>TUBO FOFO C/FG PN-10/PT D=900MM;L=2500MM (1174KG)</v>
          </cell>
          <cell r="D6114" t="str">
            <v>UN</v>
          </cell>
          <cell r="E6114">
            <v>0</v>
          </cell>
        </row>
        <row r="6115">
          <cell r="B6115" t="str">
            <v>526553</v>
          </cell>
          <cell r="C6115" t="str">
            <v>TUBO FOFO C/FG PN-10/PT D=900MM;L=3000MM (1366KG)</v>
          </cell>
          <cell r="D6115" t="str">
            <v>UN</v>
          </cell>
          <cell r="E6115">
            <v>0</v>
          </cell>
        </row>
        <row r="6116">
          <cell r="B6116" t="str">
            <v>526554</v>
          </cell>
          <cell r="C6116" t="str">
            <v>TUBO FOFO C/FG PN-10/PT D=900MM;L=3500MM (1557KG)</v>
          </cell>
          <cell r="D6116" t="str">
            <v>UN</v>
          </cell>
          <cell r="E6116">
            <v>0</v>
          </cell>
        </row>
        <row r="6117">
          <cell r="B6117" t="str">
            <v>526555</v>
          </cell>
          <cell r="C6117" t="str">
            <v>TUBO FOFO C/FG PN-10/PT D=900MM;L=4000MM (1749KG)</v>
          </cell>
          <cell r="D6117" t="str">
            <v>UN</v>
          </cell>
          <cell r="E6117">
            <v>0</v>
          </cell>
        </row>
        <row r="6118">
          <cell r="B6118" t="str">
            <v>526556</v>
          </cell>
          <cell r="C6118" t="str">
            <v>TUBO FOFO C/FG PN-10/PT D=900MM;L=4500MM (1940KG)</v>
          </cell>
          <cell r="D6118" t="str">
            <v>UN</v>
          </cell>
          <cell r="E6118">
            <v>0</v>
          </cell>
        </row>
        <row r="6119">
          <cell r="B6119" t="str">
            <v>526557</v>
          </cell>
          <cell r="C6119" t="str">
            <v>TUBO FOFO C/FG PN-10/PT D=900MM;L=5000MM (2132KG)</v>
          </cell>
          <cell r="D6119" t="str">
            <v>UN</v>
          </cell>
          <cell r="E6119">
            <v>0</v>
          </cell>
        </row>
        <row r="6120">
          <cell r="B6120" t="str">
            <v>526558</v>
          </cell>
          <cell r="C6120" t="str">
            <v>TUBO FOFO C/FG PN-10/PT D=900MM;L=5500MM (2323KG)</v>
          </cell>
          <cell r="D6120" t="str">
            <v>UN</v>
          </cell>
          <cell r="E6120">
            <v>0</v>
          </cell>
        </row>
        <row r="6121">
          <cell r="B6121" t="str">
            <v>526559</v>
          </cell>
          <cell r="C6121" t="str">
            <v>TUBO FOFO C/FG PN-10/PT D=900MM;L=6000MM (2515KG)</v>
          </cell>
          <cell r="D6121" t="str">
            <v>UN</v>
          </cell>
          <cell r="E6121">
            <v>0</v>
          </cell>
        </row>
        <row r="6122">
          <cell r="B6122" t="str">
            <v>526560</v>
          </cell>
          <cell r="C6122" t="str">
            <v>TUBO FOFO C/FG PN-10/PT D=900MM;L=6500MM (2706KG)</v>
          </cell>
          <cell r="D6122" t="str">
            <v>UN</v>
          </cell>
          <cell r="E6122">
            <v>0</v>
          </cell>
        </row>
        <row r="6123">
          <cell r="B6123" t="str">
            <v>526561</v>
          </cell>
          <cell r="C6123" t="str">
            <v>TUBO FOFO C/FG PN-10/PT D=900MM;L=6800MM (2821KG)</v>
          </cell>
          <cell r="D6123" t="str">
            <v>UN</v>
          </cell>
          <cell r="E6123">
            <v>0</v>
          </cell>
        </row>
        <row r="6124">
          <cell r="B6124" t="str">
            <v>526562</v>
          </cell>
          <cell r="C6124" t="str">
            <v>TUBO FOFO C/FG PN-10/PT D=1000MM;L=1000MM (686KG)</v>
          </cell>
          <cell r="D6124" t="str">
            <v>UN</v>
          </cell>
          <cell r="E6124">
            <v>0</v>
          </cell>
        </row>
        <row r="6125">
          <cell r="B6125" t="str">
            <v>526563</v>
          </cell>
          <cell r="C6125" t="str">
            <v>TUBO FOFO C/FG PN-10/PT D=1000MM;L=1500MM (948KG)</v>
          </cell>
          <cell r="D6125" t="str">
            <v>UN</v>
          </cell>
          <cell r="E6125">
            <v>0</v>
          </cell>
        </row>
        <row r="6126">
          <cell r="B6126" t="str">
            <v>526564</v>
          </cell>
          <cell r="C6126" t="str">
            <v>TUBO FOFO C/FG PN-10/PT D=1000MM;L=2000MM (1174KG)</v>
          </cell>
          <cell r="D6126" t="str">
            <v>UN</v>
          </cell>
          <cell r="E6126">
            <v>0</v>
          </cell>
        </row>
        <row r="6127">
          <cell r="B6127" t="str">
            <v>526565</v>
          </cell>
          <cell r="C6127" t="str">
            <v>TUBO FOFO C/FG PN-10/PT D=1000MM;L=2500MM (1174KG)</v>
          </cell>
          <cell r="D6127" t="str">
            <v>UN</v>
          </cell>
          <cell r="E6127">
            <v>0</v>
          </cell>
        </row>
        <row r="6128">
          <cell r="B6128" t="str">
            <v>526566</v>
          </cell>
          <cell r="C6128" t="str">
            <v>TUBO FOFO C/FG PN-10/PT D=1000MM;L=3000MM (1626KG)</v>
          </cell>
          <cell r="D6128" t="str">
            <v>UN</v>
          </cell>
          <cell r="E6128">
            <v>0</v>
          </cell>
        </row>
        <row r="6129">
          <cell r="B6129" t="str">
            <v>526567</v>
          </cell>
          <cell r="C6129" t="str">
            <v>TUBO FOFO C/FG PN-10/PT D=1000MM;L=3500MM (1852KG)</v>
          </cell>
          <cell r="D6129" t="str">
            <v>UN</v>
          </cell>
          <cell r="E6129">
            <v>0</v>
          </cell>
        </row>
        <row r="6130">
          <cell r="B6130" t="str">
            <v>526568</v>
          </cell>
          <cell r="C6130" t="str">
            <v>TUBO FOFO C/FG PN-10/PT D=1000MM;L=4000MM (2079KG)</v>
          </cell>
          <cell r="D6130" t="str">
            <v>UN</v>
          </cell>
          <cell r="E6130">
            <v>0</v>
          </cell>
        </row>
        <row r="6131">
          <cell r="B6131" t="str">
            <v>526569</v>
          </cell>
          <cell r="C6131" t="str">
            <v>TUBO FOFO C/FG PN-10/PT D=1000MM;L=4500MM (2305KG)</v>
          </cell>
          <cell r="D6131" t="str">
            <v>UN</v>
          </cell>
          <cell r="E6131">
            <v>0</v>
          </cell>
        </row>
        <row r="6132">
          <cell r="B6132" t="str">
            <v>526570</v>
          </cell>
          <cell r="C6132" t="str">
            <v>TUBO FOFO C/FG PN-10/PT D=1000MM;L=5000MM (2531KG)</v>
          </cell>
          <cell r="D6132" t="str">
            <v>UN</v>
          </cell>
          <cell r="E6132">
            <v>0</v>
          </cell>
        </row>
        <row r="6133">
          <cell r="B6133" t="str">
            <v>526571</v>
          </cell>
          <cell r="C6133" t="str">
            <v>TUBO FOFO C/FG PN-10/PT D=1000MM;L=5500MM (2757KG)</v>
          </cell>
          <cell r="D6133" t="str">
            <v>UN</v>
          </cell>
          <cell r="E6133">
            <v>0</v>
          </cell>
        </row>
        <row r="6134">
          <cell r="B6134" t="str">
            <v>526572</v>
          </cell>
          <cell r="C6134" t="str">
            <v>TUBO FOFO C/FG PN-10/PT D=1000MM;L=6000MM (2983KG)</v>
          </cell>
          <cell r="D6134" t="str">
            <v>UN</v>
          </cell>
          <cell r="E6134">
            <v>0</v>
          </cell>
        </row>
        <row r="6135">
          <cell r="B6135" t="str">
            <v>526573</v>
          </cell>
          <cell r="C6135" t="str">
            <v>TUBO FOFO C/FG PN-10/PT D=1000MM;L=6500MM (3209KG)</v>
          </cell>
          <cell r="D6135" t="str">
            <v>UN</v>
          </cell>
          <cell r="E6135">
            <v>0</v>
          </cell>
        </row>
        <row r="6136">
          <cell r="B6136" t="str">
            <v>526574</v>
          </cell>
          <cell r="C6136" t="str">
            <v>TUBO FOFO C/FG PN-10/PT D=1000MM;L=6800MM (3345KG)</v>
          </cell>
          <cell r="D6136" t="str">
            <v>UN</v>
          </cell>
          <cell r="E6136">
            <v>0</v>
          </cell>
        </row>
        <row r="6137">
          <cell r="B6137" t="str">
            <v>526575</v>
          </cell>
          <cell r="C6137" t="str">
            <v>TUBO FOFO C/FG PN-10/PT D=1200MM;L=1000MM (828KG)</v>
          </cell>
          <cell r="D6137" t="str">
            <v>UN</v>
          </cell>
          <cell r="E6137">
            <v>0</v>
          </cell>
        </row>
        <row r="6138">
          <cell r="B6138" t="str">
            <v>526576</v>
          </cell>
          <cell r="C6138" t="str">
            <v>TUBO FOFO C/FG PN-10/PT D=1200MM;L=1500MM (1319KG)</v>
          </cell>
          <cell r="D6138" t="str">
            <v>UN</v>
          </cell>
          <cell r="E6138">
            <v>0</v>
          </cell>
        </row>
        <row r="6139">
          <cell r="B6139" t="str">
            <v>526577</v>
          </cell>
          <cell r="C6139" t="str">
            <v>TUBO FOFO C/FG PN-10/PT D=1200MM;L=2000MM (1435KG)</v>
          </cell>
          <cell r="D6139" t="str">
            <v>UN</v>
          </cell>
          <cell r="E6139">
            <v>0</v>
          </cell>
        </row>
        <row r="6140">
          <cell r="B6140" t="str">
            <v>526578</v>
          </cell>
          <cell r="C6140" t="str">
            <v>TUBO FOFO C/FG PN-10/PT D=1200MM;L=2500MM (1740KG)</v>
          </cell>
          <cell r="D6140" t="str">
            <v>UN</v>
          </cell>
          <cell r="E6140">
            <v>0</v>
          </cell>
        </row>
        <row r="6141">
          <cell r="B6141" t="str">
            <v>526579</v>
          </cell>
          <cell r="C6141" t="str">
            <v>TUBO FOFO C/FG PN-10/PT D=1200MM;L=3000MM (2043KG)</v>
          </cell>
          <cell r="D6141" t="str">
            <v>UN</v>
          </cell>
          <cell r="E6141">
            <v>0</v>
          </cell>
        </row>
        <row r="6142">
          <cell r="B6142" t="str">
            <v>526580</v>
          </cell>
          <cell r="C6142" t="str">
            <v>TUBO FOFO C/FG PN-10/PT D=1200MM;L=3500MM (2347KG)</v>
          </cell>
          <cell r="D6142" t="str">
            <v>UN</v>
          </cell>
          <cell r="E6142">
            <v>0</v>
          </cell>
        </row>
        <row r="6143">
          <cell r="B6143" t="str">
            <v>526581</v>
          </cell>
          <cell r="C6143" t="str">
            <v>TUBO FOFO C/FG PN-10/PT D=1200MM;L=4000MM (2651KG)</v>
          </cell>
          <cell r="D6143" t="str">
            <v>UN</v>
          </cell>
          <cell r="E6143">
            <v>0</v>
          </cell>
        </row>
        <row r="6144">
          <cell r="B6144" t="str">
            <v>526582</v>
          </cell>
          <cell r="C6144" t="str">
            <v>TUBO FOFO C/FG PN-10/PT D=1200MM;L=4500MM (2955KG)</v>
          </cell>
          <cell r="D6144" t="str">
            <v>UN</v>
          </cell>
          <cell r="E6144">
            <v>0</v>
          </cell>
        </row>
        <row r="6145">
          <cell r="B6145" t="str">
            <v>526583</v>
          </cell>
          <cell r="C6145" t="str">
            <v>TUBO FOFO C/FG PN-10/PT D=1200MM;L=5000MM (3259KG)</v>
          </cell>
          <cell r="D6145" t="str">
            <v>UN</v>
          </cell>
          <cell r="E6145">
            <v>0</v>
          </cell>
        </row>
        <row r="6146">
          <cell r="B6146" t="str">
            <v>526584</v>
          </cell>
          <cell r="C6146" t="str">
            <v>TUBO FOFO C/FG PN-10/PT D=1200MM;L=5500MM (3563KG)</v>
          </cell>
          <cell r="D6146" t="str">
            <v>UN</v>
          </cell>
          <cell r="E6146">
            <v>0</v>
          </cell>
        </row>
        <row r="6147">
          <cell r="B6147" t="str">
            <v>526585</v>
          </cell>
          <cell r="C6147" t="str">
            <v>TUBO FOFO C/FG PN-10/PT D=1200MM;L=6000MM (3866KG)</v>
          </cell>
          <cell r="D6147" t="str">
            <v>UN</v>
          </cell>
          <cell r="E6147">
            <v>0</v>
          </cell>
        </row>
        <row r="6148">
          <cell r="B6148" t="str">
            <v>526586</v>
          </cell>
          <cell r="C6148" t="str">
            <v>TUBO FOFO C/FG PN-10/PT D=1200MM;L=6500MM (4171KG)</v>
          </cell>
          <cell r="D6148" t="str">
            <v>UN</v>
          </cell>
          <cell r="E6148">
            <v>0</v>
          </cell>
        </row>
        <row r="6149">
          <cell r="B6149" t="str">
            <v>526587</v>
          </cell>
          <cell r="C6149" t="str">
            <v>TUBO FOFO C/FG PN-10/PT D=1200MM;L=6800MM (4553KG)</v>
          </cell>
          <cell r="D6149" t="str">
            <v>UN</v>
          </cell>
          <cell r="E6149">
            <v>0</v>
          </cell>
        </row>
        <row r="6151">
          <cell r="B6151" t="str">
            <v>526600</v>
          </cell>
          <cell r="C6151" t="str">
            <v>TUBO FOFO PONTA/BOLSA K7 JE  (C31 - METALURGICA 100%)</v>
          </cell>
        </row>
        <row r="6152">
          <cell r="B6152" t="str">
            <v>526601</v>
          </cell>
          <cell r="C6152" t="str">
            <v>TUBO FOFO PONTA/BOLSA K7 JE D=100MM (15KG/M)</v>
          </cell>
          <cell r="D6152" t="str">
            <v>M</v>
          </cell>
          <cell r="E6152">
            <v>0</v>
          </cell>
        </row>
        <row r="6153">
          <cell r="B6153" t="str">
            <v>526602</v>
          </cell>
          <cell r="C6153" t="str">
            <v>TUBO FOFO PONTA/BOLSA K7 JE D=150MM (24KG/M)</v>
          </cell>
          <cell r="D6153" t="str">
            <v>M</v>
          </cell>
          <cell r="E6153">
            <v>167.66</v>
          </cell>
        </row>
        <row r="6154">
          <cell r="B6154" t="str">
            <v>526603</v>
          </cell>
          <cell r="C6154" t="str">
            <v>TUBO FOFO PONTA/BOLSA K7 JE D=200MM (32KG/M)</v>
          </cell>
          <cell r="D6154" t="str">
            <v>M</v>
          </cell>
          <cell r="E6154">
            <v>211.79</v>
          </cell>
        </row>
        <row r="6155">
          <cell r="B6155" t="str">
            <v>526604</v>
          </cell>
          <cell r="C6155" t="str">
            <v>TUBO FOFO PONTA/BOLSA K7 JE D=250MM (41KG/M)</v>
          </cell>
          <cell r="D6155" t="str">
            <v>M</v>
          </cell>
          <cell r="E6155">
            <v>277.79000000000002</v>
          </cell>
        </row>
        <row r="6156">
          <cell r="B6156" t="str">
            <v>526605</v>
          </cell>
          <cell r="C6156" t="str">
            <v>TUBO FOFO PONTA/BOLSA K7 JE D=300MM (50KG/M)</v>
          </cell>
          <cell r="D6156" t="str">
            <v>M</v>
          </cell>
          <cell r="E6156">
            <v>329.78</v>
          </cell>
        </row>
        <row r="6157">
          <cell r="B6157" t="str">
            <v>526606</v>
          </cell>
          <cell r="C6157" t="str">
            <v>TUBO FOFO PONTA/BOLSA K7 JE D=350MM (62KG/M)</v>
          </cell>
          <cell r="D6157" t="str">
            <v>M</v>
          </cell>
          <cell r="E6157">
            <v>361.8</v>
          </cell>
        </row>
        <row r="6158">
          <cell r="B6158" t="str">
            <v>526607</v>
          </cell>
          <cell r="C6158" t="str">
            <v>TUBO FOFO PONTA/BOLSA K7 JE D=400MM (74KG/M)</v>
          </cell>
          <cell r="D6158" t="str">
            <v>M</v>
          </cell>
          <cell r="E6158">
            <v>416.98</v>
          </cell>
        </row>
        <row r="6159">
          <cell r="B6159" t="str">
            <v>526608</v>
          </cell>
          <cell r="C6159" t="str">
            <v>TUBO FOFO PONTA/BOLSA K7 JE D=450MM (88KG/M)</v>
          </cell>
          <cell r="D6159" t="str">
            <v>M</v>
          </cell>
          <cell r="E6159">
            <v>0</v>
          </cell>
        </row>
        <row r="6160">
          <cell r="B6160" t="str">
            <v>526609</v>
          </cell>
          <cell r="C6160" t="str">
            <v>TUBO FOFO PONTA/BOLSA K7 JE D=500MM (101KG/M)</v>
          </cell>
          <cell r="D6160" t="str">
            <v>M</v>
          </cell>
          <cell r="E6160">
            <v>0</v>
          </cell>
        </row>
        <row r="6161">
          <cell r="B6161" t="str">
            <v>526610</v>
          </cell>
          <cell r="C6161" t="str">
            <v>TUBO FOFO PONTA/BOLSA K7 JE D=600MM (131KG/M)</v>
          </cell>
          <cell r="D6161" t="str">
            <v>M</v>
          </cell>
          <cell r="E6161">
            <v>0</v>
          </cell>
        </row>
        <row r="6162">
          <cell r="B6162" t="str">
            <v>526611</v>
          </cell>
          <cell r="C6162" t="str">
            <v>TUBO FOFO PONTA/BOLSA K7 JE D=700MM (166KG/M)</v>
          </cell>
          <cell r="D6162" t="str">
            <v>M</v>
          </cell>
          <cell r="E6162">
            <v>0</v>
          </cell>
        </row>
        <row r="6163">
          <cell r="B6163" t="str">
            <v>526612</v>
          </cell>
          <cell r="C6163" t="str">
            <v>TUBO FOFO PONTA/BOLSA K7 JE D=800MM (204KG/M)</v>
          </cell>
          <cell r="D6163" t="str">
            <v>M</v>
          </cell>
          <cell r="E6163">
            <v>0</v>
          </cell>
        </row>
        <row r="6164">
          <cell r="B6164" t="str">
            <v>526613</v>
          </cell>
          <cell r="C6164" t="str">
            <v>TUBO FOFO PONTA/BOLSA K7 JE D=900MM (245KG/M)</v>
          </cell>
          <cell r="D6164" t="str">
            <v>M</v>
          </cell>
          <cell r="E6164">
            <v>0</v>
          </cell>
        </row>
        <row r="6165">
          <cell r="B6165" t="str">
            <v>526614</v>
          </cell>
          <cell r="C6165" t="str">
            <v>TUBO FOFO PONTA/BOLSA K7 JE D=1000MM (594KG/M)</v>
          </cell>
          <cell r="D6165" t="str">
            <v>M</v>
          </cell>
          <cell r="E6165">
            <v>0</v>
          </cell>
        </row>
        <row r="6166">
          <cell r="B6166" t="str">
            <v>526615</v>
          </cell>
          <cell r="C6166" t="str">
            <v>TUBO FOFO PONTA/BOLSA K7 JE D=1200MM (392KG/M)</v>
          </cell>
          <cell r="D6166" t="str">
            <v>M</v>
          </cell>
          <cell r="E6166">
            <v>0</v>
          </cell>
        </row>
        <row r="6167">
          <cell r="B6167" t="str">
            <v>526616</v>
          </cell>
          <cell r="C6167" t="str">
            <v>TUBO FF DUC.K7 REV INT CIM PB-JE2GS ESG. DN=150MM</v>
          </cell>
          <cell r="D6167" t="str">
            <v>M</v>
          </cell>
          <cell r="E6167">
            <v>195.05</v>
          </cell>
        </row>
        <row r="6168">
          <cell r="B6168" t="str">
            <v>526617</v>
          </cell>
          <cell r="C6168" t="str">
            <v>TUBO FF DUC.K7 REV INT CIM PB-JE2GS ESG. DN=200MM</v>
          </cell>
          <cell r="D6168" t="str">
            <v>M</v>
          </cell>
          <cell r="E6168">
            <v>247.57</v>
          </cell>
        </row>
        <row r="6169">
          <cell r="B6169" t="str">
            <v>526618</v>
          </cell>
          <cell r="C6169" t="str">
            <v>TUBO FF DUC.K7 REV INT CIM PB-JE2GS ESG. DN=250MM</v>
          </cell>
          <cell r="D6169" t="str">
            <v>M</v>
          </cell>
          <cell r="E6169">
            <v>322.04000000000002</v>
          </cell>
        </row>
        <row r="6170">
          <cell r="B6170" t="str">
            <v>526619</v>
          </cell>
          <cell r="C6170" t="str">
            <v>TUBO FF DUC.K7 REV INT CIM PB-JE2GS ESG. DN=300MM</v>
          </cell>
          <cell r="D6170" t="str">
            <v>M</v>
          </cell>
          <cell r="E6170">
            <v>382.85</v>
          </cell>
        </row>
        <row r="6171">
          <cell r="B6171" t="str">
            <v>526620</v>
          </cell>
          <cell r="C6171" t="str">
            <v>TUBO FF DUC.K7 REV INT CIM PB-JE2GS ESG. DN=350MM</v>
          </cell>
          <cell r="D6171" t="str">
            <v>M</v>
          </cell>
          <cell r="E6171">
            <v>425.06</v>
          </cell>
        </row>
        <row r="6172">
          <cell r="B6172" t="str">
            <v>526621</v>
          </cell>
          <cell r="C6172" t="str">
            <v>TUBO FF DUC.K7 REV INT CIM PB-JE2GS ESG. DN=400MM</v>
          </cell>
          <cell r="D6172" t="str">
            <v>M</v>
          </cell>
          <cell r="E6172">
            <v>488.92</v>
          </cell>
        </row>
        <row r="6173">
          <cell r="B6173" t="str">
            <v>526622</v>
          </cell>
          <cell r="C6173" t="str">
            <v>TUBO FF DUC.K7 REV INT CIM PB-JE2GS ESG. DN=450MM</v>
          </cell>
          <cell r="D6173" t="str">
            <v>M</v>
          </cell>
          <cell r="E6173">
            <v>0</v>
          </cell>
        </row>
        <row r="6174">
          <cell r="B6174" t="str">
            <v>526623</v>
          </cell>
          <cell r="C6174" t="str">
            <v>TUBO FF DUC.K7 REV INT CIM PB-JE2GS ESG. DN=500MM</v>
          </cell>
          <cell r="D6174" t="str">
            <v>M</v>
          </cell>
          <cell r="E6174">
            <v>0</v>
          </cell>
        </row>
        <row r="6175">
          <cell r="B6175" t="str">
            <v>526624</v>
          </cell>
          <cell r="C6175" t="str">
            <v>TUBO FF DUC.K7 REV INT CIM PB-JE2GS ESG. DN=600MM</v>
          </cell>
          <cell r="D6175" t="str">
            <v>M</v>
          </cell>
          <cell r="E6175">
            <v>0</v>
          </cell>
        </row>
        <row r="6176">
          <cell r="B6176" t="str">
            <v>526625</v>
          </cell>
          <cell r="C6176" t="str">
            <v>TUBO FF DUC.K7 REV INT CIM PB-JE2GS ESG. DN=700MM</v>
          </cell>
          <cell r="D6176" t="str">
            <v>M</v>
          </cell>
          <cell r="E6176">
            <v>0</v>
          </cell>
        </row>
        <row r="6177">
          <cell r="B6177" t="str">
            <v>526626</v>
          </cell>
          <cell r="C6177" t="str">
            <v>TUBO FF DUC.K7 REV INT CIM PB-JE2GS ESG. DN=800MM</v>
          </cell>
          <cell r="D6177" t="str">
            <v>M</v>
          </cell>
          <cell r="E6177">
            <v>0</v>
          </cell>
        </row>
        <row r="6178">
          <cell r="B6178" t="str">
            <v>526627</v>
          </cell>
          <cell r="C6178" t="str">
            <v>TUBO FF DUC.K7 REV INT CIM PB-JE2GS ESG. DN=900MM</v>
          </cell>
          <cell r="D6178" t="str">
            <v>M</v>
          </cell>
          <cell r="E6178">
            <v>0</v>
          </cell>
        </row>
        <row r="6179">
          <cell r="B6179" t="str">
            <v>526628</v>
          </cell>
          <cell r="C6179" t="str">
            <v>TUBO FF DUC.K7 REV INT CIM PB-JE2GS ESG. DN=1000MM</v>
          </cell>
          <cell r="D6179" t="str">
            <v>M</v>
          </cell>
          <cell r="E6179">
            <v>0</v>
          </cell>
        </row>
        <row r="6180">
          <cell r="B6180" t="str">
            <v>526629</v>
          </cell>
          <cell r="C6180" t="str">
            <v>TUBO FF DUC.K7 REV INT CIM PB-JE2GS ESG. DN=1200MM</v>
          </cell>
          <cell r="D6180" t="str">
            <v>M</v>
          </cell>
          <cell r="E6180">
            <v>0</v>
          </cell>
        </row>
        <row r="6182">
          <cell r="B6182" t="str">
            <v>526700</v>
          </cell>
          <cell r="C6182" t="str">
            <v>TUBO FOFO PONTA/BOLSA K9 JE  (C31 - METALURGICA 100%)</v>
          </cell>
          <cell r="E6182">
            <v>0</v>
          </cell>
        </row>
        <row r="6183">
          <cell r="B6183" t="str">
            <v>526701</v>
          </cell>
          <cell r="C6183" t="str">
            <v>TUBO FOFO PONTA/BOLSA K9JE D=80MM(14KG/M)</v>
          </cell>
          <cell r="D6183" t="str">
            <v>M</v>
          </cell>
          <cell r="E6183">
            <v>140.9</v>
          </cell>
        </row>
        <row r="6184">
          <cell r="B6184" t="str">
            <v>526702</v>
          </cell>
          <cell r="C6184" t="str">
            <v>TUBO FOFO PONTA/BOLSA K9JE D=100MM(18KG/M)</v>
          </cell>
          <cell r="D6184" t="str">
            <v>M</v>
          </cell>
          <cell r="E6184">
            <v>147.44</v>
          </cell>
        </row>
        <row r="6185">
          <cell r="B6185" t="str">
            <v>526703</v>
          </cell>
          <cell r="C6185" t="str">
            <v>TUBO FOFO PONTA/BOLSA K9 JE D=150MM (27KG/M)</v>
          </cell>
          <cell r="D6185" t="str">
            <v>M</v>
          </cell>
          <cell r="E6185">
            <v>185.44</v>
          </cell>
        </row>
        <row r="6186">
          <cell r="B6186" t="str">
            <v>526704</v>
          </cell>
          <cell r="C6186" t="str">
            <v>TUBO FOFO PONTA/BOLSA K9 JE D=200MM (37KG/M)</v>
          </cell>
          <cell r="D6186" t="str">
            <v>M</v>
          </cell>
          <cell r="E6186">
            <v>235.3</v>
          </cell>
        </row>
        <row r="6187">
          <cell r="B6187" t="str">
            <v>526705</v>
          </cell>
          <cell r="C6187" t="str">
            <v>TUBO FOFO PONTA/BOLSA K9 JE D=250MM (49KG/M)</v>
          </cell>
          <cell r="D6187" t="str">
            <v>M</v>
          </cell>
          <cell r="E6187">
            <v>313.38</v>
          </cell>
        </row>
        <row r="6188">
          <cell r="B6188" t="str">
            <v>526706</v>
          </cell>
          <cell r="C6188" t="str">
            <v>TUBO FOFO PONTA/BOLSA K9 JE D=300MM (61KG/M)</v>
          </cell>
          <cell r="D6188" t="str">
            <v>M</v>
          </cell>
          <cell r="E6188">
            <v>379.18</v>
          </cell>
        </row>
        <row r="6189">
          <cell r="B6189" t="str">
            <v>526707</v>
          </cell>
          <cell r="C6189" t="str">
            <v>TUBO FOFO PONTA/BOLSA K9 JE D=350MM (77KG/M)</v>
          </cell>
          <cell r="D6189" t="str">
            <v>M</v>
          </cell>
          <cell r="E6189">
            <v>425.5</v>
          </cell>
        </row>
        <row r="6190">
          <cell r="B6190" t="str">
            <v>526708</v>
          </cell>
          <cell r="C6190" t="str">
            <v>TUBO FOFO PONTA/BOLSA K9 JE D=400MM (91KG/M)</v>
          </cell>
          <cell r="D6190" t="str">
            <v>M</v>
          </cell>
          <cell r="E6190">
            <v>490.32</v>
          </cell>
        </row>
        <row r="6191">
          <cell r="B6191" t="str">
            <v>526709</v>
          </cell>
          <cell r="C6191" t="str">
            <v>TUBO FOFO PONTA/BOLSA K9 JE D=450MM (107KG/M)</v>
          </cell>
          <cell r="D6191" t="str">
            <v>M</v>
          </cell>
          <cell r="E6191">
            <v>0</v>
          </cell>
        </row>
        <row r="6192">
          <cell r="B6192" t="str">
            <v>526710</v>
          </cell>
          <cell r="C6192" t="str">
            <v>TUBO FOFO PONTA/BOLSA K9 JE D=500MM (124KG/M)</v>
          </cell>
          <cell r="D6192" t="str">
            <v>M</v>
          </cell>
          <cell r="E6192">
            <v>0</v>
          </cell>
        </row>
        <row r="6193">
          <cell r="B6193" t="str">
            <v>526711</v>
          </cell>
          <cell r="C6193" t="str">
            <v>TUBO FOFO PONTA/BOLSA K9 JE D=600MM (162KG/M)</v>
          </cell>
          <cell r="D6193" t="str">
            <v>M</v>
          </cell>
          <cell r="E6193">
            <v>0</v>
          </cell>
        </row>
        <row r="6194">
          <cell r="B6194" t="str">
            <v>526712</v>
          </cell>
          <cell r="C6194" t="str">
            <v>TUBO FOFO PONTA/BOLSA K9 JE D=700MM (205KG/M)</v>
          </cell>
          <cell r="D6194" t="str">
            <v>M</v>
          </cell>
          <cell r="E6194">
            <v>0</v>
          </cell>
        </row>
        <row r="6195">
          <cell r="B6195" t="str">
            <v>526713</v>
          </cell>
          <cell r="C6195" t="str">
            <v>TUBO FOFO PONTA/BOLSA K9 JE D=800MM (252KG/M)</v>
          </cell>
          <cell r="D6195" t="str">
            <v>M</v>
          </cell>
          <cell r="E6195">
            <v>0</v>
          </cell>
        </row>
        <row r="6196">
          <cell r="B6196" t="str">
            <v>526714</v>
          </cell>
          <cell r="C6196" t="str">
            <v>TUBO FOFO PONTA/BOLSA K9 JE D=900MM (302KG/M)</v>
          </cell>
          <cell r="D6196" t="str">
            <v>M</v>
          </cell>
          <cell r="E6196">
            <v>0</v>
          </cell>
        </row>
        <row r="6197">
          <cell r="B6197" t="str">
            <v>526715</v>
          </cell>
          <cell r="C6197" t="str">
            <v>TUBO FOFO PONTA/BOLSA K9 JE D=1000MM (358KG/M)</v>
          </cell>
          <cell r="D6197" t="str">
            <v>M</v>
          </cell>
          <cell r="E6197">
            <v>0</v>
          </cell>
        </row>
        <row r="6198">
          <cell r="B6198" t="str">
            <v>526716</v>
          </cell>
          <cell r="C6198" t="str">
            <v>TUBO FOFO PONTA/BOLSA K9 JE D=1200MM (485KG/M)</v>
          </cell>
          <cell r="D6198" t="str">
            <v>M</v>
          </cell>
          <cell r="E6198">
            <v>0</v>
          </cell>
        </row>
        <row r="6199">
          <cell r="B6199" t="str">
            <v>526717</v>
          </cell>
          <cell r="C6199" t="str">
            <v>TUBO FF DUC.K9 REV INT CIM PB-JE2GS ESG. DN=80MM</v>
          </cell>
          <cell r="D6199" t="str">
            <v>M</v>
          </cell>
          <cell r="E6199">
            <v>0</v>
          </cell>
        </row>
        <row r="6200">
          <cell r="B6200" t="str">
            <v>526718</v>
          </cell>
          <cell r="C6200" t="str">
            <v>TUBO FF DUC.K9 REV INT CIM PB-JE2GS ESG. DN=100MM</v>
          </cell>
          <cell r="D6200" t="str">
            <v>M</v>
          </cell>
          <cell r="E6200">
            <v>0</v>
          </cell>
        </row>
        <row r="6201">
          <cell r="B6201" t="str">
            <v>526719</v>
          </cell>
          <cell r="C6201" t="str">
            <v>TUBO FF DUC.K9 REV INT CIM PB-JE2GS ESG. DN=150MM</v>
          </cell>
          <cell r="D6201" t="str">
            <v>M</v>
          </cell>
          <cell r="E6201">
            <v>212.87</v>
          </cell>
        </row>
        <row r="6202">
          <cell r="B6202" t="str">
            <v>526720</v>
          </cell>
          <cell r="C6202" t="str">
            <v>TUBO FF DUC.K9 REV INT CIM PB-JE2GS ESG. DN=200MM</v>
          </cell>
          <cell r="D6202" t="str">
            <v>M</v>
          </cell>
          <cell r="E6202">
            <v>276.02</v>
          </cell>
        </row>
        <row r="6203">
          <cell r="B6203" t="str">
            <v>526721</v>
          </cell>
          <cell r="C6203" t="str">
            <v>TUBO FF DUC.K9 REV INT CIM PB-JE2GS ESG. DN=250MM</v>
          </cell>
          <cell r="D6203" t="str">
            <v>M</v>
          </cell>
          <cell r="E6203">
            <v>368.72</v>
          </cell>
        </row>
        <row r="6204">
          <cell r="B6204" t="str">
            <v>526722</v>
          </cell>
          <cell r="C6204" t="str">
            <v>TUBO FF DUC.K9 REV INT CIM PB-JE2GS ESG. DN=300MM</v>
          </cell>
          <cell r="D6204" t="str">
            <v>M</v>
          </cell>
          <cell r="E6204">
            <v>442.75</v>
          </cell>
        </row>
        <row r="6205">
          <cell r="B6205" t="str">
            <v>526723</v>
          </cell>
          <cell r="C6205" t="str">
            <v>TUBO FF DUC.K9 REV INT CIM PB-JE2GS ESG. DN=350MM</v>
          </cell>
          <cell r="D6205" t="str">
            <v>M</v>
          </cell>
          <cell r="E6205">
            <v>493.86</v>
          </cell>
        </row>
        <row r="6206">
          <cell r="B6206" t="str">
            <v>526724</v>
          </cell>
          <cell r="C6206" t="str">
            <v>TUBO FF DUC.K9 REV INT CIM PB-JE2GS ESG. DN=400MM</v>
          </cell>
          <cell r="D6206" t="str">
            <v>M</v>
          </cell>
          <cell r="E6206">
            <v>560.63</v>
          </cell>
        </row>
        <row r="6207">
          <cell r="B6207" t="str">
            <v>526725</v>
          </cell>
          <cell r="C6207" t="str">
            <v>TUBO FF DUC.K9 REV INT CIM PB-JE2GS ESG. DN=450MM</v>
          </cell>
          <cell r="D6207" t="str">
            <v>M</v>
          </cell>
          <cell r="E6207">
            <v>0</v>
          </cell>
        </row>
        <row r="6208">
          <cell r="B6208" t="str">
            <v>526726</v>
          </cell>
          <cell r="C6208" t="str">
            <v>TUBO FF DUC.K9 REV INT CIM PB-JE2GS ESG. DN=500MM</v>
          </cell>
          <cell r="D6208" t="str">
            <v>M</v>
          </cell>
          <cell r="E6208">
            <v>0</v>
          </cell>
        </row>
        <row r="6209">
          <cell r="B6209" t="str">
            <v>526727</v>
          </cell>
          <cell r="C6209" t="str">
            <v>TUBO FF DUC.K9 REV INT CIM PB-JE2GS ESG. DN=600MM</v>
          </cell>
          <cell r="D6209" t="str">
            <v>M</v>
          </cell>
          <cell r="E6209">
            <v>0</v>
          </cell>
        </row>
        <row r="6210">
          <cell r="B6210" t="str">
            <v>526728</v>
          </cell>
          <cell r="C6210" t="str">
            <v>TUBO FF DUC.K9 REV INT CIM PB-JE2GS ESG. DN=700MM</v>
          </cell>
          <cell r="D6210" t="str">
            <v>M</v>
          </cell>
          <cell r="E6210">
            <v>0</v>
          </cell>
        </row>
        <row r="6211">
          <cell r="B6211" t="str">
            <v>526729</v>
          </cell>
          <cell r="C6211" t="str">
            <v>TUBO FF DUC.K9 REV INT CIM PB-JE2GS ESG. DN=800MM</v>
          </cell>
          <cell r="D6211" t="str">
            <v>M</v>
          </cell>
          <cell r="E6211">
            <v>0</v>
          </cell>
        </row>
        <row r="6212">
          <cell r="B6212" t="str">
            <v>526730</v>
          </cell>
          <cell r="C6212" t="str">
            <v>TUBO FF DUC.K9 REV INT CIM PB-JE2GS ESG. DN=900MM</v>
          </cell>
          <cell r="D6212" t="str">
            <v>M</v>
          </cell>
          <cell r="E6212">
            <v>0</v>
          </cell>
        </row>
        <row r="6213">
          <cell r="B6213" t="str">
            <v>526731</v>
          </cell>
          <cell r="C6213" t="str">
            <v>TUBO FF DUC.K9 REV INT CIM PB-JE2GS ESG. DN=1000MM</v>
          </cell>
          <cell r="D6213" t="str">
            <v>M</v>
          </cell>
          <cell r="E6213">
            <v>0</v>
          </cell>
        </row>
        <row r="6214">
          <cell r="B6214" t="str">
            <v>526732</v>
          </cell>
          <cell r="C6214" t="str">
            <v>TUBO FF DUC.K9 REV INT CIM PB-JE2GS ESG. DN=1200MM</v>
          </cell>
          <cell r="D6214" t="str">
            <v>M</v>
          </cell>
          <cell r="E6214">
            <v>0</v>
          </cell>
        </row>
        <row r="6216">
          <cell r="B6216" t="str">
            <v>526800</v>
          </cell>
          <cell r="C6216" t="str">
            <v>TUBO FOFO C/FG PN-16 (C31 - METALURGICA 100%)</v>
          </cell>
        </row>
        <row r="6217">
          <cell r="B6217" t="str">
            <v>526801</v>
          </cell>
          <cell r="C6217" t="str">
            <v>TUBO FOFO C/FG PN-16 D=80MM;L=1000MM (20KG)</v>
          </cell>
          <cell r="D6217" t="str">
            <v>UN</v>
          </cell>
          <cell r="E6217">
            <v>0</v>
          </cell>
        </row>
        <row r="6218">
          <cell r="B6218" t="str">
            <v>526802</v>
          </cell>
          <cell r="C6218" t="str">
            <v>TUBO FOFO C/FG PN-16 D=80MM;L=1500MM (27KG)</v>
          </cell>
          <cell r="D6218" t="str">
            <v>UN</v>
          </cell>
          <cell r="E6218">
            <v>0</v>
          </cell>
        </row>
        <row r="6219">
          <cell r="B6219" t="str">
            <v>526803</v>
          </cell>
          <cell r="C6219" t="str">
            <v>TUBO FOFO C/FG PN-16 D=80MM;L=2000MM (33KG)</v>
          </cell>
          <cell r="D6219" t="str">
            <v>UN</v>
          </cell>
          <cell r="E6219">
            <v>0</v>
          </cell>
        </row>
        <row r="6220">
          <cell r="B6220" t="str">
            <v>526804</v>
          </cell>
          <cell r="C6220" t="str">
            <v>TUBO FOFO C/FG PN-16 D=80MM;L=2500MM (40KG)</v>
          </cell>
          <cell r="D6220" t="str">
            <v>UN</v>
          </cell>
          <cell r="E6220">
            <v>0</v>
          </cell>
        </row>
        <row r="6221">
          <cell r="B6221" t="str">
            <v>526805</v>
          </cell>
          <cell r="C6221" t="str">
            <v>TUBO FOFO C/FG PN-16 D=80MM;L=3000MM (46KG)</v>
          </cell>
          <cell r="D6221" t="str">
            <v>UN</v>
          </cell>
          <cell r="E6221">
            <v>0</v>
          </cell>
        </row>
        <row r="6222">
          <cell r="B6222" t="str">
            <v>526806</v>
          </cell>
          <cell r="C6222" t="str">
            <v>TUBO FOFO C/FG PN-16 D=80MM;L=3500MM (53KG)</v>
          </cell>
          <cell r="D6222" t="str">
            <v>UN</v>
          </cell>
          <cell r="E6222">
            <v>0</v>
          </cell>
        </row>
        <row r="6223">
          <cell r="B6223" t="str">
            <v>526807</v>
          </cell>
          <cell r="C6223" t="str">
            <v>TUBO FOFO C/FG PN-16 D=80MM;L=4000MM (59KG)</v>
          </cell>
          <cell r="D6223" t="str">
            <v>UN</v>
          </cell>
          <cell r="E6223">
            <v>0</v>
          </cell>
        </row>
        <row r="6224">
          <cell r="B6224" t="str">
            <v>526808</v>
          </cell>
          <cell r="C6224" t="str">
            <v>TUBO FOFO C/FG PN-16 D=80MM;L=4500MM (66KG)</v>
          </cell>
          <cell r="D6224" t="str">
            <v>UN</v>
          </cell>
          <cell r="E6224">
            <v>0</v>
          </cell>
        </row>
        <row r="6225">
          <cell r="B6225" t="str">
            <v>526809</v>
          </cell>
          <cell r="C6225" t="str">
            <v>TUBO FOFO C/FG PN-16 D=80MM;L=5000MM (72KG)</v>
          </cell>
          <cell r="D6225" t="str">
            <v>UN</v>
          </cell>
          <cell r="E6225">
            <v>0</v>
          </cell>
        </row>
        <row r="6226">
          <cell r="B6226" t="str">
            <v>526810</v>
          </cell>
          <cell r="C6226" t="str">
            <v>TUBO FOFO C/FG PN-16 D=80MM;L=5500MM (79KG)</v>
          </cell>
          <cell r="D6226" t="str">
            <v>UN</v>
          </cell>
          <cell r="E6226">
            <v>0</v>
          </cell>
        </row>
        <row r="6227">
          <cell r="B6227" t="str">
            <v>526811</v>
          </cell>
          <cell r="C6227" t="str">
            <v>TUBO FOFO C/FG PN-16 D=80MM;L=5800MM (82KG)</v>
          </cell>
          <cell r="D6227" t="str">
            <v>UN</v>
          </cell>
          <cell r="E6227">
            <v>0</v>
          </cell>
        </row>
        <row r="6228">
          <cell r="B6228" t="str">
            <v>526812</v>
          </cell>
          <cell r="C6228" t="str">
            <v>TUBO FOFO C/FG PN-16 D=100MM;L=1000MM (26KG)</v>
          </cell>
          <cell r="D6228" t="str">
            <v>UN</v>
          </cell>
          <cell r="E6228">
            <v>0</v>
          </cell>
        </row>
        <row r="6229">
          <cell r="B6229" t="str">
            <v>526813</v>
          </cell>
          <cell r="C6229" t="str">
            <v>TUBO FOFO C/FG PN-16 D=100MM;L=1500MM (35KG)</v>
          </cell>
          <cell r="D6229" t="str">
            <v>UN</v>
          </cell>
          <cell r="E6229">
            <v>0</v>
          </cell>
        </row>
        <row r="6230">
          <cell r="B6230" t="str">
            <v>526814</v>
          </cell>
          <cell r="C6230" t="str">
            <v>TUBO FOFO C/FG PN-16 D=100MM;L=2000MM (43KG)</v>
          </cell>
          <cell r="D6230" t="str">
            <v>UN</v>
          </cell>
          <cell r="E6230">
            <v>0</v>
          </cell>
        </row>
        <row r="6231">
          <cell r="B6231" t="str">
            <v>526815</v>
          </cell>
          <cell r="C6231" t="str">
            <v>TUBO FOFO C/FG PN-16 D=100MM;L=2500MM (52KG)</v>
          </cell>
          <cell r="D6231" t="str">
            <v>UN</v>
          </cell>
          <cell r="E6231">
            <v>0</v>
          </cell>
        </row>
        <row r="6232">
          <cell r="B6232" t="str">
            <v>526816</v>
          </cell>
          <cell r="C6232" t="str">
            <v>TUBO FOFO C/FG PN-16 D=100MM;L=3000MM (61KG)</v>
          </cell>
          <cell r="D6232" t="str">
            <v>UN</v>
          </cell>
          <cell r="E6232">
            <v>0</v>
          </cell>
        </row>
        <row r="6233">
          <cell r="B6233" t="str">
            <v>526817</v>
          </cell>
          <cell r="C6233" t="str">
            <v>TUBO FOFO C/FG PN-16 D=100MM;L=3500MM (69KG)</v>
          </cell>
          <cell r="D6233" t="str">
            <v>UN</v>
          </cell>
          <cell r="E6233">
            <v>0</v>
          </cell>
        </row>
        <row r="6234">
          <cell r="B6234" t="str">
            <v>526818</v>
          </cell>
          <cell r="C6234" t="str">
            <v>TUBO FOFO C/FG PN-16 D=100MM;L=4000MM (78KG)</v>
          </cell>
          <cell r="D6234" t="str">
            <v>UN</v>
          </cell>
          <cell r="E6234">
            <v>0</v>
          </cell>
        </row>
        <row r="6235">
          <cell r="B6235" t="str">
            <v>526819</v>
          </cell>
          <cell r="C6235" t="str">
            <v>TUBO FOFO C/FG PN-16 D=100MM;L=4500MM (86KG)</v>
          </cell>
          <cell r="D6235" t="str">
            <v>UN</v>
          </cell>
          <cell r="E6235">
            <v>0</v>
          </cell>
        </row>
        <row r="6236">
          <cell r="B6236" t="str">
            <v>526820</v>
          </cell>
          <cell r="C6236" t="str">
            <v>TUBO FOFO C/FG PN-16 D=100MM;L=5000MM (95KG)</v>
          </cell>
          <cell r="D6236" t="str">
            <v>UN</v>
          </cell>
          <cell r="E6236">
            <v>0</v>
          </cell>
        </row>
        <row r="6237">
          <cell r="B6237" t="str">
            <v>526821</v>
          </cell>
          <cell r="C6237" t="str">
            <v>TUBO FOFO C/FG PN-16 D=100MM;L=5500MM (104KG)</v>
          </cell>
          <cell r="D6237" t="str">
            <v>UN</v>
          </cell>
          <cell r="E6237">
            <v>0</v>
          </cell>
        </row>
        <row r="6238">
          <cell r="B6238" t="str">
            <v>526822</v>
          </cell>
          <cell r="C6238" t="str">
            <v>TUBO FOFO C/FG PN-16 D=100MM;L=5800MM (109KG)</v>
          </cell>
          <cell r="D6238" t="str">
            <v>UN</v>
          </cell>
          <cell r="E6238">
            <v>0</v>
          </cell>
        </row>
        <row r="6239">
          <cell r="B6239" t="str">
            <v>526823</v>
          </cell>
          <cell r="C6239" t="str">
            <v>TUBO FOFO C/FG PN-16 D=150MM;L=1000MM (42KG)</v>
          </cell>
          <cell r="D6239" t="str">
            <v>UN</v>
          </cell>
          <cell r="E6239">
            <v>0</v>
          </cell>
        </row>
        <row r="6240">
          <cell r="B6240" t="str">
            <v>526824</v>
          </cell>
          <cell r="C6240" t="str">
            <v>TUBO FOFO C/FG PN-16 D=150MM;L=1500MM (55KG)</v>
          </cell>
          <cell r="D6240" t="str">
            <v>UN</v>
          </cell>
          <cell r="E6240">
            <v>0</v>
          </cell>
        </row>
        <row r="6241">
          <cell r="B6241" t="str">
            <v>526825</v>
          </cell>
          <cell r="C6241" t="str">
            <v>TUBO FOFO C/FG PN-16 D=150MM;L=2000MM (68KG)</v>
          </cell>
          <cell r="D6241" t="str">
            <v>UN</v>
          </cell>
          <cell r="E6241">
            <v>0</v>
          </cell>
        </row>
        <row r="6242">
          <cell r="B6242" t="str">
            <v>526826</v>
          </cell>
          <cell r="C6242" t="str">
            <v>TUBO FOFO C/FG PN-16 D=150MM;L=2500MM (81KG)</v>
          </cell>
          <cell r="D6242" t="str">
            <v>UN</v>
          </cell>
          <cell r="E6242">
            <v>0</v>
          </cell>
        </row>
        <row r="6243">
          <cell r="B6243" t="str">
            <v>526827</v>
          </cell>
          <cell r="C6243" t="str">
            <v>TUBO FOFO C/FG PN-16 D=150MM;L=3000MM (94KG)</v>
          </cell>
          <cell r="D6243" t="str">
            <v>UN</v>
          </cell>
          <cell r="E6243">
            <v>0</v>
          </cell>
        </row>
        <row r="6244">
          <cell r="B6244" t="str">
            <v>526828</v>
          </cell>
          <cell r="C6244" t="str">
            <v>TUBO FOFO C/FG PN-16 D=150MM;L=3500MM (107KG)</v>
          </cell>
          <cell r="D6244" t="str">
            <v>UN</v>
          </cell>
          <cell r="E6244">
            <v>0</v>
          </cell>
        </row>
        <row r="6245">
          <cell r="B6245" t="str">
            <v>526829</v>
          </cell>
          <cell r="C6245" t="str">
            <v>TUBO FOFO C/FG PN-16 D=150MM;L=4000MM (120KG)</v>
          </cell>
          <cell r="D6245" t="str">
            <v>UN</v>
          </cell>
          <cell r="E6245">
            <v>0</v>
          </cell>
        </row>
        <row r="6246">
          <cell r="B6246" t="str">
            <v>526830</v>
          </cell>
          <cell r="C6246" t="str">
            <v>TUBO FOFO C/FG PN-16 D=150MM;L=4500MM (133KG)</v>
          </cell>
          <cell r="D6246" t="str">
            <v>UN</v>
          </cell>
          <cell r="E6246">
            <v>0</v>
          </cell>
        </row>
        <row r="6247">
          <cell r="B6247" t="str">
            <v>526831</v>
          </cell>
          <cell r="C6247" t="str">
            <v>TUBO FOFO C/FG PN-16 D=150MM;L=5000MM (146KG)</v>
          </cell>
          <cell r="D6247" t="str">
            <v>UN</v>
          </cell>
          <cell r="E6247">
            <v>0</v>
          </cell>
        </row>
        <row r="6248">
          <cell r="B6248" t="str">
            <v>526832</v>
          </cell>
          <cell r="C6248" t="str">
            <v>TUBO FOFO C/FG PN-16 D=150MM;L=5500MM (159KG)</v>
          </cell>
          <cell r="D6248" t="str">
            <v>UN</v>
          </cell>
          <cell r="E6248">
            <v>0</v>
          </cell>
        </row>
        <row r="6249">
          <cell r="B6249" t="str">
            <v>526833</v>
          </cell>
          <cell r="C6249" t="str">
            <v>TUBO FOFO C/FG PN-16 D=150MM;L=5800MM (167KG)</v>
          </cell>
          <cell r="D6249" t="str">
            <v>UN</v>
          </cell>
          <cell r="E6249">
            <v>0</v>
          </cell>
        </row>
        <row r="6250">
          <cell r="B6250" t="str">
            <v>526834</v>
          </cell>
          <cell r="C6250" t="str">
            <v>TUBO FOFO C/FG PN-16 D=200MM;L=1000MM (55KG)</v>
          </cell>
          <cell r="D6250" t="str">
            <v>UN</v>
          </cell>
          <cell r="E6250">
            <v>0</v>
          </cell>
        </row>
        <row r="6251">
          <cell r="B6251" t="str">
            <v>526835</v>
          </cell>
          <cell r="C6251" t="str">
            <v>TUBO FOFO C/FG PN-16 D=200MM;L=1500MM (72KG)</v>
          </cell>
          <cell r="D6251" t="str">
            <v>UN</v>
          </cell>
          <cell r="E6251">
            <v>0</v>
          </cell>
        </row>
        <row r="6252">
          <cell r="B6252" t="str">
            <v>526836</v>
          </cell>
          <cell r="C6252" t="str">
            <v>TUBO FOFO C/FG PN-16 D=200MM;L=2000MM (90KG)</v>
          </cell>
          <cell r="D6252" t="str">
            <v>UN</v>
          </cell>
          <cell r="E6252">
            <v>0</v>
          </cell>
        </row>
        <row r="6253">
          <cell r="B6253" t="str">
            <v>526837</v>
          </cell>
          <cell r="C6253" t="str">
            <v>TUBO FOFO C/FG PN-16 D=200MM;L=2500MM (107KG)</v>
          </cell>
          <cell r="D6253" t="str">
            <v>UN</v>
          </cell>
          <cell r="E6253">
            <v>0</v>
          </cell>
        </row>
        <row r="6254">
          <cell r="B6254" t="str">
            <v>526838</v>
          </cell>
          <cell r="C6254" t="str">
            <v>TUBO FOFO C/FG PN-16 D=200MM;L=3000MM (124KG)</v>
          </cell>
          <cell r="D6254" t="str">
            <v>UN</v>
          </cell>
          <cell r="E6254">
            <v>0</v>
          </cell>
        </row>
        <row r="6255">
          <cell r="B6255" t="str">
            <v>526839</v>
          </cell>
          <cell r="C6255" t="str">
            <v>TUBO FOFO C/FG PN-16 D=200MM;L=3500MM (142KG)</v>
          </cell>
          <cell r="D6255" t="str">
            <v>UN</v>
          </cell>
          <cell r="E6255">
            <v>0</v>
          </cell>
        </row>
        <row r="6256">
          <cell r="B6256" t="str">
            <v>526840</v>
          </cell>
          <cell r="C6256" t="str">
            <v>TUBO FOFO C/FG PN-16 D=200MM;L=4000MM (159KG)</v>
          </cell>
          <cell r="D6256" t="str">
            <v>UN</v>
          </cell>
          <cell r="E6256">
            <v>0</v>
          </cell>
        </row>
        <row r="6257">
          <cell r="B6257" t="str">
            <v>526841</v>
          </cell>
          <cell r="C6257" t="str">
            <v>TUBO FOFO C/FG PN-16 D=200MM;L=4500MM (177KG)</v>
          </cell>
          <cell r="D6257" t="str">
            <v>UN</v>
          </cell>
          <cell r="E6257">
            <v>0</v>
          </cell>
        </row>
        <row r="6258">
          <cell r="B6258" t="str">
            <v>526842</v>
          </cell>
          <cell r="C6258" t="str">
            <v>TUBO FOFO C/FG PN-16 D=200MM;L=5000MM (194KG)</v>
          </cell>
          <cell r="D6258" t="str">
            <v>UN</v>
          </cell>
          <cell r="E6258">
            <v>0</v>
          </cell>
        </row>
        <row r="6259">
          <cell r="B6259" t="str">
            <v>526843</v>
          </cell>
          <cell r="C6259" t="str">
            <v>TUBO FOFO C/FG PN-16 D=200MM;L=5500MM (211KG)</v>
          </cell>
          <cell r="D6259" t="str">
            <v>UN</v>
          </cell>
          <cell r="E6259">
            <v>0</v>
          </cell>
        </row>
        <row r="6260">
          <cell r="B6260" t="str">
            <v>526844</v>
          </cell>
          <cell r="C6260" t="str">
            <v>TUBO FOFO C/FG PN-16 D=200MM;L=5800MM (222KG)</v>
          </cell>
          <cell r="D6260" t="str">
            <v>UN</v>
          </cell>
          <cell r="E6260">
            <v>0</v>
          </cell>
        </row>
        <row r="6261">
          <cell r="B6261" t="str">
            <v>526845</v>
          </cell>
          <cell r="C6261" t="str">
            <v>TUBO FOFO C/FG PN-16 D=250MM;L=1000MM (74KG)</v>
          </cell>
          <cell r="D6261" t="str">
            <v>UN</v>
          </cell>
          <cell r="E6261">
            <v>0</v>
          </cell>
        </row>
        <row r="6262">
          <cell r="B6262" t="str">
            <v>526846</v>
          </cell>
          <cell r="C6262" t="str">
            <v>TUBO FOFO C/FG PN-16 D=250MM;L=1500MM (97KG)</v>
          </cell>
          <cell r="D6262" t="str">
            <v>UN</v>
          </cell>
          <cell r="E6262">
            <v>0</v>
          </cell>
        </row>
        <row r="6263">
          <cell r="B6263" t="str">
            <v>526847</v>
          </cell>
          <cell r="C6263" t="str">
            <v>TUBO FOFO C/FG PN-16 D=250MM;L=2000MM (120KG)</v>
          </cell>
          <cell r="D6263" t="str">
            <v>UN</v>
          </cell>
          <cell r="E6263">
            <v>0</v>
          </cell>
        </row>
        <row r="6264">
          <cell r="B6264" t="str">
            <v>526848</v>
          </cell>
          <cell r="C6264" t="str">
            <v>TUBO FOFO C/FG PN-16 D=250MM;L=2500MM (143KG)</v>
          </cell>
          <cell r="D6264" t="str">
            <v>UN</v>
          </cell>
          <cell r="E6264">
            <v>0</v>
          </cell>
        </row>
        <row r="6265">
          <cell r="B6265" t="str">
            <v>526849</v>
          </cell>
          <cell r="C6265" t="str">
            <v>TUBO FOFO C/FG PN-16 D=250MM;L=3000MM (165KG)</v>
          </cell>
          <cell r="D6265" t="str">
            <v>UN</v>
          </cell>
          <cell r="E6265">
            <v>0</v>
          </cell>
        </row>
        <row r="6266">
          <cell r="B6266" t="str">
            <v>526850</v>
          </cell>
          <cell r="C6266" t="str">
            <v>TUBO FOFO C/FG PN-16 D=250MM;L=3500MM (188KG)</v>
          </cell>
          <cell r="D6266" t="str">
            <v>UN</v>
          </cell>
          <cell r="E6266">
            <v>0</v>
          </cell>
        </row>
        <row r="6267">
          <cell r="B6267" t="str">
            <v>526851</v>
          </cell>
          <cell r="C6267" t="str">
            <v>TUBO FOFO C/FG PN-16 D=250MM;L=4000MM (211KG)</v>
          </cell>
          <cell r="D6267" t="str">
            <v>UN</v>
          </cell>
          <cell r="E6267">
            <v>0</v>
          </cell>
        </row>
        <row r="6268">
          <cell r="B6268" t="str">
            <v>526852</v>
          </cell>
          <cell r="C6268" t="str">
            <v>TUBO FOFO C/FG PN-16 D=250MM;L=4500MM (233KG)</v>
          </cell>
          <cell r="D6268" t="str">
            <v>UN</v>
          </cell>
          <cell r="E6268">
            <v>0</v>
          </cell>
        </row>
        <row r="6269">
          <cell r="B6269" t="str">
            <v>526853</v>
          </cell>
          <cell r="C6269" t="str">
            <v>TUBO FOFO C/FG PN-16 D=250MM;L=5000MM (256KG)</v>
          </cell>
          <cell r="D6269" t="str">
            <v>UN</v>
          </cell>
          <cell r="E6269">
            <v>0</v>
          </cell>
        </row>
        <row r="6270">
          <cell r="B6270" t="str">
            <v>526854</v>
          </cell>
          <cell r="C6270" t="str">
            <v>TUBO FOFO C/FG PN-16 D=250MM;L=5500MM (279KG)</v>
          </cell>
          <cell r="D6270" t="str">
            <v>UN</v>
          </cell>
          <cell r="E6270">
            <v>0</v>
          </cell>
        </row>
        <row r="6271">
          <cell r="B6271" t="str">
            <v>526855</v>
          </cell>
          <cell r="C6271" t="str">
            <v>TUBO FOFO C/FG PN-16 D=250MM;L=5800MM (292KG)</v>
          </cell>
          <cell r="D6271" t="str">
            <v>UN</v>
          </cell>
          <cell r="E6271">
            <v>0</v>
          </cell>
        </row>
        <row r="6272">
          <cell r="B6272" t="str">
            <v>526856</v>
          </cell>
          <cell r="C6272" t="str">
            <v>TUBO FOFO C/FG PN-16 D=300MM;L=1000MM (93KG)</v>
          </cell>
          <cell r="D6272" t="str">
            <v>UN</v>
          </cell>
          <cell r="E6272">
            <v>0</v>
          </cell>
        </row>
        <row r="6273">
          <cell r="B6273" t="str">
            <v>526857</v>
          </cell>
          <cell r="C6273" t="str">
            <v>TUBO FOFO C/FG PN-16 D=300MM;L=1500MM (122KG)</v>
          </cell>
          <cell r="D6273" t="str">
            <v>UN</v>
          </cell>
          <cell r="E6273">
            <v>0</v>
          </cell>
        </row>
        <row r="6274">
          <cell r="B6274" t="str">
            <v>526858</v>
          </cell>
          <cell r="C6274" t="str">
            <v>TUBO FOFO C/FG PN-16 D=300MM;L=2000MM (150KG)</v>
          </cell>
          <cell r="D6274" t="str">
            <v>UN</v>
          </cell>
          <cell r="E6274">
            <v>0</v>
          </cell>
        </row>
        <row r="6275">
          <cell r="B6275" t="str">
            <v>526859</v>
          </cell>
          <cell r="C6275" t="str">
            <v>TUBO FOFO C/FG PN-16 D=300MM;L=2500MM (179KG)</v>
          </cell>
          <cell r="D6275" t="str">
            <v>UN</v>
          </cell>
          <cell r="E6275">
            <v>0</v>
          </cell>
        </row>
        <row r="6276">
          <cell r="B6276" t="str">
            <v>526860</v>
          </cell>
          <cell r="C6276" t="str">
            <v>TUBO FOFO C/FG PN-16 D=300MM;L=3000MM (207KG)</v>
          </cell>
          <cell r="D6276" t="str">
            <v>UN</v>
          </cell>
          <cell r="E6276">
            <v>0</v>
          </cell>
        </row>
        <row r="6277">
          <cell r="B6277" t="str">
            <v>526861</v>
          </cell>
          <cell r="C6277" t="str">
            <v>TUBO FOFO C/FG PN-16 D=300MM;L=3500MM (236KG)</v>
          </cell>
          <cell r="D6277" t="str">
            <v>UN</v>
          </cell>
          <cell r="E6277">
            <v>0</v>
          </cell>
        </row>
        <row r="6278">
          <cell r="B6278" t="str">
            <v>526862</v>
          </cell>
          <cell r="C6278" t="str">
            <v>TUBO FOFO C/FG PN-16 D=300MM;L=4000MM (264KG)</v>
          </cell>
          <cell r="D6278" t="str">
            <v>UN</v>
          </cell>
          <cell r="E6278">
            <v>0</v>
          </cell>
        </row>
        <row r="6279">
          <cell r="B6279" t="str">
            <v>526863</v>
          </cell>
          <cell r="C6279" t="str">
            <v>TUBO FOFO C/FG PN-16 D=300MM;L=4500MM (293KG)</v>
          </cell>
          <cell r="D6279" t="str">
            <v>UN</v>
          </cell>
          <cell r="E6279">
            <v>0</v>
          </cell>
        </row>
        <row r="6280">
          <cell r="B6280" t="str">
            <v>526864</v>
          </cell>
          <cell r="C6280" t="str">
            <v>TUBO FOFO C/FG PN-16 D=300MM;L=5000MM (322KG)</v>
          </cell>
          <cell r="D6280" t="str">
            <v>UN</v>
          </cell>
          <cell r="E6280">
            <v>0</v>
          </cell>
        </row>
        <row r="6281">
          <cell r="B6281" t="str">
            <v>526865</v>
          </cell>
          <cell r="C6281" t="str">
            <v>TUBO FOFO C/FG PN-16 D=300MM;L=5500MM (350KG)</v>
          </cell>
          <cell r="D6281" t="str">
            <v>UN</v>
          </cell>
          <cell r="E6281">
            <v>0</v>
          </cell>
        </row>
        <row r="6282">
          <cell r="B6282" t="str">
            <v>526866</v>
          </cell>
          <cell r="C6282" t="str">
            <v>TUBO FOFO C/FG PN-16 D=300MM;L=5800MM (367KG)</v>
          </cell>
          <cell r="D6282" t="str">
            <v>UN</v>
          </cell>
          <cell r="E6282">
            <v>0</v>
          </cell>
        </row>
        <row r="6283">
          <cell r="B6283" t="str">
            <v>526867</v>
          </cell>
          <cell r="C6283" t="str">
            <v>TUBO FOFO C/FG PN-16 D=350MM;L=1000MM (128KG)</v>
          </cell>
          <cell r="D6283" t="str">
            <v>UN</v>
          </cell>
          <cell r="E6283">
            <v>0</v>
          </cell>
        </row>
        <row r="6284">
          <cell r="B6284" t="str">
            <v>526868</v>
          </cell>
          <cell r="C6284" t="str">
            <v>TUBO FOFO C/FG PN-16 D=350MM;L=1500MM (165KG)</v>
          </cell>
          <cell r="D6284" t="str">
            <v>UN</v>
          </cell>
          <cell r="E6284">
            <v>0</v>
          </cell>
        </row>
        <row r="6285">
          <cell r="B6285" t="str">
            <v>526869</v>
          </cell>
          <cell r="C6285" t="str">
            <v>TUBO FOFO C/FG PN-16 D=350MM;L=2000MM (203KG)</v>
          </cell>
          <cell r="D6285" t="str">
            <v>UN</v>
          </cell>
          <cell r="E6285">
            <v>0</v>
          </cell>
        </row>
        <row r="6286">
          <cell r="B6286" t="str">
            <v>526870</v>
          </cell>
          <cell r="C6286" t="str">
            <v>TUBO FOFO C/FG PN-16 D=350MM;L=2500MM (241KG)</v>
          </cell>
          <cell r="D6286" t="str">
            <v>UN</v>
          </cell>
          <cell r="E6286">
            <v>0</v>
          </cell>
        </row>
        <row r="6287">
          <cell r="B6287" t="str">
            <v>526871</v>
          </cell>
          <cell r="C6287" t="str">
            <v>TUBO FOFO C/FG PN-16 D=350MM;L=3000MM (279KG)</v>
          </cell>
          <cell r="D6287" t="str">
            <v>UN</v>
          </cell>
          <cell r="E6287">
            <v>0</v>
          </cell>
        </row>
        <row r="6288">
          <cell r="B6288" t="str">
            <v>526872</v>
          </cell>
          <cell r="C6288" t="str">
            <v>TUBO FOFO C/FG PN-16 D=350MM;L=3500MM (316KG)</v>
          </cell>
          <cell r="D6288" t="str">
            <v>UN</v>
          </cell>
          <cell r="E6288">
            <v>0</v>
          </cell>
        </row>
        <row r="6289">
          <cell r="B6289" t="str">
            <v>526873</v>
          </cell>
          <cell r="C6289" t="str">
            <v>TUBO FOFO C/FG PN-16 D=350MM;L=4000MM (354KG)</v>
          </cell>
          <cell r="D6289" t="str">
            <v>UN</v>
          </cell>
          <cell r="E6289">
            <v>0</v>
          </cell>
        </row>
        <row r="6290">
          <cell r="B6290" t="str">
            <v>526874</v>
          </cell>
          <cell r="C6290" t="str">
            <v>TUBO FOFO C/FG PN-16 D=350MM;L=4500MM (392KG)</v>
          </cell>
          <cell r="D6290" t="str">
            <v>UN</v>
          </cell>
          <cell r="E6290">
            <v>0</v>
          </cell>
        </row>
        <row r="6291">
          <cell r="B6291" t="str">
            <v>526875</v>
          </cell>
          <cell r="C6291" t="str">
            <v>TUBO FOFO C/FG PN-16 D=350MM;L=5000MM (430KG)</v>
          </cell>
          <cell r="D6291" t="str">
            <v>UN</v>
          </cell>
          <cell r="E6291">
            <v>0</v>
          </cell>
        </row>
        <row r="6292">
          <cell r="B6292" t="str">
            <v>526876</v>
          </cell>
          <cell r="C6292" t="str">
            <v>TUBO FOFO C/FG PN-16 D=350MM;L=5500MM (467KG)</v>
          </cell>
          <cell r="D6292" t="str">
            <v>UN</v>
          </cell>
          <cell r="E6292">
            <v>0</v>
          </cell>
        </row>
        <row r="6293">
          <cell r="B6293" t="str">
            <v>526877</v>
          </cell>
          <cell r="C6293" t="str">
            <v>TUBO FOFO C/FG PN-16 D=350MM;L=5800MM (490KG)</v>
          </cell>
          <cell r="D6293" t="str">
            <v>UN</v>
          </cell>
          <cell r="E6293">
            <v>0</v>
          </cell>
        </row>
        <row r="6294">
          <cell r="B6294" t="str">
            <v>526878</v>
          </cell>
          <cell r="C6294" t="str">
            <v>TUBO FOFO C/FG PN-16 D=400MM;L=1000MM (158KG)</v>
          </cell>
          <cell r="D6294" t="str">
            <v>UN</v>
          </cell>
          <cell r="E6294">
            <v>0</v>
          </cell>
        </row>
        <row r="6295">
          <cell r="B6295" t="str">
            <v>526879</v>
          </cell>
          <cell r="C6295" t="str">
            <v>TUBO FOFO C/FG PN-16 D=400MM;L=1500MM (202KG)</v>
          </cell>
          <cell r="D6295" t="str">
            <v>UN</v>
          </cell>
          <cell r="E6295">
            <v>0</v>
          </cell>
        </row>
        <row r="6296">
          <cell r="B6296" t="str">
            <v>526880</v>
          </cell>
          <cell r="C6296" t="str">
            <v>TUBO FOFO C/FG PN-16 D=400MM;L=2000MM (247KG)</v>
          </cell>
          <cell r="D6296" t="str">
            <v>UN</v>
          </cell>
          <cell r="E6296">
            <v>0</v>
          </cell>
        </row>
        <row r="6297">
          <cell r="B6297" t="str">
            <v>526881</v>
          </cell>
          <cell r="C6297" t="str">
            <v>TUBO FOFO C/FG PN-16 D=400MM;L=2500MM (292KG)</v>
          </cell>
          <cell r="D6297" t="str">
            <v>UN</v>
          </cell>
          <cell r="E6297">
            <v>0</v>
          </cell>
        </row>
        <row r="6298">
          <cell r="B6298" t="str">
            <v>526882</v>
          </cell>
          <cell r="C6298" t="str">
            <v>TUBO FOFO C/FG PN-16 D=400MM;L=3000MM (337KG)</v>
          </cell>
          <cell r="D6298" t="str">
            <v>UN</v>
          </cell>
          <cell r="E6298">
            <v>0</v>
          </cell>
        </row>
        <row r="6299">
          <cell r="B6299" t="str">
            <v>526883</v>
          </cell>
          <cell r="C6299" t="str">
            <v>TUBO FOFO C/FG PN-16 D=400MM;L=3500MM (381KG)</v>
          </cell>
          <cell r="D6299" t="str">
            <v>UN</v>
          </cell>
          <cell r="E6299">
            <v>0</v>
          </cell>
        </row>
        <row r="6300">
          <cell r="B6300" t="str">
            <v>526884</v>
          </cell>
          <cell r="C6300" t="str">
            <v>TUBO FOFO C/FG PN-16 D=400MM;L=4000MM (426KG)</v>
          </cell>
          <cell r="D6300" t="str">
            <v>UN</v>
          </cell>
          <cell r="E6300">
            <v>0</v>
          </cell>
        </row>
        <row r="6301">
          <cell r="B6301" t="str">
            <v>526885</v>
          </cell>
          <cell r="C6301" t="str">
            <v>TUBO FOFO C/FG PN-16 D=400MM;L=4500MM (471KG)</v>
          </cell>
          <cell r="D6301" t="str">
            <v>UN</v>
          </cell>
          <cell r="E6301">
            <v>0</v>
          </cell>
        </row>
        <row r="6302">
          <cell r="B6302" t="str">
            <v>526886</v>
          </cell>
          <cell r="C6302" t="str">
            <v>TUBO FOFO C/FG PN-16 D=400MM;L=5000MM (516KG)</v>
          </cell>
          <cell r="D6302" t="str">
            <v>UN</v>
          </cell>
          <cell r="E6302">
            <v>0</v>
          </cell>
        </row>
        <row r="6303">
          <cell r="B6303" t="str">
            <v>526887</v>
          </cell>
          <cell r="C6303" t="str">
            <v>TUBO FOFO C/FG PN-16 D=400MM;L=5500MM (560KG)</v>
          </cell>
          <cell r="D6303" t="str">
            <v>UN</v>
          </cell>
          <cell r="E6303">
            <v>0</v>
          </cell>
        </row>
        <row r="6304">
          <cell r="B6304" t="str">
            <v>526888</v>
          </cell>
          <cell r="C6304" t="str">
            <v>TUBO FOFO C/FG PN-16 D=400MM;L=5800MM (587KG)</v>
          </cell>
          <cell r="D6304" t="str">
            <v>UN</v>
          </cell>
          <cell r="E6304">
            <v>0</v>
          </cell>
        </row>
        <row r="6305">
          <cell r="B6305" t="str">
            <v>526889</v>
          </cell>
          <cell r="C6305" t="str">
            <v>TUBO FOFO C/FG PN-16 D=450MM;L=1000MM (189KG)</v>
          </cell>
          <cell r="D6305" t="str">
            <v>UN</v>
          </cell>
          <cell r="E6305">
            <v>0</v>
          </cell>
        </row>
        <row r="6306">
          <cell r="B6306" t="str">
            <v>526890</v>
          </cell>
          <cell r="C6306" t="str">
            <v>TUBO FOFO C/FG PN-16 D=450MM;L=1500MM (242KG)</v>
          </cell>
          <cell r="D6306" t="str">
            <v>UN</v>
          </cell>
          <cell r="E6306">
            <v>0</v>
          </cell>
        </row>
        <row r="6307">
          <cell r="B6307" t="str">
            <v>526891</v>
          </cell>
          <cell r="C6307" t="str">
            <v>TUBO FOFO C/FG PN-16 D=450MM;L=2000MM (294KG)</v>
          </cell>
          <cell r="D6307" t="str">
            <v>UN</v>
          </cell>
          <cell r="E6307">
            <v>0</v>
          </cell>
        </row>
        <row r="6308">
          <cell r="B6308" t="str">
            <v>526892</v>
          </cell>
          <cell r="C6308" t="str">
            <v>TUBO FOFO C/FG PN-16 D=450MM;L=2500MM (347KG)</v>
          </cell>
          <cell r="D6308" t="str">
            <v>UN</v>
          </cell>
          <cell r="E6308">
            <v>0</v>
          </cell>
        </row>
        <row r="6309">
          <cell r="B6309" t="str">
            <v>526893</v>
          </cell>
          <cell r="C6309" t="str">
            <v>TUBO FOFO C/FG PN-16 D=450MM;L=3000MM (399KG)</v>
          </cell>
          <cell r="D6309" t="str">
            <v>UN</v>
          </cell>
          <cell r="E6309">
            <v>0</v>
          </cell>
        </row>
        <row r="6310">
          <cell r="B6310" t="str">
            <v>526894</v>
          </cell>
          <cell r="C6310" t="str">
            <v>TUBO FOFO C/FG PN-16 D=450MM;L=3500MM (452KG)</v>
          </cell>
          <cell r="D6310" t="str">
            <v>UN</v>
          </cell>
          <cell r="E6310">
            <v>0</v>
          </cell>
        </row>
        <row r="6311">
          <cell r="B6311" t="str">
            <v>526895</v>
          </cell>
          <cell r="C6311" t="str">
            <v>TUBO FOFO C/FG PN-16 D=450MM;L=4000MM (504KG)</v>
          </cell>
          <cell r="D6311" t="str">
            <v>UN</v>
          </cell>
          <cell r="E6311">
            <v>0</v>
          </cell>
        </row>
        <row r="6312">
          <cell r="B6312" t="str">
            <v>526896</v>
          </cell>
          <cell r="C6312" t="str">
            <v>TUBO FOFO C/FG PN-16 D=450MM;L=4500MM (557KG)</v>
          </cell>
          <cell r="D6312" t="str">
            <v>UN</v>
          </cell>
          <cell r="E6312">
            <v>0</v>
          </cell>
        </row>
        <row r="6313">
          <cell r="B6313" t="str">
            <v>526897</v>
          </cell>
          <cell r="C6313" t="str">
            <v>TUBO FOFO C/FG PN-16 D=450MM;L=5000MM (610KG)</v>
          </cell>
          <cell r="D6313" t="str">
            <v>UN</v>
          </cell>
          <cell r="E6313">
            <v>0</v>
          </cell>
        </row>
        <row r="6314">
          <cell r="B6314" t="str">
            <v>526898</v>
          </cell>
          <cell r="C6314" t="str">
            <v>TUBO FOFO C/FG PN-16 D=450MM;L=5500MM (662KG)</v>
          </cell>
          <cell r="D6314" t="str">
            <v>UN</v>
          </cell>
          <cell r="E6314">
            <v>0</v>
          </cell>
        </row>
        <row r="6315">
          <cell r="B6315" t="str">
            <v>526899</v>
          </cell>
          <cell r="C6315" t="str">
            <v>TUBO FOFO C/FG PN-16 D=500MM;L=1000MM (228KG)</v>
          </cell>
          <cell r="D6315" t="str">
            <v>UN</v>
          </cell>
          <cell r="E6315">
            <v>0</v>
          </cell>
        </row>
        <row r="6316">
          <cell r="B6316" t="str">
            <v>526901</v>
          </cell>
          <cell r="C6316" t="str">
            <v>TUBO FOFO C/FG PN-16 D=500MM;L=1500MM (289KG)</v>
          </cell>
          <cell r="D6316" t="str">
            <v>UN</v>
          </cell>
          <cell r="E6316">
            <v>0</v>
          </cell>
        </row>
        <row r="6317">
          <cell r="B6317" t="str">
            <v>526902</v>
          </cell>
          <cell r="C6317" t="str">
            <v>TUBO FOFO C/FG PN-16 D=500MM;L=2000MM (350KG)</v>
          </cell>
          <cell r="D6317" t="str">
            <v>UN</v>
          </cell>
          <cell r="E6317">
            <v>0</v>
          </cell>
        </row>
        <row r="6318">
          <cell r="B6318" t="str">
            <v>526903</v>
          </cell>
          <cell r="C6318" t="str">
            <v>TUBO FOFO C/FG PN-16 D=500MM;L=2500MM (411KG)</v>
          </cell>
          <cell r="D6318" t="str">
            <v>UN</v>
          </cell>
          <cell r="E6318">
            <v>0</v>
          </cell>
        </row>
        <row r="6319">
          <cell r="B6319" t="str">
            <v>526904</v>
          </cell>
          <cell r="C6319" t="str">
            <v>TUBO FOFO C/FG PN-16 D=500MM;L=3000MM (471KG)</v>
          </cell>
          <cell r="D6319" t="str">
            <v>UN</v>
          </cell>
          <cell r="E6319">
            <v>0</v>
          </cell>
        </row>
        <row r="6320">
          <cell r="B6320" t="str">
            <v>526905</v>
          </cell>
          <cell r="C6320" t="str">
            <v>TUBO FOFO C/FG PN-16 D=500MM;L=3500MM (532KG)</v>
          </cell>
          <cell r="D6320" t="str">
            <v>UN</v>
          </cell>
          <cell r="E6320">
            <v>0</v>
          </cell>
        </row>
        <row r="6321">
          <cell r="B6321" t="str">
            <v>526906</v>
          </cell>
          <cell r="C6321" t="str">
            <v>TUBO FOFO C/FG PN-16 D=500MM;L=4000MM (593KG)</v>
          </cell>
          <cell r="D6321" t="str">
            <v>UN</v>
          </cell>
          <cell r="E6321">
            <v>0</v>
          </cell>
        </row>
        <row r="6322">
          <cell r="B6322" t="str">
            <v>526907</v>
          </cell>
          <cell r="C6322" t="str">
            <v>TUBO FOFO C/FG PN-16 D=500MM;L=4500MM (654KG)</v>
          </cell>
          <cell r="D6322" t="str">
            <v>UN</v>
          </cell>
          <cell r="E6322">
            <v>0</v>
          </cell>
        </row>
        <row r="6323">
          <cell r="B6323" t="str">
            <v>526908</v>
          </cell>
          <cell r="C6323" t="str">
            <v>TUBO FOFO C/FG PN-16 D=500MM;L=5000MM (715KG)</v>
          </cell>
          <cell r="D6323" t="str">
            <v>UN</v>
          </cell>
          <cell r="E6323">
            <v>0</v>
          </cell>
        </row>
        <row r="6324">
          <cell r="B6324" t="str">
            <v>526909</v>
          </cell>
          <cell r="C6324" t="str">
            <v>TUBO FOFO C/FG PN-16 D=500MM;L=5500MM (776KG)</v>
          </cell>
          <cell r="D6324" t="str">
            <v>UN</v>
          </cell>
          <cell r="E6324">
            <v>0</v>
          </cell>
        </row>
        <row r="6325">
          <cell r="B6325" t="str">
            <v>526910</v>
          </cell>
          <cell r="C6325" t="str">
            <v>TUBO FOFO C/FG PN-16 D=500MM;L=5800MM (812KG)</v>
          </cell>
          <cell r="D6325" t="str">
            <v>UN</v>
          </cell>
          <cell r="E6325">
            <v>0</v>
          </cell>
        </row>
        <row r="6326">
          <cell r="B6326" t="str">
            <v>526911</v>
          </cell>
          <cell r="C6326" t="str">
            <v>TUBO FOFO C/FG PN-16 D=600MM;L=1000MM (322KG)</v>
          </cell>
          <cell r="D6326" t="str">
            <v>UN</v>
          </cell>
          <cell r="E6326">
            <v>0</v>
          </cell>
        </row>
        <row r="6327">
          <cell r="B6327" t="str">
            <v>526912</v>
          </cell>
          <cell r="C6327" t="str">
            <v>TUBO FOFO C/FG PN-16 D=600MM;L=1500MM (401KG)</v>
          </cell>
          <cell r="D6327" t="str">
            <v>UN</v>
          </cell>
          <cell r="E6327">
            <v>0</v>
          </cell>
        </row>
        <row r="6328">
          <cell r="B6328" t="str">
            <v>526913</v>
          </cell>
          <cell r="C6328" t="str">
            <v>TUBO FOFO C/FG PN-16 D=600MM;L=2000MM (480KG)</v>
          </cell>
          <cell r="D6328" t="str">
            <v>UN</v>
          </cell>
          <cell r="E6328">
            <v>0</v>
          </cell>
        </row>
        <row r="6329">
          <cell r="B6329" t="str">
            <v>526914</v>
          </cell>
          <cell r="C6329" t="str">
            <v>TUBO FOFO C/FG PN-16 D=600MM;L=2500MM (559KG)</v>
          </cell>
          <cell r="D6329" t="str">
            <v>UN</v>
          </cell>
          <cell r="E6329">
            <v>0</v>
          </cell>
        </row>
        <row r="6330">
          <cell r="B6330" t="str">
            <v>526915</v>
          </cell>
          <cell r="C6330" t="str">
            <v>TUBO FOFO C/FG PN-16 D=600MM;L=3000MM (638KG)</v>
          </cell>
          <cell r="D6330" t="str">
            <v>UN</v>
          </cell>
          <cell r="E6330">
            <v>0</v>
          </cell>
        </row>
        <row r="6331">
          <cell r="B6331" t="str">
            <v>526916</v>
          </cell>
          <cell r="C6331" t="str">
            <v>TUBO FOFO C/FG PN-16 D=600MM;L=3500MM (717KG)</v>
          </cell>
          <cell r="D6331" t="str">
            <v>UN</v>
          </cell>
          <cell r="E6331">
            <v>0</v>
          </cell>
        </row>
        <row r="6332">
          <cell r="B6332" t="str">
            <v>526917</v>
          </cell>
          <cell r="C6332" t="str">
            <v>TUBO FOFO C/FG PN-16 D=600MM;L=4000MM (796KG)</v>
          </cell>
          <cell r="D6332" t="str">
            <v>UN</v>
          </cell>
          <cell r="E6332">
            <v>0</v>
          </cell>
        </row>
        <row r="6333">
          <cell r="B6333" t="str">
            <v>526918</v>
          </cell>
          <cell r="C6333" t="str">
            <v>TUBO FOFO C/FG PN-16 D=600MM;L=4500MM (875KG)</v>
          </cell>
          <cell r="D6333" t="str">
            <v>UN</v>
          </cell>
          <cell r="E6333">
            <v>0</v>
          </cell>
        </row>
        <row r="6334">
          <cell r="B6334" t="str">
            <v>526919</v>
          </cell>
          <cell r="C6334" t="str">
            <v>TUBO FOFO C/FG PN-16 D=600MM;L=5000MM (954KG)</v>
          </cell>
          <cell r="D6334" t="str">
            <v>UN</v>
          </cell>
          <cell r="E6334">
            <v>0</v>
          </cell>
        </row>
        <row r="6335">
          <cell r="B6335" t="str">
            <v>526920</v>
          </cell>
          <cell r="C6335" t="str">
            <v>TUBO FOFO C/FG PN-16 D=600MM;L=5500MM (1033KG)</v>
          </cell>
          <cell r="D6335" t="str">
            <v>UN</v>
          </cell>
          <cell r="E6335">
            <v>0</v>
          </cell>
        </row>
        <row r="6336">
          <cell r="B6336" t="str">
            <v>526921</v>
          </cell>
          <cell r="C6336" t="str">
            <v>TUBO FOFO C/FG PN-16 D=600MM;L=5800MM (1080KG)</v>
          </cell>
          <cell r="D6336" t="str">
            <v>UN</v>
          </cell>
          <cell r="E6336">
            <v>0</v>
          </cell>
        </row>
        <row r="6337">
          <cell r="B6337" t="str">
            <v>526922</v>
          </cell>
          <cell r="C6337" t="str">
            <v>TUBO FOFO C/FG PN-16 D=700MM;L=1000MM (442KG)</v>
          </cell>
          <cell r="D6337" t="str">
            <v>UN</v>
          </cell>
          <cell r="E6337">
            <v>0</v>
          </cell>
        </row>
        <row r="6338">
          <cell r="B6338" t="str">
            <v>526923</v>
          </cell>
          <cell r="C6338" t="str">
            <v>TUBO FOFO C/FG PN-16 D=700MM;L=1500MM (572KG)</v>
          </cell>
          <cell r="D6338" t="str">
            <v>UN</v>
          </cell>
          <cell r="E6338">
            <v>0</v>
          </cell>
        </row>
        <row r="6339">
          <cell r="B6339" t="str">
            <v>526924</v>
          </cell>
          <cell r="C6339" t="str">
            <v>TUBO FOFO C/FG PN-16 D=700MM;L=2000MM (702KG)</v>
          </cell>
          <cell r="D6339" t="str">
            <v>UN</v>
          </cell>
          <cell r="E6339">
            <v>0</v>
          </cell>
        </row>
        <row r="6340">
          <cell r="B6340" t="str">
            <v>526925</v>
          </cell>
          <cell r="C6340" t="str">
            <v>TUBO FOFO C/FG PN-16 D=700MM;L=2500MM (832KG)</v>
          </cell>
          <cell r="D6340" t="str">
            <v>UN</v>
          </cell>
          <cell r="E6340">
            <v>0</v>
          </cell>
        </row>
        <row r="6341">
          <cell r="B6341" t="str">
            <v>526926</v>
          </cell>
          <cell r="C6341" t="str">
            <v>TUBO FOFO C/FG PN-16 D=700MM;L=3000MM (962KG)</v>
          </cell>
          <cell r="D6341" t="str">
            <v>UN</v>
          </cell>
          <cell r="E6341">
            <v>0</v>
          </cell>
        </row>
        <row r="6342">
          <cell r="B6342" t="str">
            <v>526927</v>
          </cell>
          <cell r="C6342" t="str">
            <v>TUBO FOFO C/FG PN-16 D=700MM;L=3500MM (1092KG)</v>
          </cell>
          <cell r="D6342" t="str">
            <v>UN</v>
          </cell>
          <cell r="E6342">
            <v>0</v>
          </cell>
        </row>
        <row r="6343">
          <cell r="B6343" t="str">
            <v>526928</v>
          </cell>
          <cell r="C6343" t="str">
            <v>TUBO FOFO C/FG PN-16 D=700MM;L=4000MM (1222KG)</v>
          </cell>
          <cell r="D6343" t="str">
            <v>UN</v>
          </cell>
          <cell r="E6343">
            <v>0</v>
          </cell>
        </row>
        <row r="6344">
          <cell r="B6344" t="str">
            <v>526929</v>
          </cell>
          <cell r="C6344" t="str">
            <v>TUBO FOFO C/FG PN-16 D=700MM;L=4500MM (1352KG)</v>
          </cell>
          <cell r="D6344" t="str">
            <v>UN</v>
          </cell>
          <cell r="E6344">
            <v>0</v>
          </cell>
        </row>
        <row r="6345">
          <cell r="B6345" t="str">
            <v>526930</v>
          </cell>
          <cell r="C6345" t="str">
            <v>TUBO FOFO C/FG PN-16 D=700MM;L=5000MM (1482KG)</v>
          </cell>
          <cell r="D6345" t="str">
            <v>UN</v>
          </cell>
          <cell r="E6345">
            <v>0</v>
          </cell>
        </row>
        <row r="6346">
          <cell r="B6346" t="str">
            <v>526931</v>
          </cell>
          <cell r="C6346" t="str">
            <v>TUBO FOFO C/FG PN-16 D=700MM;L=5500MM (1613KG)</v>
          </cell>
          <cell r="D6346" t="str">
            <v>UN</v>
          </cell>
          <cell r="E6346">
            <v>0</v>
          </cell>
        </row>
        <row r="6347">
          <cell r="B6347" t="str">
            <v>526932</v>
          </cell>
          <cell r="C6347" t="str">
            <v>TUBO FOFO C/FG PN-16 D=700MM;L=6000MM (1743KG)</v>
          </cell>
          <cell r="D6347" t="str">
            <v>UN</v>
          </cell>
          <cell r="E6347">
            <v>0</v>
          </cell>
        </row>
        <row r="6348">
          <cell r="B6348" t="str">
            <v>526933</v>
          </cell>
          <cell r="C6348" t="str">
            <v>TUBO FOFO C/FG PN-16 D=700MM;L=6500MM (1873KG)</v>
          </cell>
          <cell r="D6348" t="str">
            <v>UN</v>
          </cell>
          <cell r="E6348">
            <v>0</v>
          </cell>
        </row>
        <row r="6349">
          <cell r="B6349" t="str">
            <v>526934</v>
          </cell>
          <cell r="C6349" t="str">
            <v>TUBO FOFO C/FG PN-16 D=700MM;L=6800MM (1951KG)</v>
          </cell>
          <cell r="D6349" t="str">
            <v>UN</v>
          </cell>
          <cell r="E6349">
            <v>0</v>
          </cell>
        </row>
        <row r="6351">
          <cell r="B6351" t="str">
            <v>527000</v>
          </cell>
          <cell r="C6351" t="str">
            <v>TUBO FOFO C/FG PN-16/JE (C31 - METALURGICA 100%)</v>
          </cell>
        </row>
        <row r="6352">
          <cell r="B6352" t="str">
            <v>527001</v>
          </cell>
          <cell r="C6352" t="str">
            <v>TUBO FOFO C/FG PN-16/JE D=80MM;L=1500MM (26KG)</v>
          </cell>
          <cell r="D6352" t="str">
            <v>UN</v>
          </cell>
          <cell r="E6352">
            <v>0</v>
          </cell>
        </row>
        <row r="6353">
          <cell r="B6353" t="str">
            <v>527002</v>
          </cell>
          <cell r="C6353" t="str">
            <v>TUBO FOFO C/FG PN-16/JE D=80MM;L=2000MM (33KG)</v>
          </cell>
          <cell r="D6353" t="str">
            <v>UN</v>
          </cell>
          <cell r="E6353">
            <v>0</v>
          </cell>
        </row>
        <row r="6354">
          <cell r="B6354" t="str">
            <v>527003</v>
          </cell>
          <cell r="C6354" t="str">
            <v>TUBO FOFO C/FG PN-16/JE D=80MM;L=2500MM (40KG)</v>
          </cell>
          <cell r="D6354" t="str">
            <v>UN</v>
          </cell>
          <cell r="E6354">
            <v>0</v>
          </cell>
        </row>
        <row r="6355">
          <cell r="B6355" t="str">
            <v>527004</v>
          </cell>
          <cell r="C6355" t="str">
            <v>TUBO FOFO C/FG PN-16/JE D=80MM;L=3000MM (46KG)</v>
          </cell>
          <cell r="D6355" t="str">
            <v>UN</v>
          </cell>
          <cell r="E6355">
            <v>0</v>
          </cell>
        </row>
        <row r="6356">
          <cell r="B6356" t="str">
            <v>527005</v>
          </cell>
          <cell r="C6356" t="str">
            <v>TUBO FOFO C/FG PN-16/JE D=80MM;L=3500MM (52KG)</v>
          </cell>
          <cell r="D6356" t="str">
            <v>UN</v>
          </cell>
          <cell r="E6356">
            <v>0</v>
          </cell>
        </row>
        <row r="6357">
          <cell r="B6357" t="str">
            <v>527006</v>
          </cell>
          <cell r="C6357" t="str">
            <v>TUBO FOFO C/FG PN-16/JE D=80MM;L=4000MM (59KG)</v>
          </cell>
          <cell r="D6357" t="str">
            <v>UN</v>
          </cell>
          <cell r="E6357">
            <v>0</v>
          </cell>
        </row>
        <row r="6358">
          <cell r="B6358" t="str">
            <v>527007</v>
          </cell>
          <cell r="C6358" t="str">
            <v>TUBO FOFO C/FG PN-16/JE D=80MM;L=4500MM (65KG)</v>
          </cell>
          <cell r="D6358" t="str">
            <v>UN</v>
          </cell>
          <cell r="E6358">
            <v>0</v>
          </cell>
        </row>
        <row r="6359">
          <cell r="B6359" t="str">
            <v>527008</v>
          </cell>
          <cell r="C6359" t="str">
            <v>TUBO FOFO C/FG PN-16/JE D=80MM;L=5000MM (72KG)</v>
          </cell>
          <cell r="D6359" t="str">
            <v>UN</v>
          </cell>
          <cell r="E6359">
            <v>0</v>
          </cell>
        </row>
        <row r="6360">
          <cell r="B6360" t="str">
            <v>527009</v>
          </cell>
          <cell r="C6360" t="str">
            <v>TUBO FOFO C/FG PN-16/JE D=80MM;L=5500MM (79KG)</v>
          </cell>
          <cell r="D6360" t="str">
            <v>UN</v>
          </cell>
          <cell r="E6360">
            <v>0</v>
          </cell>
        </row>
        <row r="6361">
          <cell r="B6361" t="str">
            <v>527010</v>
          </cell>
          <cell r="C6361" t="str">
            <v>TUBO FOFO C/FG PN-16/JE D=80MM;L=5800MM (82KG)</v>
          </cell>
          <cell r="D6361" t="str">
            <v>UN</v>
          </cell>
          <cell r="E6361">
            <v>0</v>
          </cell>
        </row>
        <row r="6362">
          <cell r="B6362" t="str">
            <v>527011</v>
          </cell>
          <cell r="C6362" t="str">
            <v>TUBO FOFO C/FG PN-16/JE D=100MM;L=1000MM (26KG)</v>
          </cell>
          <cell r="D6362" t="str">
            <v>UN</v>
          </cell>
          <cell r="E6362">
            <v>0</v>
          </cell>
        </row>
        <row r="6363">
          <cell r="B6363" t="str">
            <v>527012</v>
          </cell>
          <cell r="C6363" t="str">
            <v>TUBO FOFO C/FG PN-16/JE D=100MM;L=1500MM (35KG)</v>
          </cell>
          <cell r="D6363" t="str">
            <v>UN</v>
          </cell>
          <cell r="E6363">
            <v>0</v>
          </cell>
        </row>
        <row r="6364">
          <cell r="B6364" t="str">
            <v>527013</v>
          </cell>
          <cell r="C6364" t="str">
            <v>TUBO FOFO C/FG PN-16/JE D=100MM;L=2000MM (43KG)</v>
          </cell>
          <cell r="D6364" t="str">
            <v>UN</v>
          </cell>
          <cell r="E6364">
            <v>0</v>
          </cell>
        </row>
        <row r="6365">
          <cell r="B6365" t="str">
            <v>527014</v>
          </cell>
          <cell r="C6365" t="str">
            <v>TUBO FOFO C/FG PN-16/JE D=100MM;L=2500MM (52KG)</v>
          </cell>
          <cell r="D6365" t="str">
            <v>UN</v>
          </cell>
          <cell r="E6365">
            <v>0</v>
          </cell>
        </row>
        <row r="6366">
          <cell r="B6366" t="str">
            <v>527015</v>
          </cell>
          <cell r="C6366" t="str">
            <v>TUBO FOFO C/FG PN-16/JE D=100MM;L=3000MM (60KG)</v>
          </cell>
          <cell r="D6366" t="str">
            <v>UN</v>
          </cell>
          <cell r="E6366">
            <v>0</v>
          </cell>
        </row>
        <row r="6367">
          <cell r="B6367" t="str">
            <v>527016</v>
          </cell>
          <cell r="C6367" t="str">
            <v>TUBO FOFO C/FG PN-16/JE D=100MM;L=3500MM (69KG)</v>
          </cell>
          <cell r="D6367" t="str">
            <v>UN</v>
          </cell>
          <cell r="E6367">
            <v>0</v>
          </cell>
        </row>
        <row r="6368">
          <cell r="B6368" t="str">
            <v>527017</v>
          </cell>
          <cell r="C6368" t="str">
            <v>TUBO FOFO C/FG PN-16/JE D=100MM;L=4000MM (78KG)</v>
          </cell>
          <cell r="D6368" t="str">
            <v>UN</v>
          </cell>
          <cell r="E6368">
            <v>0</v>
          </cell>
        </row>
        <row r="6369">
          <cell r="B6369" t="str">
            <v>527018</v>
          </cell>
          <cell r="C6369" t="str">
            <v>TUBO FOFO C/FG PN-16/JE D=100MM;L=4500MM (86KG)</v>
          </cell>
          <cell r="D6369" t="str">
            <v>UN</v>
          </cell>
          <cell r="E6369">
            <v>0</v>
          </cell>
        </row>
        <row r="6370">
          <cell r="B6370" t="str">
            <v>527019</v>
          </cell>
          <cell r="C6370" t="str">
            <v>TUBO FOFO C/FG PN-16/JE D=100MM;L=5000MM (95KG)</v>
          </cell>
          <cell r="D6370" t="str">
            <v>UN</v>
          </cell>
          <cell r="E6370">
            <v>0</v>
          </cell>
        </row>
        <row r="6371">
          <cell r="B6371" t="str">
            <v>527020</v>
          </cell>
          <cell r="C6371" t="str">
            <v>TUBO FOFO C/FG PN-16/JE D=100MM;L=5500MM (103KG)</v>
          </cell>
          <cell r="D6371" t="str">
            <v>UN</v>
          </cell>
          <cell r="E6371">
            <v>0</v>
          </cell>
        </row>
        <row r="6372">
          <cell r="B6372" t="str">
            <v>527021</v>
          </cell>
          <cell r="C6372" t="str">
            <v>TUBO FOFO C/FG PN-16/JE D=100MM;L=5800MM (109KG)</v>
          </cell>
          <cell r="D6372" t="str">
            <v>UN</v>
          </cell>
          <cell r="E6372">
            <v>0</v>
          </cell>
        </row>
        <row r="6373">
          <cell r="B6373" t="str">
            <v>527022</v>
          </cell>
          <cell r="C6373" t="str">
            <v>TUBO FOFO C/FG PN-16/JE D=150MM;L=1000MM (41KG)</v>
          </cell>
          <cell r="D6373" t="str">
            <v>UN</v>
          </cell>
          <cell r="E6373">
            <v>0</v>
          </cell>
        </row>
        <row r="6374">
          <cell r="B6374" t="str">
            <v>527023</v>
          </cell>
          <cell r="C6374" t="str">
            <v>TUBO FOFO C/FG PN-16/JE D=150MM;L=1500MM (54KG)</v>
          </cell>
          <cell r="D6374" t="str">
            <v>UN</v>
          </cell>
          <cell r="E6374">
            <v>0</v>
          </cell>
        </row>
        <row r="6375">
          <cell r="B6375" t="str">
            <v>527024</v>
          </cell>
          <cell r="C6375" t="str">
            <v>TUBO FOFO C/FG PN-16/JE D=150MM;L=2000MM (67KG)</v>
          </cell>
          <cell r="D6375" t="str">
            <v>UN</v>
          </cell>
          <cell r="E6375">
            <v>0</v>
          </cell>
        </row>
        <row r="6376">
          <cell r="B6376" t="str">
            <v>527025</v>
          </cell>
          <cell r="C6376" t="str">
            <v>TUBO FOFO C/FG PN-16/JE D=150MM;L=2500MM (80KG)</v>
          </cell>
          <cell r="D6376" t="str">
            <v>UN</v>
          </cell>
          <cell r="E6376">
            <v>0</v>
          </cell>
        </row>
        <row r="6377">
          <cell r="B6377" t="str">
            <v>527026</v>
          </cell>
          <cell r="C6377" t="str">
            <v>TUBO FOFO C/FG PN-16/JE D=150MM;L=3000MM (93KG)</v>
          </cell>
          <cell r="D6377" t="str">
            <v>UN</v>
          </cell>
          <cell r="E6377">
            <v>0</v>
          </cell>
        </row>
        <row r="6378">
          <cell r="B6378" t="str">
            <v>527027</v>
          </cell>
          <cell r="C6378" t="str">
            <v>TUBO FOFO C/FG PN-16/JE D=150MM;L=3500MM (106KG)</v>
          </cell>
          <cell r="D6378" t="str">
            <v>UN</v>
          </cell>
          <cell r="E6378">
            <v>0</v>
          </cell>
        </row>
        <row r="6379">
          <cell r="B6379" t="str">
            <v>527028</v>
          </cell>
          <cell r="C6379" t="str">
            <v>TUBO FOFO C/FG PN-16/JE D=150MM;L=4000MM (119KG)</v>
          </cell>
          <cell r="D6379" t="str">
            <v>UN</v>
          </cell>
          <cell r="E6379">
            <v>0</v>
          </cell>
        </row>
        <row r="6380">
          <cell r="B6380" t="str">
            <v>527029</v>
          </cell>
          <cell r="C6380" t="str">
            <v>TUBO FOFO C/FG PN-16/JE D=150MM;L=4500MM (132KG)</v>
          </cell>
          <cell r="D6380" t="str">
            <v>UN</v>
          </cell>
          <cell r="E6380">
            <v>0</v>
          </cell>
        </row>
        <row r="6381">
          <cell r="B6381" t="str">
            <v>527030</v>
          </cell>
          <cell r="C6381" t="str">
            <v>TUBO FOFO C/FG PN-16/JE D=150MM;L=5000MM (145KG)</v>
          </cell>
          <cell r="D6381" t="str">
            <v>UN</v>
          </cell>
          <cell r="E6381">
            <v>0</v>
          </cell>
        </row>
        <row r="6382">
          <cell r="B6382" t="str">
            <v>527031</v>
          </cell>
          <cell r="C6382" t="str">
            <v>TUBO FOFO C/FG PN-16/JE D=150MM;L=5500MM (158KG)</v>
          </cell>
          <cell r="D6382" t="str">
            <v>UN</v>
          </cell>
          <cell r="E6382">
            <v>0</v>
          </cell>
        </row>
        <row r="6383">
          <cell r="B6383" t="str">
            <v>527032</v>
          </cell>
          <cell r="C6383" t="str">
            <v>TUBO FOFO C/FG PN-16/JE D=150MM;L=5800MM (166KG)</v>
          </cell>
          <cell r="D6383" t="str">
            <v>UN</v>
          </cell>
          <cell r="E6383">
            <v>0</v>
          </cell>
        </row>
        <row r="6384">
          <cell r="B6384" t="str">
            <v>527033</v>
          </cell>
          <cell r="C6384" t="str">
            <v>TUBO FOFO C/FG PN-16/JE D=200MM;L=1000MM (55KG)</v>
          </cell>
          <cell r="D6384" t="str">
            <v>UN</v>
          </cell>
          <cell r="E6384">
            <v>0</v>
          </cell>
        </row>
        <row r="6385">
          <cell r="B6385" t="str">
            <v>527034</v>
          </cell>
          <cell r="C6385" t="str">
            <v>TUBO FOFO C/FG PN-16/JE D=200MM;L=1500MM (72KG)</v>
          </cell>
          <cell r="D6385" t="str">
            <v>UN</v>
          </cell>
          <cell r="E6385">
            <v>0</v>
          </cell>
        </row>
        <row r="6386">
          <cell r="B6386" t="str">
            <v>527035</v>
          </cell>
          <cell r="C6386" t="str">
            <v>TUBO FOFO C/FG PN-16/JE D=200MM;L=2000MM (90KG)</v>
          </cell>
          <cell r="D6386" t="str">
            <v>UN</v>
          </cell>
          <cell r="E6386">
            <v>0</v>
          </cell>
        </row>
        <row r="6387">
          <cell r="B6387" t="str">
            <v>527036</v>
          </cell>
          <cell r="C6387" t="str">
            <v>TUBO FOFO C/FG PN-16/JE D=200MM;L=2500MM (107KG)</v>
          </cell>
          <cell r="D6387" t="str">
            <v>UN</v>
          </cell>
          <cell r="E6387">
            <v>0</v>
          </cell>
        </row>
        <row r="6388">
          <cell r="B6388" t="str">
            <v>527037</v>
          </cell>
          <cell r="C6388" t="str">
            <v>TUBO FOFO C/FG PN-16/JE D=200MM;L=3000MM (124KG)</v>
          </cell>
          <cell r="D6388" t="str">
            <v>UN</v>
          </cell>
          <cell r="E6388">
            <v>0</v>
          </cell>
        </row>
        <row r="6389">
          <cell r="B6389" t="str">
            <v>527038</v>
          </cell>
          <cell r="C6389" t="str">
            <v>TUBO FOFO C/FG PN-16/JE D=200MM;L=3500MM (142KG)</v>
          </cell>
          <cell r="D6389" t="str">
            <v>UN</v>
          </cell>
          <cell r="E6389">
            <v>0</v>
          </cell>
        </row>
        <row r="6390">
          <cell r="B6390" t="str">
            <v>527039</v>
          </cell>
          <cell r="C6390" t="str">
            <v>TUBO FOFO C/FG PN-16/JE D=200MM;L=4000MM (159KG)</v>
          </cell>
          <cell r="D6390" t="str">
            <v>UN</v>
          </cell>
          <cell r="E6390">
            <v>0</v>
          </cell>
        </row>
        <row r="6391">
          <cell r="B6391" t="str">
            <v>527040</v>
          </cell>
          <cell r="C6391" t="str">
            <v>TUBO FOFO C/FG PN-16/JE D=200MM;L=4500MM (177KG)</v>
          </cell>
          <cell r="D6391" t="str">
            <v>UN</v>
          </cell>
          <cell r="E6391">
            <v>0</v>
          </cell>
        </row>
        <row r="6392">
          <cell r="B6392" t="str">
            <v>527041</v>
          </cell>
          <cell r="C6392" t="str">
            <v>TUBO FOFO C/FG PN-16/JE D=200MM;L=5000MM (194KG)</v>
          </cell>
          <cell r="D6392" t="str">
            <v>UN</v>
          </cell>
          <cell r="E6392">
            <v>0</v>
          </cell>
        </row>
        <row r="6393">
          <cell r="B6393" t="str">
            <v>527042</v>
          </cell>
          <cell r="C6393" t="str">
            <v>TUBO FOFO C/FG PN-16/JE D=200MM;L=5500MM (211KG)</v>
          </cell>
          <cell r="D6393" t="str">
            <v>UN</v>
          </cell>
          <cell r="E6393">
            <v>0</v>
          </cell>
        </row>
        <row r="6394">
          <cell r="B6394" t="str">
            <v>527043</v>
          </cell>
          <cell r="C6394" t="str">
            <v>TUBO FOFO C/FG PN-16/JE D=200MM;L=5800MM (222KG)</v>
          </cell>
          <cell r="D6394" t="str">
            <v>UN</v>
          </cell>
          <cell r="E6394">
            <v>0</v>
          </cell>
        </row>
        <row r="6395">
          <cell r="B6395" t="str">
            <v>527044</v>
          </cell>
          <cell r="C6395" t="str">
            <v>TUBO FOFO C/FG PN-16/JE D=250MM;L=1000MM (74KG)</v>
          </cell>
          <cell r="D6395" t="str">
            <v>UN</v>
          </cell>
          <cell r="E6395">
            <v>0</v>
          </cell>
        </row>
        <row r="6396">
          <cell r="B6396" t="str">
            <v>527045</v>
          </cell>
          <cell r="C6396" t="str">
            <v>TUBO FOFO C/FG PN-16/JE D=250MM;L=1500MM (97KG)</v>
          </cell>
          <cell r="D6396" t="str">
            <v>UN</v>
          </cell>
          <cell r="E6396">
            <v>0</v>
          </cell>
        </row>
        <row r="6397">
          <cell r="B6397" t="str">
            <v>527046</v>
          </cell>
          <cell r="C6397" t="str">
            <v>TUBO FOFO C/FG PN-16/JE D=250MM;L=2000MM (120KG)</v>
          </cell>
          <cell r="D6397" t="str">
            <v>UN</v>
          </cell>
          <cell r="E6397">
            <v>0</v>
          </cell>
        </row>
        <row r="6398">
          <cell r="B6398" t="str">
            <v>527047</v>
          </cell>
          <cell r="C6398" t="str">
            <v>TUBO FOFO C/FG PN-16/JE D=250MM;L=2500MM (142KG)</v>
          </cell>
          <cell r="D6398" t="str">
            <v>UN</v>
          </cell>
          <cell r="E6398">
            <v>0</v>
          </cell>
        </row>
        <row r="6399">
          <cell r="B6399" t="str">
            <v>527048</v>
          </cell>
          <cell r="C6399" t="str">
            <v>TUBO FOFO C/FG PN-16/JE D=250MM;L=3000MM (165KG)</v>
          </cell>
          <cell r="D6399" t="str">
            <v>UN</v>
          </cell>
          <cell r="E6399">
            <v>0</v>
          </cell>
        </row>
        <row r="6400">
          <cell r="B6400" t="str">
            <v>527049</v>
          </cell>
          <cell r="C6400" t="str">
            <v>TUBO FOFO C/FG PN-16/JE D=250MM;L=3500MM (187KG)</v>
          </cell>
          <cell r="D6400" t="str">
            <v>UN</v>
          </cell>
          <cell r="E6400">
            <v>0</v>
          </cell>
        </row>
        <row r="6401">
          <cell r="B6401" t="str">
            <v>527050</v>
          </cell>
          <cell r="C6401" t="str">
            <v>TUBO FOFO C/FG PN-16/JE D=250MM;L=4000MM (210KG)</v>
          </cell>
          <cell r="D6401" t="str">
            <v>UN</v>
          </cell>
          <cell r="E6401">
            <v>0</v>
          </cell>
        </row>
        <row r="6402">
          <cell r="B6402" t="str">
            <v>527051</v>
          </cell>
          <cell r="C6402" t="str">
            <v>TUBO FOFO C/FG PN-16/JE D=250MM;L=4500MM (233KG)</v>
          </cell>
          <cell r="D6402" t="str">
            <v>UN</v>
          </cell>
          <cell r="E6402">
            <v>0</v>
          </cell>
        </row>
        <row r="6403">
          <cell r="B6403" t="str">
            <v>527052</v>
          </cell>
          <cell r="C6403" t="str">
            <v>TUBO FOFO C/FG PN-16/JE D=250MM;L=5000MM (256KG)</v>
          </cell>
          <cell r="D6403" t="str">
            <v>UN</v>
          </cell>
          <cell r="E6403">
            <v>0</v>
          </cell>
        </row>
        <row r="6404">
          <cell r="B6404" t="str">
            <v>527053</v>
          </cell>
          <cell r="C6404" t="str">
            <v>TUBO FOFO C/FG PN-16/JE D=250MM;L=5500MM (278KG)</v>
          </cell>
          <cell r="D6404" t="str">
            <v>UN</v>
          </cell>
          <cell r="E6404">
            <v>0</v>
          </cell>
        </row>
        <row r="6405">
          <cell r="B6405" t="str">
            <v>527054</v>
          </cell>
          <cell r="C6405" t="str">
            <v>TUBO FOFO C/FG PN-16/JE D=250MM;L=5800MM (292KG)</v>
          </cell>
          <cell r="D6405" t="str">
            <v>UN</v>
          </cell>
          <cell r="E6405">
            <v>0</v>
          </cell>
        </row>
        <row r="6406">
          <cell r="B6406" t="str">
            <v>527055</v>
          </cell>
          <cell r="C6406" t="str">
            <v>TUBO FOFO C/FG PN-16/JE D=300MM;L=1000MM (94KG)</v>
          </cell>
          <cell r="D6406" t="str">
            <v>UN</v>
          </cell>
          <cell r="E6406">
            <v>0</v>
          </cell>
        </row>
        <row r="6407">
          <cell r="B6407" t="str">
            <v>527056</v>
          </cell>
          <cell r="C6407" t="str">
            <v>TUBO FOFO C/FG PN-16/JE D=300MM;L=1500MM (122KG)</v>
          </cell>
          <cell r="D6407" t="str">
            <v>UN</v>
          </cell>
          <cell r="E6407">
            <v>0</v>
          </cell>
        </row>
        <row r="6408">
          <cell r="B6408" t="str">
            <v>527057</v>
          </cell>
          <cell r="C6408" t="str">
            <v>TUBO FOFO C/FG PN-16/JE D=300MM;L=2000MM (151KG)</v>
          </cell>
          <cell r="D6408" t="str">
            <v>UN</v>
          </cell>
          <cell r="E6408">
            <v>0</v>
          </cell>
        </row>
        <row r="6409">
          <cell r="B6409" t="str">
            <v>527058</v>
          </cell>
          <cell r="C6409" t="str">
            <v>TUBO FOFO C/FG PN-16/JE D=300MM;L=2500MM (179KG)</v>
          </cell>
          <cell r="D6409" t="str">
            <v>UN</v>
          </cell>
          <cell r="E6409">
            <v>0</v>
          </cell>
        </row>
        <row r="6410">
          <cell r="B6410" t="str">
            <v>527059</v>
          </cell>
          <cell r="C6410" t="str">
            <v>TUBO FOFO C/FG PN-16/JE D=300MM;L=3000MM (208KG)</v>
          </cell>
          <cell r="D6410" t="str">
            <v>UN</v>
          </cell>
          <cell r="E6410">
            <v>0</v>
          </cell>
        </row>
        <row r="6411">
          <cell r="B6411" t="str">
            <v>527060</v>
          </cell>
          <cell r="C6411" t="str">
            <v>TUBO FOFO C/FG PN-16/JE D=300MM;L=3500MM (236KG)</v>
          </cell>
          <cell r="D6411" t="str">
            <v>UN</v>
          </cell>
          <cell r="E6411">
            <v>0</v>
          </cell>
        </row>
        <row r="6412">
          <cell r="B6412" t="str">
            <v>527061</v>
          </cell>
          <cell r="C6412" t="str">
            <v>TUBO FOFO C/FG PN-16/JE D=300MM;L=4000MM (265KG)</v>
          </cell>
          <cell r="D6412" t="str">
            <v>UN</v>
          </cell>
          <cell r="E6412">
            <v>0</v>
          </cell>
        </row>
        <row r="6413">
          <cell r="B6413" t="str">
            <v>527062</v>
          </cell>
          <cell r="C6413" t="str">
            <v>TUBO FOFO C/FG PN-16/JE D=300MM;L=4500MM (294KG)</v>
          </cell>
          <cell r="D6413" t="str">
            <v>UN</v>
          </cell>
          <cell r="E6413">
            <v>0</v>
          </cell>
        </row>
        <row r="6414">
          <cell r="B6414" t="str">
            <v>527063</v>
          </cell>
          <cell r="C6414" t="str">
            <v>TUBO FOFO C/FG PN-16/JE D=300MM;L=5000MM (322KG)</v>
          </cell>
          <cell r="D6414" t="str">
            <v>UN</v>
          </cell>
          <cell r="E6414">
            <v>0</v>
          </cell>
        </row>
        <row r="6415">
          <cell r="B6415" t="str">
            <v>527064</v>
          </cell>
          <cell r="C6415" t="str">
            <v>TUBO FOFO C/FG PN-16/JE D=300MM;L=5500MM (351KG)</v>
          </cell>
          <cell r="D6415" t="str">
            <v>UN</v>
          </cell>
          <cell r="E6415">
            <v>0</v>
          </cell>
        </row>
        <row r="6416">
          <cell r="B6416" t="str">
            <v>527065</v>
          </cell>
          <cell r="C6416" t="str">
            <v>TUBO FOFO C/FG PN-16/JE D=300MM;L=5800MM (368KG)</v>
          </cell>
          <cell r="D6416" t="str">
            <v>UN</v>
          </cell>
          <cell r="E6416">
            <v>0</v>
          </cell>
        </row>
        <row r="6417">
          <cell r="B6417" t="str">
            <v>527066</v>
          </cell>
          <cell r="C6417" t="str">
            <v>TUBO FOFO C/FG PN-16/JE D=350MM;L=1000MM (121KG)</v>
          </cell>
          <cell r="D6417" t="str">
            <v>UN</v>
          </cell>
          <cell r="E6417">
            <v>0</v>
          </cell>
        </row>
        <row r="6418">
          <cell r="B6418" t="str">
            <v>527067</v>
          </cell>
          <cell r="C6418" t="str">
            <v>TUBO FOFO C/FG PN-16/JE D=350MM;L=1500MM (158KG)</v>
          </cell>
          <cell r="D6418" t="str">
            <v>UN</v>
          </cell>
          <cell r="E6418">
            <v>0</v>
          </cell>
        </row>
        <row r="6419">
          <cell r="B6419" t="str">
            <v>527068</v>
          </cell>
          <cell r="C6419" t="str">
            <v>TUBO FOFO C/FG PN-16/JE D=350MM;L=2000MM (196KG)</v>
          </cell>
          <cell r="D6419" t="str">
            <v>UN</v>
          </cell>
          <cell r="E6419">
            <v>0</v>
          </cell>
        </row>
        <row r="6420">
          <cell r="B6420" t="str">
            <v>527069</v>
          </cell>
          <cell r="C6420" t="str">
            <v>TUBO FOFO C/FG PN-16/JE D=350MM;L=2500MM (234KG)</v>
          </cell>
          <cell r="D6420" t="str">
            <v>UN</v>
          </cell>
          <cell r="E6420">
            <v>0</v>
          </cell>
        </row>
        <row r="6421">
          <cell r="B6421" t="str">
            <v>527070</v>
          </cell>
          <cell r="C6421" t="str">
            <v>TUBO FOFO C/FG PN-16/JE D=350MM;L=3000MM (272KG)</v>
          </cell>
          <cell r="D6421" t="str">
            <v>UN</v>
          </cell>
          <cell r="E6421">
            <v>0</v>
          </cell>
        </row>
        <row r="6422">
          <cell r="B6422" t="str">
            <v>527071</v>
          </cell>
          <cell r="C6422" t="str">
            <v>TUBO FOFO C/FG PN-16/JE D=350MM;L=3500MM (309KG)</v>
          </cell>
          <cell r="D6422" t="str">
            <v>UN</v>
          </cell>
          <cell r="E6422">
            <v>0</v>
          </cell>
        </row>
        <row r="6423">
          <cell r="B6423" t="str">
            <v>527072</v>
          </cell>
          <cell r="C6423" t="str">
            <v>TUBO FOFO C/FG PN-16/JE D=350MM;L=4000MM (347KG)</v>
          </cell>
          <cell r="D6423" t="str">
            <v>UN</v>
          </cell>
          <cell r="E6423">
            <v>0</v>
          </cell>
        </row>
        <row r="6424">
          <cell r="B6424" t="str">
            <v>527073</v>
          </cell>
          <cell r="C6424" t="str">
            <v>TUBO FOFO C/FG PN-16/JE D=350MM;L=4500MM (385KG)</v>
          </cell>
          <cell r="D6424" t="str">
            <v>UN</v>
          </cell>
          <cell r="E6424">
            <v>0</v>
          </cell>
        </row>
        <row r="6425">
          <cell r="B6425" t="str">
            <v>527074</v>
          </cell>
          <cell r="C6425" t="str">
            <v>TUBO FOFO C/FG PN-16/JE D=350MM;L=5000MM (423KG)</v>
          </cell>
          <cell r="D6425" t="str">
            <v>UN</v>
          </cell>
          <cell r="E6425">
            <v>0</v>
          </cell>
        </row>
        <row r="6426">
          <cell r="B6426" t="str">
            <v>527075</v>
          </cell>
          <cell r="C6426" t="str">
            <v>TUBO FOFO C/FG PN-16/JE D=350MM;L=5500MM (460KG)</v>
          </cell>
          <cell r="D6426" t="str">
            <v>UN</v>
          </cell>
          <cell r="E6426">
            <v>0</v>
          </cell>
        </row>
        <row r="6427">
          <cell r="B6427" t="str">
            <v>527076</v>
          </cell>
          <cell r="C6427" t="str">
            <v>TUBO FOFO C/FG PN-16/JE D=350MM;L=5800MM (483KG)</v>
          </cell>
          <cell r="D6427" t="str">
            <v>UN</v>
          </cell>
          <cell r="E6427">
            <v>0</v>
          </cell>
        </row>
        <row r="6428">
          <cell r="B6428" t="str">
            <v>527077</v>
          </cell>
          <cell r="C6428" t="str">
            <v>TUBO FOFO C/FG PN-16/JE D=400MM;L=1000MM (147KG)</v>
          </cell>
          <cell r="D6428" t="str">
            <v>UN</v>
          </cell>
          <cell r="E6428">
            <v>0</v>
          </cell>
        </row>
        <row r="6429">
          <cell r="B6429" t="str">
            <v>527078</v>
          </cell>
          <cell r="C6429" t="str">
            <v>TUBO FOFO C/FG PN-16/JE D=400MM;L=1500MM (191KG)</v>
          </cell>
          <cell r="D6429" t="str">
            <v>UN</v>
          </cell>
          <cell r="E6429">
            <v>0</v>
          </cell>
        </row>
        <row r="6430">
          <cell r="B6430" t="str">
            <v>527079</v>
          </cell>
          <cell r="C6430" t="str">
            <v>TUBO FOFO C/FG PN-16/JE D=400MM;L=2000MM (236KG)</v>
          </cell>
          <cell r="D6430" t="str">
            <v>UN</v>
          </cell>
          <cell r="E6430">
            <v>0</v>
          </cell>
        </row>
        <row r="6431">
          <cell r="B6431" t="str">
            <v>527080</v>
          </cell>
          <cell r="C6431" t="str">
            <v>TUBO FOFO C/FG PN-16/JE D=400MM;L=2500MM (281KG)</v>
          </cell>
          <cell r="D6431" t="str">
            <v>UN</v>
          </cell>
          <cell r="E6431">
            <v>0</v>
          </cell>
        </row>
        <row r="6432">
          <cell r="B6432" t="str">
            <v>527081</v>
          </cell>
          <cell r="C6432" t="str">
            <v>TUBO FOFO C/FG PN-16/JE D=400MM;L=3000MM (326KG)</v>
          </cell>
          <cell r="D6432" t="str">
            <v>UN</v>
          </cell>
          <cell r="E6432">
            <v>0</v>
          </cell>
        </row>
        <row r="6433">
          <cell r="B6433" t="str">
            <v>527082</v>
          </cell>
          <cell r="C6433" t="str">
            <v>TUBO FOFO C/FG PN-16/JE D=400MM;L=3500MM (370KG)</v>
          </cell>
          <cell r="D6433" t="str">
            <v>UN</v>
          </cell>
          <cell r="E6433">
            <v>0</v>
          </cell>
        </row>
        <row r="6434">
          <cell r="B6434" t="str">
            <v>527083</v>
          </cell>
          <cell r="C6434" t="str">
            <v>TUBO FOFO C/FG PN-16/JE D=400MM;L=4000MM (415KG)</v>
          </cell>
          <cell r="D6434" t="str">
            <v>UN</v>
          </cell>
          <cell r="E6434">
            <v>0</v>
          </cell>
        </row>
        <row r="6435">
          <cell r="B6435" t="str">
            <v>527084</v>
          </cell>
          <cell r="C6435" t="str">
            <v>TUBO FOFO C/FG PN-16/JE D=400MM;L=4500MM (460KG)</v>
          </cell>
          <cell r="D6435" t="str">
            <v>UN</v>
          </cell>
          <cell r="E6435">
            <v>0</v>
          </cell>
        </row>
        <row r="6436">
          <cell r="B6436" t="str">
            <v>527085</v>
          </cell>
          <cell r="C6436" t="str">
            <v>TUBO FOFO C/FG PN-16/JE D=400MM;L=5000MM (505KG)</v>
          </cell>
          <cell r="D6436" t="str">
            <v>UN</v>
          </cell>
          <cell r="E6436">
            <v>0</v>
          </cell>
        </row>
        <row r="6437">
          <cell r="B6437" t="str">
            <v>527086</v>
          </cell>
          <cell r="C6437" t="str">
            <v>TUBO FOFO C/FG PN-16/JE D=400MM;L=5500MM (549KG)</v>
          </cell>
          <cell r="D6437" t="str">
            <v>UN</v>
          </cell>
          <cell r="E6437">
            <v>0</v>
          </cell>
        </row>
        <row r="6438">
          <cell r="B6438" t="str">
            <v>527087</v>
          </cell>
          <cell r="C6438" t="str">
            <v>TUBO FOFO C/FG PN-16/JE D=400MM;L=5800MM (576KG)</v>
          </cell>
          <cell r="D6438" t="str">
            <v>UN</v>
          </cell>
          <cell r="E6438">
            <v>0</v>
          </cell>
        </row>
        <row r="6439">
          <cell r="B6439" t="str">
            <v>527088</v>
          </cell>
          <cell r="C6439" t="str">
            <v>TUBO FOFO C/FG PN-16/JE D=450MM;L=1000MM (175KG)</v>
          </cell>
          <cell r="D6439" t="str">
            <v>UN</v>
          </cell>
          <cell r="E6439">
            <v>0</v>
          </cell>
        </row>
        <row r="6440">
          <cell r="B6440" t="str">
            <v>527089</v>
          </cell>
          <cell r="C6440" t="str">
            <v>TUBO FOFO C/FG PN-16/JE D=450MM;L=1500MM (228KG)</v>
          </cell>
          <cell r="D6440" t="str">
            <v>UN</v>
          </cell>
          <cell r="E6440">
            <v>0</v>
          </cell>
        </row>
        <row r="6441">
          <cell r="B6441" t="str">
            <v>527090</v>
          </cell>
          <cell r="C6441" t="str">
            <v>TUBO FOFO C/FG PN-16/JE D=450MM;L=2000MM (280KG)</v>
          </cell>
          <cell r="D6441" t="str">
            <v>UN</v>
          </cell>
          <cell r="E6441">
            <v>0</v>
          </cell>
        </row>
        <row r="6442">
          <cell r="B6442" t="str">
            <v>527091</v>
          </cell>
          <cell r="C6442" t="str">
            <v>TUBO FOFO C/FG PN-16/JE D=450MM;L=2500MM (333KG)</v>
          </cell>
          <cell r="D6442" t="str">
            <v>UN</v>
          </cell>
          <cell r="E6442">
            <v>0</v>
          </cell>
        </row>
        <row r="6443">
          <cell r="B6443" t="str">
            <v>527092</v>
          </cell>
          <cell r="C6443" t="str">
            <v>TUBO FOFO C/FG PN-16/JE D=450MM;L=3000MM (385KG)</v>
          </cell>
          <cell r="D6443" t="str">
            <v>UN</v>
          </cell>
          <cell r="E6443">
            <v>0</v>
          </cell>
        </row>
        <row r="6444">
          <cell r="B6444" t="str">
            <v>527093</v>
          </cell>
          <cell r="C6444" t="str">
            <v>TUBO FOFO C/FG PN-16/JE D=450MM;L=3500MM (438KG)</v>
          </cell>
          <cell r="D6444" t="str">
            <v>UN</v>
          </cell>
          <cell r="E6444">
            <v>0</v>
          </cell>
        </row>
        <row r="6445">
          <cell r="B6445" t="str">
            <v>527094</v>
          </cell>
          <cell r="C6445" t="str">
            <v>TUBO FOFO C/FG PN-16/JE D=450MM;L=4000MM (490KG)</v>
          </cell>
          <cell r="D6445" t="str">
            <v>UN</v>
          </cell>
          <cell r="E6445">
            <v>0</v>
          </cell>
        </row>
        <row r="6446">
          <cell r="B6446" t="str">
            <v>527095</v>
          </cell>
          <cell r="C6446" t="str">
            <v>TUBO FOFO C/FG PN-16/JE D=450MM;L=4500MM (543KG)</v>
          </cell>
          <cell r="D6446" t="str">
            <v>UN</v>
          </cell>
          <cell r="E6446">
            <v>0</v>
          </cell>
        </row>
        <row r="6447">
          <cell r="B6447" t="str">
            <v>527096</v>
          </cell>
          <cell r="C6447" t="str">
            <v>TUBO FOFO C/FG PN-16/JE D=450MM;L=5000MM (596KG)</v>
          </cell>
          <cell r="D6447" t="str">
            <v>UN</v>
          </cell>
          <cell r="E6447">
            <v>0</v>
          </cell>
        </row>
        <row r="6448">
          <cell r="B6448" t="str">
            <v>527097</v>
          </cell>
          <cell r="C6448" t="str">
            <v>TUBO FOFO C/FG PN-16/JE D=450MM;L=5500MM (648KG)</v>
          </cell>
          <cell r="D6448" t="str">
            <v>UN</v>
          </cell>
          <cell r="E6448">
            <v>0</v>
          </cell>
        </row>
        <row r="6449">
          <cell r="B6449" t="str">
            <v>527098</v>
          </cell>
          <cell r="C6449" t="str">
            <v>TUBO FOFO C/FG PN-16/JE D=450MM;L=5800MM (680KG)</v>
          </cell>
          <cell r="D6449" t="str">
            <v>UN</v>
          </cell>
          <cell r="E6449">
            <v>0</v>
          </cell>
        </row>
        <row r="6450">
          <cell r="B6450" t="str">
            <v>527099</v>
          </cell>
          <cell r="C6450" t="str">
            <v>TUBO FOFO C/FG PN-16/JE D=500MM;L=1000MM (208KG)</v>
          </cell>
          <cell r="D6450" t="str">
            <v>UN</v>
          </cell>
          <cell r="E6450">
            <v>0</v>
          </cell>
        </row>
        <row r="6451">
          <cell r="B6451" t="str">
            <v>527101</v>
          </cell>
          <cell r="C6451" t="str">
            <v>TUBO FOFO C/FG PN-16/JE D=500MM;L=1500MM (269KG)</v>
          </cell>
          <cell r="D6451" t="str">
            <v>UN</v>
          </cell>
          <cell r="E6451">
            <v>0</v>
          </cell>
        </row>
        <row r="6452">
          <cell r="B6452" t="str">
            <v>527102</v>
          </cell>
          <cell r="C6452" t="str">
            <v>TUBO FOFO C/FG PN-16/JE D=500MM;L=2000MM (330KG)</v>
          </cell>
          <cell r="D6452" t="str">
            <v>UN</v>
          </cell>
          <cell r="E6452">
            <v>0</v>
          </cell>
        </row>
        <row r="6453">
          <cell r="B6453" t="str">
            <v>527103</v>
          </cell>
          <cell r="C6453" t="str">
            <v>TUBO FOFO C/FG PN-16/JE D=500MM;L=2500MM (391KG)</v>
          </cell>
          <cell r="D6453" t="str">
            <v>UN</v>
          </cell>
          <cell r="E6453">
            <v>0</v>
          </cell>
        </row>
        <row r="6454">
          <cell r="B6454" t="str">
            <v>527104</v>
          </cell>
          <cell r="C6454" t="str">
            <v>TUBO FOFO C/FG PN-16/JE D=500MM;L=3000MM (451KG)</v>
          </cell>
          <cell r="D6454" t="str">
            <v>UN</v>
          </cell>
          <cell r="E6454">
            <v>0</v>
          </cell>
        </row>
        <row r="6455">
          <cell r="B6455" t="str">
            <v>527105</v>
          </cell>
          <cell r="C6455" t="str">
            <v>TUBO FOFO C/FG PN-16/JE D=500MM;L=3500MM (512KG)</v>
          </cell>
          <cell r="D6455" t="str">
            <v>UN</v>
          </cell>
          <cell r="E6455">
            <v>0</v>
          </cell>
        </row>
        <row r="6456">
          <cell r="B6456" t="str">
            <v>527106</v>
          </cell>
          <cell r="C6456" t="str">
            <v>TUBO FOFO C/FG PN-16/JE D=500MM;L=4000MM (573KG)</v>
          </cell>
          <cell r="D6456" t="str">
            <v>UN</v>
          </cell>
          <cell r="E6456">
            <v>0</v>
          </cell>
        </row>
        <row r="6457">
          <cell r="B6457" t="str">
            <v>527107</v>
          </cell>
          <cell r="C6457" t="str">
            <v>TUBO FOFO C/FG PN-16/JE D=500MM;L=4500MM (634KG)</v>
          </cell>
          <cell r="D6457" t="str">
            <v>UN</v>
          </cell>
          <cell r="E6457">
            <v>0</v>
          </cell>
        </row>
        <row r="6458">
          <cell r="B6458" t="str">
            <v>527108</v>
          </cell>
          <cell r="C6458" t="str">
            <v>TUBO FOFO C/FG PN-16/JE D=500MM;L=5000MM (695KG)</v>
          </cell>
          <cell r="D6458" t="str">
            <v>UN</v>
          </cell>
          <cell r="E6458">
            <v>0</v>
          </cell>
        </row>
        <row r="6459">
          <cell r="B6459" t="str">
            <v>527109</v>
          </cell>
          <cell r="C6459" t="str">
            <v>TUBO FOFO C/FG PN-16/JE D=500MM;L=5500MM (756KG)</v>
          </cell>
          <cell r="D6459" t="str">
            <v>UN</v>
          </cell>
          <cell r="E6459">
            <v>0</v>
          </cell>
        </row>
        <row r="6460">
          <cell r="B6460" t="str">
            <v>527110</v>
          </cell>
          <cell r="C6460" t="str">
            <v>TUBO FOFO C/FG PN-16/JE D=500MM;L=5800MM (792KG)</v>
          </cell>
          <cell r="D6460" t="str">
            <v>UN</v>
          </cell>
          <cell r="E6460">
            <v>0</v>
          </cell>
        </row>
        <row r="6461">
          <cell r="B6461" t="str">
            <v>527111</v>
          </cell>
          <cell r="C6461" t="str">
            <v>TUBO FOFO C/FG PN-16/JE D=600MM;L=1000MM (282KG)</v>
          </cell>
          <cell r="D6461" t="str">
            <v>UN</v>
          </cell>
          <cell r="E6461">
            <v>0</v>
          </cell>
        </row>
        <row r="6462">
          <cell r="B6462" t="str">
            <v>527112</v>
          </cell>
          <cell r="C6462" t="str">
            <v>TUBO FOFO C/FG PN-16/JE D=600MM;L=1500MM (361KG)</v>
          </cell>
          <cell r="D6462" t="str">
            <v>UN</v>
          </cell>
          <cell r="E6462">
            <v>0</v>
          </cell>
        </row>
        <row r="6463">
          <cell r="B6463" t="str">
            <v>527113</v>
          </cell>
          <cell r="C6463" t="str">
            <v>TUBO FOFO C/FG PN-16/JE D=600MM;L=2000MM (440KG)</v>
          </cell>
          <cell r="D6463" t="str">
            <v>UN</v>
          </cell>
          <cell r="E6463">
            <v>0</v>
          </cell>
        </row>
        <row r="6464">
          <cell r="B6464" t="str">
            <v>527114</v>
          </cell>
          <cell r="C6464" t="str">
            <v>TUBO FOFO C/FG PN-16/JE D=600MM;L=2500MM (519KG)</v>
          </cell>
          <cell r="D6464" t="str">
            <v>UN</v>
          </cell>
          <cell r="E6464">
            <v>0</v>
          </cell>
        </row>
        <row r="6465">
          <cell r="B6465" t="str">
            <v>527115</v>
          </cell>
          <cell r="C6465" t="str">
            <v>TUBO FOFO C/FG PN-16/JE D=600MM;L=3000MM (598KG)</v>
          </cell>
          <cell r="D6465" t="str">
            <v>UN</v>
          </cell>
          <cell r="E6465">
            <v>0</v>
          </cell>
        </row>
        <row r="6466">
          <cell r="B6466" t="str">
            <v>527116</v>
          </cell>
          <cell r="C6466" t="str">
            <v>TUBO FOFO C/FG PN-16/JE D=600MM;L=3500MM (677KG)</v>
          </cell>
          <cell r="D6466" t="str">
            <v>UN</v>
          </cell>
          <cell r="E6466">
            <v>0</v>
          </cell>
        </row>
        <row r="6467">
          <cell r="B6467" t="str">
            <v>527117</v>
          </cell>
          <cell r="C6467" t="str">
            <v>TUBO FOFO C/FG PN-16/JE D=600MM;L=4000MM (756KG)</v>
          </cell>
          <cell r="D6467" t="str">
            <v>UN</v>
          </cell>
          <cell r="E6467">
            <v>0</v>
          </cell>
        </row>
        <row r="6468">
          <cell r="B6468" t="str">
            <v>527118</v>
          </cell>
          <cell r="C6468" t="str">
            <v>TUBO FOFO C/FG PN-16/JE D=600MM;L=4500MM (835KG)</v>
          </cell>
          <cell r="D6468" t="str">
            <v>UN</v>
          </cell>
          <cell r="E6468">
            <v>0</v>
          </cell>
        </row>
        <row r="6469">
          <cell r="B6469" t="str">
            <v>527119</v>
          </cell>
          <cell r="C6469" t="str">
            <v>TUBO FOFO C/FG PN-16/JE D=600MM;L=5000MM (914KG)</v>
          </cell>
          <cell r="D6469" t="str">
            <v>UN</v>
          </cell>
          <cell r="E6469">
            <v>0</v>
          </cell>
        </row>
        <row r="6470">
          <cell r="B6470" t="str">
            <v>527120</v>
          </cell>
          <cell r="C6470" t="str">
            <v>TUBO FOFO C/FG PN-16/JE D=600MM;L=5500MM (993KG)</v>
          </cell>
          <cell r="D6470" t="str">
            <v>UN</v>
          </cell>
          <cell r="E6470">
            <v>0</v>
          </cell>
        </row>
        <row r="6471">
          <cell r="B6471" t="str">
            <v>527121</v>
          </cell>
          <cell r="C6471" t="str">
            <v>TUBO FOFO C/FG PN-16/JE D=600MM;L=5800MM (1040KG)</v>
          </cell>
          <cell r="D6471" t="str">
            <v>UN</v>
          </cell>
          <cell r="E6471">
            <v>0</v>
          </cell>
        </row>
        <row r="6472">
          <cell r="B6472" t="str">
            <v>527122</v>
          </cell>
          <cell r="C6472" t="str">
            <v>TUBO FOFO C/FG PN-16/JE D=700MM;L=1000MM (362KG)</v>
          </cell>
          <cell r="D6472" t="str">
            <v>UN</v>
          </cell>
          <cell r="E6472">
            <v>0</v>
          </cell>
        </row>
        <row r="6473">
          <cell r="B6473" t="str">
            <v>527123</v>
          </cell>
          <cell r="C6473" t="str">
            <v>TUBO FOFO C/FG PN-16/JE D=700MM;L=1500MM (492KG)</v>
          </cell>
          <cell r="D6473" t="str">
            <v>UN</v>
          </cell>
          <cell r="E6473">
            <v>0</v>
          </cell>
        </row>
        <row r="6474">
          <cell r="B6474" t="str">
            <v>527124</v>
          </cell>
          <cell r="C6474" t="str">
            <v>TUBO FOFO C/FG PN-16/JE D=700MM;L=2000MM (623KG)</v>
          </cell>
          <cell r="D6474" t="str">
            <v>UN</v>
          </cell>
          <cell r="E6474">
            <v>0</v>
          </cell>
        </row>
        <row r="6475">
          <cell r="B6475" t="str">
            <v>527125</v>
          </cell>
          <cell r="C6475" t="str">
            <v>TUBO FOFO C/FG PN-16/JE D=700MM;L=2500MM (753KG)</v>
          </cell>
          <cell r="D6475" t="str">
            <v>UN</v>
          </cell>
          <cell r="E6475">
            <v>0</v>
          </cell>
        </row>
        <row r="6476">
          <cell r="B6476" t="str">
            <v>527126</v>
          </cell>
          <cell r="C6476" t="str">
            <v>TUBO FOFO C/FG PN-16/JE D=700MM;L=3000MM (883KG)</v>
          </cell>
          <cell r="D6476" t="str">
            <v>UN</v>
          </cell>
          <cell r="E6476">
            <v>0</v>
          </cell>
        </row>
        <row r="6477">
          <cell r="B6477" t="str">
            <v>527127</v>
          </cell>
          <cell r="C6477" t="str">
            <v>TUBO FOFO C/FG PN-16/JE D=700MM;L=3500MM (1013KG)</v>
          </cell>
          <cell r="D6477" t="str">
            <v>UN</v>
          </cell>
          <cell r="E6477">
            <v>0</v>
          </cell>
        </row>
        <row r="6478">
          <cell r="B6478" t="str">
            <v>527128</v>
          </cell>
          <cell r="C6478" t="str">
            <v>TUBO FOFO C/FG PN-16/JE D=700MM;L=4000MM (1143KG)</v>
          </cell>
          <cell r="D6478" t="str">
            <v>UN</v>
          </cell>
          <cell r="E6478">
            <v>0</v>
          </cell>
        </row>
        <row r="6479">
          <cell r="B6479" t="str">
            <v>527129</v>
          </cell>
          <cell r="C6479" t="str">
            <v>TUBO FOFO C/FG PN-16/JE D=700MM;L=4500MM (1273KG)</v>
          </cell>
          <cell r="D6479" t="str">
            <v>UN</v>
          </cell>
          <cell r="E6479">
            <v>0</v>
          </cell>
        </row>
        <row r="6480">
          <cell r="B6480" t="str">
            <v>527130</v>
          </cell>
          <cell r="C6480" t="str">
            <v>TUBO FOFO C/FG PN-16/JE D=700MM;L=5000MM (1403KG)</v>
          </cell>
          <cell r="D6480" t="str">
            <v>UN</v>
          </cell>
          <cell r="E6480">
            <v>0</v>
          </cell>
        </row>
        <row r="6481">
          <cell r="B6481" t="str">
            <v>527131</v>
          </cell>
          <cell r="C6481" t="str">
            <v>TUBO FOFO C/FG PN-16/JE D=700MM;L=5500MM (1533KG)</v>
          </cell>
          <cell r="D6481" t="str">
            <v>UN</v>
          </cell>
          <cell r="E6481">
            <v>0</v>
          </cell>
        </row>
        <row r="6482">
          <cell r="B6482" t="str">
            <v>527132</v>
          </cell>
          <cell r="C6482" t="str">
            <v>TUBO FOFO C/FG PN-16/JE D=700MM;L=6000MM (1663KG)</v>
          </cell>
          <cell r="D6482" t="str">
            <v>UN</v>
          </cell>
          <cell r="E6482">
            <v>0</v>
          </cell>
        </row>
        <row r="6483">
          <cell r="B6483" t="str">
            <v>527133</v>
          </cell>
          <cell r="C6483" t="str">
            <v>TUBO FOFO C/FG PN-16/JE D=700MM;L=6500MM (1793KG)</v>
          </cell>
          <cell r="D6483" t="str">
            <v>UN</v>
          </cell>
          <cell r="E6483">
            <v>0</v>
          </cell>
        </row>
        <row r="6484">
          <cell r="B6484" t="str">
            <v>527134</v>
          </cell>
          <cell r="C6484" t="str">
            <v>TUBO FOFO C/FG PN-16/JE D=700MM;L=6800MM (1871KG)</v>
          </cell>
          <cell r="D6484" t="str">
            <v>UN</v>
          </cell>
          <cell r="E6484">
            <v>0</v>
          </cell>
        </row>
        <row r="6486">
          <cell r="B6486" t="str">
            <v>527200</v>
          </cell>
          <cell r="C6486" t="str">
            <v>TUBO FOFO C/FG PN-16/PT (C31 - METALURGICA 100%)</v>
          </cell>
        </row>
        <row r="6487">
          <cell r="B6487" t="str">
            <v>527201</v>
          </cell>
          <cell r="C6487" t="str">
            <v>TUBO FOFO C/FG PN-16/PT D=80MM;L=1000MM (17KG)</v>
          </cell>
          <cell r="D6487" t="str">
            <v>UN</v>
          </cell>
          <cell r="E6487">
            <v>0</v>
          </cell>
        </row>
        <row r="6488">
          <cell r="B6488" t="str">
            <v>527202</v>
          </cell>
          <cell r="C6488" t="str">
            <v>TUBO FOFO C/FG PN-16/PT D=80MM;L=1500MM (23KG)</v>
          </cell>
          <cell r="D6488" t="str">
            <v>UN</v>
          </cell>
          <cell r="E6488">
            <v>0</v>
          </cell>
        </row>
        <row r="6489">
          <cell r="B6489" t="str">
            <v>527203</v>
          </cell>
          <cell r="C6489" t="str">
            <v>TUBO FOFO C/FG PN-16/PT D=80MM;L=2000MM (30KG)</v>
          </cell>
          <cell r="D6489" t="str">
            <v>UN</v>
          </cell>
          <cell r="E6489">
            <v>0</v>
          </cell>
        </row>
        <row r="6490">
          <cell r="B6490" t="str">
            <v>527204</v>
          </cell>
          <cell r="C6490" t="str">
            <v>TUBO FOFO C/FG PN-16/PT D=80MM;L=2500MM (36KG)</v>
          </cell>
          <cell r="D6490" t="str">
            <v>UN</v>
          </cell>
          <cell r="E6490">
            <v>0</v>
          </cell>
        </row>
        <row r="6491">
          <cell r="B6491" t="str">
            <v>527205</v>
          </cell>
          <cell r="C6491" t="str">
            <v>TUBO FOFO C/FG PN-16/PT D=80MM;L=3000MM (43KG)</v>
          </cell>
          <cell r="D6491" t="str">
            <v>UN</v>
          </cell>
          <cell r="E6491">
            <v>0</v>
          </cell>
        </row>
        <row r="6492">
          <cell r="B6492" t="str">
            <v>527206</v>
          </cell>
          <cell r="C6492" t="str">
            <v>TUBO FOFO C/FG PN-16/PT D=80MM;L=3500MM (49KG)</v>
          </cell>
          <cell r="D6492" t="str">
            <v>UN</v>
          </cell>
          <cell r="E6492">
            <v>0</v>
          </cell>
        </row>
        <row r="6493">
          <cell r="B6493" t="str">
            <v>527207</v>
          </cell>
          <cell r="C6493" t="str">
            <v>TUBO FOFO C/FG PN-16/PT D=80MM;L=4000MM (56KG)</v>
          </cell>
          <cell r="D6493" t="str">
            <v>UN</v>
          </cell>
          <cell r="E6493">
            <v>0</v>
          </cell>
        </row>
        <row r="6494">
          <cell r="B6494" t="str">
            <v>527208</v>
          </cell>
          <cell r="C6494" t="str">
            <v>TUBO FOFO C/FG PN-16/PT D=80MM;L=4500MM (62KG)</v>
          </cell>
          <cell r="D6494" t="str">
            <v>UN</v>
          </cell>
          <cell r="E6494">
            <v>0</v>
          </cell>
        </row>
        <row r="6495">
          <cell r="B6495" t="str">
            <v>527209</v>
          </cell>
          <cell r="C6495" t="str">
            <v>TUBO FOFO C/FG PN-16/PT D=80MM;L=5000MM (69KG)</v>
          </cell>
          <cell r="D6495" t="str">
            <v>UN</v>
          </cell>
          <cell r="E6495">
            <v>0</v>
          </cell>
        </row>
        <row r="6496">
          <cell r="B6496" t="str">
            <v>527210</v>
          </cell>
          <cell r="C6496" t="str">
            <v>TUBO FOFO C/FG PN-16/PT D=80MM;L=5500MM (75KG)</v>
          </cell>
          <cell r="D6496" t="str">
            <v>UN</v>
          </cell>
          <cell r="E6496">
            <v>0</v>
          </cell>
        </row>
        <row r="6497">
          <cell r="B6497" t="str">
            <v>527211</v>
          </cell>
          <cell r="C6497" t="str">
            <v>TUBO FOFO C/FG PN-16/PT D=80MM;L=5800MM (79KG)</v>
          </cell>
          <cell r="D6497" t="str">
            <v>UN</v>
          </cell>
          <cell r="E6497">
            <v>0</v>
          </cell>
        </row>
        <row r="6498">
          <cell r="B6498" t="str">
            <v>527212</v>
          </cell>
          <cell r="C6498" t="str">
            <v>TUBO FOFO C/FG PN-16/PT D=100MM;L=1000MM (22KG)</v>
          </cell>
          <cell r="D6498" t="str">
            <v>UN</v>
          </cell>
          <cell r="E6498">
            <v>0</v>
          </cell>
        </row>
        <row r="6499">
          <cell r="B6499" t="str">
            <v>527213</v>
          </cell>
          <cell r="C6499" t="str">
            <v>TUBO FOFO C/FG PN-16/PT D=100MM;L=1500MM (30KG)</v>
          </cell>
          <cell r="D6499" t="str">
            <v>UN</v>
          </cell>
          <cell r="E6499">
            <v>0</v>
          </cell>
        </row>
        <row r="6500">
          <cell r="B6500" t="str">
            <v>527214</v>
          </cell>
          <cell r="C6500" t="str">
            <v>TUBO FOFO C/FG PN-16/PT D=100MM;L=2000MM (39KG)</v>
          </cell>
          <cell r="D6500" t="str">
            <v>UN</v>
          </cell>
          <cell r="E6500">
            <v>0</v>
          </cell>
        </row>
        <row r="6501">
          <cell r="B6501" t="str">
            <v>527215</v>
          </cell>
          <cell r="C6501" t="str">
            <v>TUBO FOFO C/FG PN-16/PT D=100MM;L=2500MM (48KG)</v>
          </cell>
          <cell r="D6501" t="str">
            <v>UN</v>
          </cell>
          <cell r="E6501">
            <v>0</v>
          </cell>
        </row>
        <row r="6502">
          <cell r="B6502" t="str">
            <v>527216</v>
          </cell>
          <cell r="C6502" t="str">
            <v>TUBO FOFO C/FG PN-16/PT D=100MM;L=3000MM (56KG)</v>
          </cell>
          <cell r="D6502" t="str">
            <v>UN</v>
          </cell>
          <cell r="E6502">
            <v>0</v>
          </cell>
        </row>
        <row r="6503">
          <cell r="B6503" t="str">
            <v>527217</v>
          </cell>
          <cell r="C6503" t="str">
            <v>TUBO FOFO C/FG PN-16/PT D=100MM;L=3500MM (65KG)</v>
          </cell>
          <cell r="D6503" t="str">
            <v>UN</v>
          </cell>
          <cell r="E6503">
            <v>0</v>
          </cell>
        </row>
        <row r="6504">
          <cell r="B6504" t="str">
            <v>527218</v>
          </cell>
          <cell r="C6504" t="str">
            <v>TUBO FOFO C/FG PN-16/PT D=100MM;L=4000MM (73KG)</v>
          </cell>
          <cell r="D6504" t="str">
            <v>UN</v>
          </cell>
          <cell r="E6504">
            <v>0</v>
          </cell>
        </row>
        <row r="6505">
          <cell r="B6505" t="str">
            <v>527219</v>
          </cell>
          <cell r="C6505" t="str">
            <v>TUBO FOFO C/FG PN-16/PT D=100MM;L=4500MM (82KG)</v>
          </cell>
          <cell r="D6505" t="str">
            <v>UN</v>
          </cell>
          <cell r="E6505">
            <v>0</v>
          </cell>
        </row>
        <row r="6506">
          <cell r="B6506" t="str">
            <v>527220</v>
          </cell>
          <cell r="C6506" t="str">
            <v>TUBO FOFO C/FG PN-16/PT D=100MM;L=5000MM (91KG)</v>
          </cell>
          <cell r="D6506" t="str">
            <v>UN</v>
          </cell>
          <cell r="E6506">
            <v>0</v>
          </cell>
        </row>
        <row r="6507">
          <cell r="B6507" t="str">
            <v>527221</v>
          </cell>
          <cell r="C6507" t="str">
            <v>TUBO FOFO C/FG PN-16/PT D=100MM;L=5500MM (99KG)</v>
          </cell>
          <cell r="D6507" t="str">
            <v>UN</v>
          </cell>
          <cell r="E6507">
            <v>0</v>
          </cell>
        </row>
        <row r="6508">
          <cell r="B6508" t="str">
            <v>527222</v>
          </cell>
          <cell r="C6508" t="str">
            <v>TUBO FOFO C/FG PN-16/PT D=100MM;L=5800MM (104KG)</v>
          </cell>
          <cell r="D6508" t="str">
            <v>UN</v>
          </cell>
          <cell r="E6508">
            <v>0</v>
          </cell>
        </row>
        <row r="6509">
          <cell r="B6509" t="str">
            <v>527223</v>
          </cell>
          <cell r="C6509" t="str">
            <v>TUBO FOFO C/FG PN-16/PT D=150MM;L=1000MM (34KG)</v>
          </cell>
          <cell r="D6509" t="str">
            <v>UN</v>
          </cell>
          <cell r="E6509">
            <v>0</v>
          </cell>
        </row>
        <row r="6510">
          <cell r="B6510" t="str">
            <v>527224</v>
          </cell>
          <cell r="C6510" t="str">
            <v>TUBO FOFO C/FG PN-16/PT D=150MM;L=1500MM (47KG)</v>
          </cell>
          <cell r="D6510" t="str">
            <v>UN</v>
          </cell>
          <cell r="E6510">
            <v>0</v>
          </cell>
        </row>
        <row r="6511">
          <cell r="B6511" t="str">
            <v>527225</v>
          </cell>
          <cell r="C6511" t="str">
            <v>TUBO FOFO C/FG PN-16/PT D=150MM;L=2000MM (60KG)</v>
          </cell>
          <cell r="D6511" t="str">
            <v>UN</v>
          </cell>
          <cell r="E6511">
            <v>0</v>
          </cell>
        </row>
        <row r="6512">
          <cell r="B6512" t="str">
            <v>527226</v>
          </cell>
          <cell r="C6512" t="str">
            <v>TUBO FOFO C/FG PN-16/PT D=150MM;L=2500MM (73KG)</v>
          </cell>
          <cell r="D6512" t="str">
            <v>UN</v>
          </cell>
          <cell r="E6512">
            <v>0</v>
          </cell>
        </row>
        <row r="6513">
          <cell r="B6513" t="str">
            <v>527227</v>
          </cell>
          <cell r="C6513" t="str">
            <v>TUBO FOFO C/FG PN-16/PT D=150MM;L=3000MM (86KG)</v>
          </cell>
          <cell r="D6513" t="str">
            <v>UN</v>
          </cell>
          <cell r="E6513">
            <v>0</v>
          </cell>
        </row>
        <row r="6514">
          <cell r="B6514" t="str">
            <v>527228</v>
          </cell>
          <cell r="C6514" t="str">
            <v>TUBO FOFO C/FG PN-16/PT D=150MM;L=3500MM (99KG)</v>
          </cell>
          <cell r="D6514" t="str">
            <v>UN</v>
          </cell>
          <cell r="E6514">
            <v>0</v>
          </cell>
        </row>
        <row r="6515">
          <cell r="B6515" t="str">
            <v>527229</v>
          </cell>
          <cell r="C6515" t="str">
            <v>TUBO FOFO C/FG PN-16/PT D=150MM;L=4000MM (112KG)</v>
          </cell>
          <cell r="D6515" t="str">
            <v>UN</v>
          </cell>
          <cell r="E6515">
            <v>0</v>
          </cell>
        </row>
        <row r="6516">
          <cell r="B6516" t="str">
            <v>527230</v>
          </cell>
          <cell r="C6516" t="str">
            <v>TUBO FOFO C/FG PN-16/PT D=150MM;L=4500MM (125KG)</v>
          </cell>
          <cell r="D6516" t="str">
            <v>UN</v>
          </cell>
          <cell r="E6516">
            <v>0</v>
          </cell>
        </row>
        <row r="6517">
          <cell r="B6517" t="str">
            <v>527231</v>
          </cell>
          <cell r="C6517" t="str">
            <v>TUBO FOFO C/FG PN-16/PT D=150MM;L=5000MM (138KG)</v>
          </cell>
          <cell r="D6517" t="str">
            <v>UN</v>
          </cell>
          <cell r="E6517">
            <v>0</v>
          </cell>
        </row>
        <row r="6518">
          <cell r="B6518" t="str">
            <v>527232</v>
          </cell>
          <cell r="C6518" t="str">
            <v>TUBO FOFO C/FG PN-16/PT D=150MM;L=5500MM (151KG)</v>
          </cell>
          <cell r="D6518" t="str">
            <v>UN</v>
          </cell>
          <cell r="E6518">
            <v>0</v>
          </cell>
        </row>
        <row r="6519">
          <cell r="B6519" t="str">
            <v>527233</v>
          </cell>
          <cell r="C6519" t="str">
            <v>TUBO FOFO C/FG PN-16/PT D=150MM;L=5800MM (159KG)</v>
          </cell>
          <cell r="D6519" t="str">
            <v>UN</v>
          </cell>
          <cell r="E6519">
            <v>0</v>
          </cell>
        </row>
        <row r="6520">
          <cell r="B6520" t="str">
            <v>527234</v>
          </cell>
          <cell r="C6520" t="str">
            <v>TUBO FOFO C/FG PN-16/PT D=200MM;L=1000MM (45KG)</v>
          </cell>
          <cell r="D6520" t="str">
            <v>UN</v>
          </cell>
          <cell r="E6520">
            <v>0</v>
          </cell>
        </row>
        <row r="6521">
          <cell r="B6521" t="str">
            <v>527235</v>
          </cell>
          <cell r="C6521" t="str">
            <v>TUBO FOFO C/FG PN-16/PT D=200MM;L=1500MM (62KG)</v>
          </cell>
          <cell r="D6521" t="str">
            <v>UN</v>
          </cell>
          <cell r="E6521">
            <v>0</v>
          </cell>
        </row>
        <row r="6522">
          <cell r="B6522" t="str">
            <v>527236</v>
          </cell>
          <cell r="C6522" t="str">
            <v>TUBO FOFO C/FG PN-16/PT D=200MM;L=2000MM (80KG)</v>
          </cell>
          <cell r="D6522" t="str">
            <v>UN</v>
          </cell>
          <cell r="E6522">
            <v>0</v>
          </cell>
        </row>
        <row r="6523">
          <cell r="B6523" t="str">
            <v>527237</v>
          </cell>
          <cell r="C6523" t="str">
            <v>TUBO FOFO C/FG PN-16/PT D=200MM;L=2500MM (97KG)</v>
          </cell>
          <cell r="D6523" t="str">
            <v>UN</v>
          </cell>
          <cell r="E6523">
            <v>0</v>
          </cell>
        </row>
        <row r="6524">
          <cell r="B6524" t="str">
            <v>527238</v>
          </cell>
          <cell r="C6524" t="str">
            <v>TUBO FOFO C/FG PN-16/PT D=200MM;L=3000MM (114KG)</v>
          </cell>
          <cell r="D6524" t="str">
            <v>UN</v>
          </cell>
          <cell r="E6524">
            <v>0</v>
          </cell>
        </row>
        <row r="6525">
          <cell r="B6525" t="str">
            <v>527239</v>
          </cell>
          <cell r="C6525" t="str">
            <v>TUBO FOFO C/FG PN-16/PT D=200MM;L=3500MM (132KG)</v>
          </cell>
          <cell r="D6525" t="str">
            <v>UN</v>
          </cell>
          <cell r="E6525">
            <v>0</v>
          </cell>
        </row>
        <row r="6526">
          <cell r="B6526" t="str">
            <v>527240</v>
          </cell>
          <cell r="C6526" t="str">
            <v>TUBO FOFO C/FG PN-16/PT D=200MM;L=4000MM (149KG)</v>
          </cell>
          <cell r="D6526" t="str">
            <v>UN</v>
          </cell>
          <cell r="E6526">
            <v>0</v>
          </cell>
        </row>
        <row r="6527">
          <cell r="B6527" t="str">
            <v>527241</v>
          </cell>
          <cell r="C6527" t="str">
            <v>TUBO FOFO C/FG PN-16/PT D=200MM;L=4500MM (167KG)</v>
          </cell>
          <cell r="D6527" t="str">
            <v>UN</v>
          </cell>
          <cell r="E6527">
            <v>0</v>
          </cell>
        </row>
        <row r="6528">
          <cell r="B6528" t="str">
            <v>527242</v>
          </cell>
          <cell r="C6528" t="str">
            <v>TUBO FOFO C/FG PN-16/PT D=200MM;L=5000MM (184KG)</v>
          </cell>
          <cell r="D6528" t="str">
            <v>UN</v>
          </cell>
          <cell r="E6528">
            <v>0</v>
          </cell>
        </row>
        <row r="6529">
          <cell r="B6529" t="str">
            <v>527243</v>
          </cell>
          <cell r="C6529" t="str">
            <v>TUBO FOFO C/FG PN-16/PT D=200MM;L=5500MM (201KG)</v>
          </cell>
          <cell r="D6529" t="str">
            <v>UN</v>
          </cell>
          <cell r="E6529">
            <v>0</v>
          </cell>
        </row>
        <row r="6530">
          <cell r="B6530" t="str">
            <v>527244</v>
          </cell>
          <cell r="C6530" t="str">
            <v>TUBO FOFO C/FG PN-16/PT D=200MM;L=5800MM (212KG)</v>
          </cell>
          <cell r="D6530" t="str">
            <v>UN</v>
          </cell>
          <cell r="E6530">
            <v>0</v>
          </cell>
        </row>
        <row r="6531">
          <cell r="B6531" t="str">
            <v>527245</v>
          </cell>
          <cell r="C6531" t="str">
            <v>TUBO FOFO C/FG PN-16/PT D=250MM;L=1000MM (60KG)</v>
          </cell>
          <cell r="D6531" t="str">
            <v>UN</v>
          </cell>
          <cell r="E6531">
            <v>0</v>
          </cell>
        </row>
        <row r="6532">
          <cell r="B6532" t="str">
            <v>527246</v>
          </cell>
          <cell r="C6532" t="str">
            <v>TUBO FOFO C/FG PN-16/PT D=250MM;L=1500MM (83KG)</v>
          </cell>
          <cell r="D6532" t="str">
            <v>UN</v>
          </cell>
          <cell r="E6532">
            <v>0</v>
          </cell>
        </row>
        <row r="6533">
          <cell r="B6533" t="str">
            <v>527247</v>
          </cell>
          <cell r="C6533" t="str">
            <v>TUBO FOFO C/FG PN-16/PT D=250MM;L=2000MM (105KG)</v>
          </cell>
          <cell r="D6533" t="str">
            <v>UN</v>
          </cell>
          <cell r="E6533">
            <v>0</v>
          </cell>
        </row>
        <row r="6534">
          <cell r="B6534" t="str">
            <v>527248</v>
          </cell>
          <cell r="C6534" t="str">
            <v>TUBO FOFO C/FG PN-16/PT D=250MM;L=2500MM (128KG)</v>
          </cell>
          <cell r="D6534" t="str">
            <v>UN</v>
          </cell>
          <cell r="E6534">
            <v>0</v>
          </cell>
        </row>
        <row r="6535">
          <cell r="B6535" t="str">
            <v>527249</v>
          </cell>
          <cell r="C6535" t="str">
            <v>TUBO FOFO C/FG PN-16/PT D=250MM;L=3000MM (151KG)</v>
          </cell>
          <cell r="D6535" t="str">
            <v>UN</v>
          </cell>
          <cell r="E6535">
            <v>0</v>
          </cell>
        </row>
        <row r="6536">
          <cell r="B6536" t="str">
            <v>527250</v>
          </cell>
          <cell r="C6536" t="str">
            <v>TUBO FOFO C/FG PN-16/PT D=250MM;L=3500MM (173KG)</v>
          </cell>
          <cell r="D6536" t="str">
            <v>UN</v>
          </cell>
          <cell r="E6536">
            <v>0</v>
          </cell>
        </row>
        <row r="6537">
          <cell r="B6537" t="str">
            <v>527251</v>
          </cell>
          <cell r="C6537" t="str">
            <v>TUBO FOFO C/FG PN-16/PT D=250MM;L=4000MM (196KG)</v>
          </cell>
          <cell r="D6537" t="str">
            <v>UN</v>
          </cell>
          <cell r="E6537">
            <v>0</v>
          </cell>
        </row>
        <row r="6538">
          <cell r="B6538" t="str">
            <v>527252</v>
          </cell>
          <cell r="C6538" t="str">
            <v>TUBO FOFO C/FG PN-16/PT D=250MM;L=4500MM (219KG)</v>
          </cell>
          <cell r="D6538" t="str">
            <v>UN</v>
          </cell>
          <cell r="E6538">
            <v>0</v>
          </cell>
        </row>
        <row r="6539">
          <cell r="B6539" t="str">
            <v>527253</v>
          </cell>
          <cell r="C6539" t="str">
            <v>TUBO FOFO C/FG PN-16/PT D=250MM;L=5000MM (242KG)</v>
          </cell>
          <cell r="D6539" t="str">
            <v>UN</v>
          </cell>
          <cell r="E6539">
            <v>0</v>
          </cell>
        </row>
        <row r="6540">
          <cell r="B6540" t="str">
            <v>527254</v>
          </cell>
          <cell r="C6540" t="str">
            <v>TUBO FOFO C/FG PN-16/PT D=250MM;L=5500MM (264KG)</v>
          </cell>
          <cell r="D6540" t="str">
            <v>UN</v>
          </cell>
          <cell r="E6540">
            <v>0</v>
          </cell>
        </row>
        <row r="6541">
          <cell r="B6541" t="str">
            <v>527255</v>
          </cell>
          <cell r="C6541" t="str">
            <v>TUBO FOFO C/FG PN-16/PT D=250MM;L=5800MM (278KG)</v>
          </cell>
          <cell r="D6541" t="str">
            <v>UN</v>
          </cell>
          <cell r="E6541">
            <v>0</v>
          </cell>
        </row>
        <row r="6542">
          <cell r="B6542" t="str">
            <v>527256</v>
          </cell>
          <cell r="C6542" t="str">
            <v>TUBO FOFO C/FG PN-16/PT D=300MM;L=1000MM (75KG)</v>
          </cell>
          <cell r="D6542" t="str">
            <v>UN</v>
          </cell>
          <cell r="E6542">
            <v>0</v>
          </cell>
        </row>
        <row r="6543">
          <cell r="B6543" t="str">
            <v>527257</v>
          </cell>
          <cell r="C6543" t="str">
            <v>TUBO FOFO C/FG PN-16/PT D=300MM;L=1500MM (104KG)</v>
          </cell>
          <cell r="D6543" t="str">
            <v>UN</v>
          </cell>
          <cell r="E6543">
            <v>0</v>
          </cell>
        </row>
        <row r="6544">
          <cell r="B6544" t="str">
            <v>527258</v>
          </cell>
          <cell r="C6544" t="str">
            <v>TUBO FOFO C/FG PN-16/PT D=300MM;L=2000MM (132KG)</v>
          </cell>
          <cell r="D6544" t="str">
            <v>UN</v>
          </cell>
          <cell r="E6544">
            <v>0</v>
          </cell>
        </row>
        <row r="6545">
          <cell r="B6545" t="str">
            <v>527259</v>
          </cell>
          <cell r="C6545" t="str">
            <v>TUBO FOFO C/FG PN-16/PT D=300MM;L=2500MM (161KG)</v>
          </cell>
          <cell r="D6545" t="str">
            <v>UN</v>
          </cell>
          <cell r="E6545">
            <v>0</v>
          </cell>
        </row>
        <row r="6546">
          <cell r="B6546" t="str">
            <v>527260</v>
          </cell>
          <cell r="C6546" t="str">
            <v>TUBO FOFO C/FG PN-16/PT D=300MM;L=3000MM (189KG)</v>
          </cell>
          <cell r="D6546" t="str">
            <v>UN</v>
          </cell>
          <cell r="E6546">
            <v>0</v>
          </cell>
        </row>
        <row r="6547">
          <cell r="B6547" t="str">
            <v>527261</v>
          </cell>
          <cell r="C6547" t="str">
            <v>TUBO FOFO C/FG PN-16/PT D=300MM;L=3500MM (218KG)</v>
          </cell>
          <cell r="D6547" t="str">
            <v>UN</v>
          </cell>
          <cell r="E6547">
            <v>0</v>
          </cell>
        </row>
        <row r="6548">
          <cell r="B6548" t="str">
            <v>527262</v>
          </cell>
          <cell r="C6548" t="str">
            <v>TUBO FOFO C/FG PN-16/PT D=300MM;L=4000MM (246KG)</v>
          </cell>
          <cell r="D6548" t="str">
            <v>UN</v>
          </cell>
          <cell r="E6548">
            <v>0</v>
          </cell>
        </row>
        <row r="6549">
          <cell r="B6549" t="str">
            <v>527263</v>
          </cell>
          <cell r="C6549" t="str">
            <v>TUBO FOFO C/FG PN-16/PT D=300MM;L=4500MM (275KG)</v>
          </cell>
          <cell r="D6549" t="str">
            <v>UN</v>
          </cell>
          <cell r="E6549">
            <v>0</v>
          </cell>
        </row>
        <row r="6550">
          <cell r="B6550" t="str">
            <v>527264</v>
          </cell>
          <cell r="C6550" t="str">
            <v>TUBO FOFO C/FG PN-16/PT D=300MM;L=5000MM (304KG)</v>
          </cell>
          <cell r="D6550" t="str">
            <v>UN</v>
          </cell>
          <cell r="E6550">
            <v>0</v>
          </cell>
        </row>
        <row r="6551">
          <cell r="B6551" t="str">
            <v>527265</v>
          </cell>
          <cell r="C6551" t="str">
            <v>TUBO FOFO C/FG PN-16/PT D=300MM;L=5500MM (332KG)</v>
          </cell>
          <cell r="D6551" t="str">
            <v>UN</v>
          </cell>
          <cell r="E6551">
            <v>0</v>
          </cell>
        </row>
        <row r="6552">
          <cell r="B6552" t="str">
            <v>527266</v>
          </cell>
          <cell r="C6552" t="str">
            <v>TUBO FOFO C/FG PN-16/PT D=300MM;L=5800MM (349KG)</v>
          </cell>
          <cell r="D6552" t="str">
            <v>UN</v>
          </cell>
          <cell r="E6552">
            <v>0</v>
          </cell>
        </row>
        <row r="6553">
          <cell r="B6553" t="str">
            <v>527267</v>
          </cell>
          <cell r="C6553" t="str">
            <v>TUBO FOFO C/FG PN-16/PT D=350MM;L=1000MM (102KG)</v>
          </cell>
          <cell r="D6553" t="str">
            <v>UN</v>
          </cell>
          <cell r="E6553">
            <v>0</v>
          </cell>
        </row>
        <row r="6554">
          <cell r="B6554" t="str">
            <v>527268</v>
          </cell>
          <cell r="C6554" t="str">
            <v>TUBO FOFO C/FG PN-16/PT D=350MM;L=1500MM (139KG)</v>
          </cell>
          <cell r="D6554" t="str">
            <v>UN</v>
          </cell>
          <cell r="E6554">
            <v>0</v>
          </cell>
        </row>
        <row r="6555">
          <cell r="B6555" t="str">
            <v>527269</v>
          </cell>
          <cell r="C6555" t="str">
            <v>TUBO FOFO C/FG PN-16/PT D=350MM;L=2000MM (177KG)</v>
          </cell>
          <cell r="D6555" t="str">
            <v>UN</v>
          </cell>
          <cell r="E6555">
            <v>0</v>
          </cell>
        </row>
        <row r="6556">
          <cell r="B6556" t="str">
            <v>527270</v>
          </cell>
          <cell r="C6556" t="str">
            <v>TUBO FOFO C/FG PN-16/PT D=350MM;L=2500MM (215KG)</v>
          </cell>
          <cell r="D6556" t="str">
            <v>UN</v>
          </cell>
          <cell r="E6556">
            <v>0</v>
          </cell>
        </row>
        <row r="6557">
          <cell r="B6557" t="str">
            <v>527271</v>
          </cell>
          <cell r="C6557" t="str">
            <v>TUBO FOFO C/FG PN-16/PT D=350MM;L=3000MM (253KG)</v>
          </cell>
          <cell r="D6557" t="str">
            <v>UN</v>
          </cell>
          <cell r="E6557">
            <v>0</v>
          </cell>
        </row>
        <row r="6558">
          <cell r="B6558" t="str">
            <v>527272</v>
          </cell>
          <cell r="C6558" t="str">
            <v>TUBO FOFO C/FG PN-16/PT D=350MM;L=3500MM (290KG)</v>
          </cell>
          <cell r="D6558" t="str">
            <v>UN</v>
          </cell>
          <cell r="E6558">
            <v>0</v>
          </cell>
        </row>
        <row r="6559">
          <cell r="B6559" t="str">
            <v>527273</v>
          </cell>
          <cell r="C6559" t="str">
            <v>TUBO FOFO C/FG PN-16/PT D=350MM;L=4000MM (328KG)</v>
          </cell>
          <cell r="D6559" t="str">
            <v>UN</v>
          </cell>
          <cell r="E6559">
            <v>0</v>
          </cell>
        </row>
        <row r="6560">
          <cell r="B6560" t="str">
            <v>527274</v>
          </cell>
          <cell r="C6560" t="str">
            <v>TUBO FOFO C/FG PN-16/PT D=350MM;L=4500MM (366KG)</v>
          </cell>
          <cell r="D6560" t="str">
            <v>UN</v>
          </cell>
          <cell r="E6560">
            <v>0</v>
          </cell>
        </row>
        <row r="6561">
          <cell r="B6561" t="str">
            <v>527275</v>
          </cell>
          <cell r="C6561" t="str">
            <v>TUBO FOFO C/FG PN-16/PT D=350MM;L=5000MM (404KG)</v>
          </cell>
          <cell r="D6561" t="str">
            <v>UN</v>
          </cell>
          <cell r="E6561">
            <v>0</v>
          </cell>
        </row>
        <row r="6562">
          <cell r="B6562" t="str">
            <v>527276</v>
          </cell>
          <cell r="C6562" t="str">
            <v>TUBO FOFO C/FG PN-16/PT D=350MM;L=5500MM (441KG)</v>
          </cell>
          <cell r="D6562" t="str">
            <v>UN</v>
          </cell>
          <cell r="E6562">
            <v>0</v>
          </cell>
        </row>
        <row r="6563">
          <cell r="B6563" t="str">
            <v>527277</v>
          </cell>
          <cell r="C6563" t="str">
            <v>TUBO FOFO C/FG PN-16/PT D=350MM;L=5800MM (464KG)</v>
          </cell>
          <cell r="D6563" t="str">
            <v>UN</v>
          </cell>
          <cell r="E6563">
            <v>0</v>
          </cell>
        </row>
        <row r="6564">
          <cell r="B6564" t="str">
            <v>527278</v>
          </cell>
          <cell r="C6564" t="str">
            <v>TUBO FOFO C/FG PN-16/PT D=400MM;L=1000MM (124KG)</v>
          </cell>
          <cell r="D6564" t="str">
            <v>UN</v>
          </cell>
          <cell r="E6564">
            <v>0</v>
          </cell>
        </row>
        <row r="6565">
          <cell r="B6565" t="str">
            <v>527279</v>
          </cell>
          <cell r="C6565" t="str">
            <v>TUBO FOFO C/FG PN-16/PT D=400MM;L=1500MM (168KG)</v>
          </cell>
          <cell r="D6565" t="str">
            <v>UN</v>
          </cell>
          <cell r="E6565">
            <v>0</v>
          </cell>
        </row>
        <row r="6566">
          <cell r="B6566" t="str">
            <v>527280</v>
          </cell>
          <cell r="C6566" t="str">
            <v>TUBO FOFO C/FG PN-16/PT D=400MM;L=2000MM (213KG)</v>
          </cell>
          <cell r="D6566" t="str">
            <v>UN</v>
          </cell>
          <cell r="E6566">
            <v>0</v>
          </cell>
        </row>
        <row r="6567">
          <cell r="B6567" t="str">
            <v>527281</v>
          </cell>
          <cell r="C6567" t="str">
            <v>TUBO FOFO C/FG PN-16/PT D=400MM;L=2500MM (258KG)</v>
          </cell>
          <cell r="D6567" t="str">
            <v>UN</v>
          </cell>
          <cell r="E6567">
            <v>0</v>
          </cell>
        </row>
        <row r="6568">
          <cell r="B6568" t="str">
            <v>527282</v>
          </cell>
          <cell r="C6568" t="str">
            <v>TUBO FOFO C/FG PN-16/PT D=400MM;L=3000MM (303KG)</v>
          </cell>
          <cell r="D6568" t="str">
            <v>UN</v>
          </cell>
          <cell r="E6568">
            <v>0</v>
          </cell>
        </row>
        <row r="6569">
          <cell r="B6569" t="str">
            <v>527283</v>
          </cell>
          <cell r="C6569" t="str">
            <v>TUBO FOFO C/FG PN-16/PT D=400MM;L=3500MM (347KG)</v>
          </cell>
          <cell r="D6569" t="str">
            <v>UN</v>
          </cell>
          <cell r="E6569">
            <v>0</v>
          </cell>
        </row>
        <row r="6570">
          <cell r="B6570" t="str">
            <v>527284</v>
          </cell>
          <cell r="C6570" t="str">
            <v>TUBO FOFO C/FG PN-16/PT D=400MM;L=4000MM (392KG)</v>
          </cell>
          <cell r="D6570" t="str">
            <v>UN</v>
          </cell>
          <cell r="E6570">
            <v>0</v>
          </cell>
        </row>
        <row r="6571">
          <cell r="B6571" t="str">
            <v>527285</v>
          </cell>
          <cell r="C6571" t="str">
            <v>TUBO FOFO C/FG PN-16/PT D=400MM;L=4500MM (437KG)</v>
          </cell>
          <cell r="D6571" t="str">
            <v>UN</v>
          </cell>
          <cell r="E6571">
            <v>0</v>
          </cell>
        </row>
        <row r="6572">
          <cell r="B6572" t="str">
            <v>527286</v>
          </cell>
          <cell r="C6572" t="str">
            <v>TUBO FOFO C/FG PN-16/PT D=400MM;L=5000MM (482KG)</v>
          </cell>
          <cell r="D6572" t="str">
            <v>UN</v>
          </cell>
          <cell r="E6572">
            <v>0</v>
          </cell>
        </row>
        <row r="6573">
          <cell r="B6573" t="str">
            <v>527287</v>
          </cell>
          <cell r="C6573" t="str">
            <v>TUBO FOFO C/FG PN-16/PT D=400MM;L=5500MM (526KG)</v>
          </cell>
          <cell r="D6573" t="str">
            <v>UN</v>
          </cell>
          <cell r="E6573">
            <v>0</v>
          </cell>
        </row>
        <row r="6574">
          <cell r="B6574" t="str">
            <v>527288</v>
          </cell>
          <cell r="C6574" t="str">
            <v>TUBO FOFO C/FG PN-16/PT D=400MM;L=5800MM (553KG)</v>
          </cell>
          <cell r="D6574" t="str">
            <v>UN</v>
          </cell>
          <cell r="E6574">
            <v>0</v>
          </cell>
        </row>
        <row r="6575">
          <cell r="B6575" t="str">
            <v>527289</v>
          </cell>
          <cell r="C6575" t="str">
            <v>TUBO FOFO C/FG PN-16/PT D=450MM;L=1000MM (147KG)</v>
          </cell>
          <cell r="D6575" t="str">
            <v>UN</v>
          </cell>
          <cell r="E6575">
            <v>0</v>
          </cell>
        </row>
        <row r="6576">
          <cell r="B6576" t="str">
            <v>527290</v>
          </cell>
          <cell r="C6576" t="str">
            <v>TUBO FOFO C/FG PN-16/PT D=450MM;L=1500MM (200KG)</v>
          </cell>
          <cell r="D6576" t="str">
            <v>UN</v>
          </cell>
          <cell r="E6576">
            <v>0</v>
          </cell>
        </row>
        <row r="6577">
          <cell r="B6577" t="str">
            <v>527291</v>
          </cell>
          <cell r="C6577" t="str">
            <v>TUBO FOFO C/FG PN-16/PT D=450MM;L=2000MM (252KG)</v>
          </cell>
          <cell r="D6577" t="str">
            <v>UN</v>
          </cell>
          <cell r="E6577">
            <v>0</v>
          </cell>
        </row>
        <row r="6578">
          <cell r="B6578" t="str">
            <v>527292</v>
          </cell>
          <cell r="C6578" t="str">
            <v>TUBO FOFO C/FG PN-16/PT D=450MM;L=2500MM (305KG)</v>
          </cell>
          <cell r="D6578" t="str">
            <v>UN</v>
          </cell>
          <cell r="E6578">
            <v>0</v>
          </cell>
        </row>
        <row r="6579">
          <cell r="B6579" t="str">
            <v>527293</v>
          </cell>
          <cell r="C6579" t="str">
            <v>TUBO FOFO C/FG PN-16/PT D=450MM;L=3000MM (357KG)</v>
          </cell>
          <cell r="D6579" t="str">
            <v>UN</v>
          </cell>
          <cell r="E6579">
            <v>0</v>
          </cell>
        </row>
        <row r="6580">
          <cell r="B6580" t="str">
            <v>527294</v>
          </cell>
          <cell r="C6580" t="str">
            <v>TUBO FOFO C/FG PN-16/PT D=450MM;L=3500MM (410KG)</v>
          </cell>
          <cell r="D6580" t="str">
            <v>UN</v>
          </cell>
          <cell r="E6580">
            <v>0</v>
          </cell>
        </row>
        <row r="6581">
          <cell r="B6581" t="str">
            <v>527295</v>
          </cell>
          <cell r="C6581" t="str">
            <v>TUBO FOFO C/FG PN-16/PT D=450MM;L=4000MM (462KG)</v>
          </cell>
          <cell r="D6581" t="str">
            <v>UN</v>
          </cell>
          <cell r="E6581">
            <v>0</v>
          </cell>
        </row>
        <row r="6582">
          <cell r="B6582" t="str">
            <v>527296</v>
          </cell>
          <cell r="C6582" t="str">
            <v>TUBO FOFO C/FG PN-16/PT D=450MM;L=4500MM (515KG)</v>
          </cell>
          <cell r="D6582" t="str">
            <v>UN</v>
          </cell>
          <cell r="E6582">
            <v>0</v>
          </cell>
        </row>
        <row r="6583">
          <cell r="B6583" t="str">
            <v>527297</v>
          </cell>
          <cell r="C6583" t="str">
            <v>TUBO FOFO C/FG PN-16/PT D=450MM;L=5000MM (568KG)</v>
          </cell>
          <cell r="D6583" t="str">
            <v>UN</v>
          </cell>
          <cell r="E6583">
            <v>0</v>
          </cell>
        </row>
        <row r="6584">
          <cell r="B6584" t="str">
            <v>527298</v>
          </cell>
          <cell r="C6584" t="str">
            <v>TUBO FOFO C/FG PN-16/PT D=450MM;L=5500MM (620KG)</v>
          </cell>
          <cell r="D6584" t="str">
            <v>UN</v>
          </cell>
          <cell r="E6584">
            <v>0</v>
          </cell>
        </row>
        <row r="6585">
          <cell r="B6585" t="str">
            <v>527299</v>
          </cell>
          <cell r="C6585" t="str">
            <v>TUBO FOFO C/FG PN-16/PT D=450MM;L=5800MM (652KG)</v>
          </cell>
          <cell r="D6585" t="str">
            <v>UN</v>
          </cell>
          <cell r="E6585">
            <v>0</v>
          </cell>
        </row>
        <row r="6586">
          <cell r="B6586" t="str">
            <v>527301</v>
          </cell>
          <cell r="C6586" t="str">
            <v>TUBO FOFO C/FG PN-16/PT D=500MM;L=1000MM (175KG)</v>
          </cell>
          <cell r="D6586" t="str">
            <v>UN</v>
          </cell>
          <cell r="E6586">
            <v>0</v>
          </cell>
        </row>
        <row r="6587">
          <cell r="B6587" t="str">
            <v>527302</v>
          </cell>
          <cell r="C6587" t="str">
            <v>TUBO FOFO C/FG PN-16/PT D=500MM;L=1500MM (236KG)</v>
          </cell>
          <cell r="D6587" t="str">
            <v>UN</v>
          </cell>
          <cell r="E6587">
            <v>0</v>
          </cell>
        </row>
        <row r="6588">
          <cell r="B6588" t="str">
            <v>527303</v>
          </cell>
          <cell r="C6588" t="str">
            <v>TUBO FOFO C/FG PN-16/PT D=500MM;L=2000MM (297KG)</v>
          </cell>
          <cell r="D6588" t="str">
            <v>UN</v>
          </cell>
          <cell r="E6588">
            <v>0</v>
          </cell>
        </row>
        <row r="6589">
          <cell r="B6589" t="str">
            <v>527304</v>
          </cell>
          <cell r="C6589" t="str">
            <v>TUBO FOFO C/FG PN-16/PT D=500MM;L=2500MM (358KG)</v>
          </cell>
          <cell r="D6589" t="str">
            <v>UN</v>
          </cell>
          <cell r="E6589">
            <v>0</v>
          </cell>
        </row>
        <row r="6590">
          <cell r="B6590" t="str">
            <v>527305</v>
          </cell>
          <cell r="C6590" t="str">
            <v>TUBO FOFO C/FG PN-16/PT D=500MM;L=3000MM (418KG)</v>
          </cell>
          <cell r="D6590" t="str">
            <v>UN</v>
          </cell>
          <cell r="E6590">
            <v>0</v>
          </cell>
        </row>
        <row r="6591">
          <cell r="B6591" t="str">
            <v>527306</v>
          </cell>
          <cell r="C6591" t="str">
            <v>TUBO FOFO C/FG PN-16/PT D=500MM;L=3500MM (479KG)</v>
          </cell>
          <cell r="D6591" t="str">
            <v>UN</v>
          </cell>
          <cell r="E6591">
            <v>0</v>
          </cell>
        </row>
        <row r="6592">
          <cell r="B6592" t="str">
            <v>527307</v>
          </cell>
          <cell r="C6592" t="str">
            <v>TUBO FOFO C/FG PN-16/PT D=500MM;L=4000MM (540KG)</v>
          </cell>
          <cell r="D6592" t="str">
            <v>UN</v>
          </cell>
          <cell r="E6592">
            <v>0</v>
          </cell>
        </row>
        <row r="6593">
          <cell r="B6593" t="str">
            <v>527308</v>
          </cell>
          <cell r="C6593" t="str">
            <v>TUBO FOFO C/FG PN-16/PT D=500MM;L=4500MM (601KG)</v>
          </cell>
          <cell r="D6593" t="str">
            <v>UN</v>
          </cell>
          <cell r="E6593">
            <v>0</v>
          </cell>
        </row>
        <row r="6594">
          <cell r="B6594" t="str">
            <v>527309</v>
          </cell>
          <cell r="C6594" t="str">
            <v>TUBO FOFO C/FG PN-16/PT D=500MM;L=5000MM (662KG)</v>
          </cell>
          <cell r="D6594" t="str">
            <v>UN</v>
          </cell>
          <cell r="E6594">
            <v>0</v>
          </cell>
        </row>
        <row r="6595">
          <cell r="B6595" t="str">
            <v>527310</v>
          </cell>
          <cell r="C6595" t="str">
            <v>TUBO FOFO C/FG PN-16/PT D=500MM;L=5500MM (723KG)</v>
          </cell>
          <cell r="D6595" t="str">
            <v>UN</v>
          </cell>
          <cell r="E6595">
            <v>0</v>
          </cell>
        </row>
        <row r="6596">
          <cell r="B6596" t="str">
            <v>527311</v>
          </cell>
          <cell r="C6596" t="str">
            <v>TUBO FOFO C/FG PN-16/PT D=500MM;L=5800MM (759KG)</v>
          </cell>
          <cell r="D6596" t="str">
            <v>UN</v>
          </cell>
          <cell r="E6596">
            <v>0</v>
          </cell>
        </row>
        <row r="6597">
          <cell r="B6597" t="str">
            <v>527312</v>
          </cell>
          <cell r="C6597" t="str">
            <v>TUBO FOFO C/FG PN-16/PT D=600MM;L=1000MM (240KG)</v>
          </cell>
          <cell r="D6597" t="str">
            <v>UN</v>
          </cell>
          <cell r="E6597">
            <v>0</v>
          </cell>
        </row>
        <row r="6598">
          <cell r="B6598" t="str">
            <v>527313</v>
          </cell>
          <cell r="C6598" t="str">
            <v>TUBO FOFO C/FG PN-16/PT D=600MM;L=1500MM (319KG)</v>
          </cell>
          <cell r="D6598" t="str">
            <v>UN</v>
          </cell>
          <cell r="E6598">
            <v>0</v>
          </cell>
        </row>
        <row r="6599">
          <cell r="B6599" t="str">
            <v>527314</v>
          </cell>
          <cell r="C6599" t="str">
            <v>TUBO FOFO C/FG PN-16/PT D=600MM;L=2000MM (398KG)</v>
          </cell>
          <cell r="D6599" t="str">
            <v>UN</v>
          </cell>
          <cell r="E6599">
            <v>0</v>
          </cell>
        </row>
        <row r="6600">
          <cell r="B6600" t="str">
            <v>527315</v>
          </cell>
          <cell r="C6600" t="str">
            <v>TUBO FOFO C/FG PN-16/PT D=600MM;L=2500MM (477KG)</v>
          </cell>
          <cell r="D6600" t="str">
            <v>UN</v>
          </cell>
          <cell r="E6600">
            <v>0</v>
          </cell>
        </row>
        <row r="6601">
          <cell r="B6601" t="str">
            <v>527316</v>
          </cell>
          <cell r="C6601" t="str">
            <v>TUBO FOFO C/FG PN-16/PT D=600MM;L=3000MM (556KG)</v>
          </cell>
          <cell r="D6601" t="str">
            <v>UN</v>
          </cell>
          <cell r="E6601">
            <v>0</v>
          </cell>
        </row>
        <row r="6602">
          <cell r="B6602" t="str">
            <v>527317</v>
          </cell>
          <cell r="C6602" t="str">
            <v>TUBO FOFO C/FG PN-16/PT D=600MM;L=3500MM (635KG)</v>
          </cell>
          <cell r="D6602" t="str">
            <v>UN</v>
          </cell>
          <cell r="E6602">
            <v>0</v>
          </cell>
        </row>
        <row r="6603">
          <cell r="B6603" t="str">
            <v>527318</v>
          </cell>
          <cell r="C6603" t="str">
            <v>TUBO FOFO C/FG PN-16/PT D=600MM;L=4000MM (714KG)</v>
          </cell>
          <cell r="D6603" t="str">
            <v>UN</v>
          </cell>
          <cell r="E6603">
            <v>0</v>
          </cell>
        </row>
        <row r="6604">
          <cell r="B6604" t="str">
            <v>527319</v>
          </cell>
          <cell r="C6604" t="str">
            <v>TUBO FOFO C/FG PN-16/PT D=600MM;L=4500MM (793KG)</v>
          </cell>
          <cell r="D6604" t="str">
            <v>UN</v>
          </cell>
          <cell r="E6604">
            <v>0</v>
          </cell>
        </row>
        <row r="6605">
          <cell r="B6605" t="str">
            <v>527320</v>
          </cell>
          <cell r="C6605" t="str">
            <v>TUBO FOFO C/FG PN-16/PT D=600MM;L=5000MM (872KG)</v>
          </cell>
          <cell r="D6605" t="str">
            <v>UN</v>
          </cell>
          <cell r="E6605">
            <v>0</v>
          </cell>
        </row>
        <row r="6606">
          <cell r="B6606" t="str">
            <v>527321</v>
          </cell>
          <cell r="C6606" t="str">
            <v>TUBO FOFO C/FG PN-16/PT D=600MM;L=5500MM (951KG)</v>
          </cell>
          <cell r="D6606" t="str">
            <v>UN</v>
          </cell>
          <cell r="E6606">
            <v>0</v>
          </cell>
        </row>
        <row r="6607">
          <cell r="B6607" t="str">
            <v>527322</v>
          </cell>
          <cell r="C6607" t="str">
            <v>TUBO FOFO C/FG PN-16/PT D=600MM;L=5800MM (998KG)</v>
          </cell>
          <cell r="D6607" t="str">
            <v>UN</v>
          </cell>
          <cell r="E6607">
            <v>0</v>
          </cell>
        </row>
        <row r="6608">
          <cell r="B6608" t="str">
            <v>527323</v>
          </cell>
          <cell r="C6608" t="str">
            <v>TUBO FOFO C/FG PN-16/PT D=700MM;L=1000MM (351KG)</v>
          </cell>
          <cell r="D6608" t="str">
            <v>UN</v>
          </cell>
          <cell r="E6608">
            <v>0</v>
          </cell>
        </row>
        <row r="6609">
          <cell r="B6609" t="str">
            <v>527324</v>
          </cell>
          <cell r="C6609" t="str">
            <v>TUBO FOFO C/FG PN-16/PT D=700MM;L=1500MM (481KG)</v>
          </cell>
          <cell r="D6609" t="str">
            <v>UN</v>
          </cell>
          <cell r="E6609">
            <v>0</v>
          </cell>
        </row>
        <row r="6610">
          <cell r="B6610" t="str">
            <v>527325</v>
          </cell>
          <cell r="C6610" t="str">
            <v>TUBO FOFO C/FG PN-16/PT D=700MM;L=2000MM (611KG)</v>
          </cell>
          <cell r="D6610" t="str">
            <v>UN</v>
          </cell>
          <cell r="E6610">
            <v>0</v>
          </cell>
        </row>
        <row r="6611">
          <cell r="B6611" t="str">
            <v>527326</v>
          </cell>
          <cell r="C6611" t="str">
            <v>TUBO FOFO C/FG PN-16/PT D=700MM;L=2500MM (741KG)</v>
          </cell>
          <cell r="D6611" t="str">
            <v>UN</v>
          </cell>
          <cell r="E6611">
            <v>0</v>
          </cell>
        </row>
        <row r="6612">
          <cell r="B6612" t="str">
            <v>527327</v>
          </cell>
          <cell r="C6612" t="str">
            <v>TUBO FOFO C/FG PN-16/PT D=700MM;L=3000MM (871KG)</v>
          </cell>
          <cell r="D6612" t="str">
            <v>UN</v>
          </cell>
          <cell r="E6612">
            <v>0</v>
          </cell>
        </row>
        <row r="6613">
          <cell r="B6613" t="str">
            <v>527328</v>
          </cell>
          <cell r="C6613" t="str">
            <v>TUBO FOFO C/FG PN-16/PT D=700MM;L=3500MM (1001KG)</v>
          </cell>
          <cell r="D6613" t="str">
            <v>UN</v>
          </cell>
          <cell r="E6613">
            <v>0</v>
          </cell>
        </row>
        <row r="6614">
          <cell r="B6614" t="str">
            <v>527329</v>
          </cell>
          <cell r="C6614" t="str">
            <v>TUBO FOFO C/FG PN-16/PT D=700MM;L=4000MM (1131KG)</v>
          </cell>
          <cell r="D6614" t="str">
            <v>UN</v>
          </cell>
          <cell r="E6614">
            <v>0</v>
          </cell>
        </row>
        <row r="6615">
          <cell r="B6615" t="str">
            <v>527330</v>
          </cell>
          <cell r="C6615" t="str">
            <v>TUBO FOFO C/FG PN-16/PT D=700MM;L=4500MM (1256KG)</v>
          </cell>
          <cell r="D6615" t="str">
            <v>UN</v>
          </cell>
          <cell r="E6615">
            <v>0</v>
          </cell>
        </row>
        <row r="6616">
          <cell r="B6616" t="str">
            <v>527331</v>
          </cell>
          <cell r="C6616" t="str">
            <v>TUBO FOFO C/FG PN-16/PT D=700MM;L=5000MM (1392KG)</v>
          </cell>
          <cell r="D6616" t="str">
            <v>UN</v>
          </cell>
          <cell r="E6616">
            <v>0</v>
          </cell>
        </row>
        <row r="6617">
          <cell r="B6617" t="str">
            <v>527332</v>
          </cell>
          <cell r="C6617" t="str">
            <v>TUBO FOFO C/FG PN-16/PT D=700MM;L=5500MM (1521KG)</v>
          </cell>
          <cell r="D6617" t="str">
            <v>UN</v>
          </cell>
          <cell r="E6617">
            <v>0</v>
          </cell>
        </row>
        <row r="6618">
          <cell r="B6618" t="str">
            <v>527333</v>
          </cell>
          <cell r="C6618" t="str">
            <v>TUBO FOFO C/FG PN-16/PT D=700MM;L=6000MM (1652KG)</v>
          </cell>
          <cell r="D6618" t="str">
            <v>UN</v>
          </cell>
          <cell r="E6618">
            <v>0</v>
          </cell>
        </row>
        <row r="6619">
          <cell r="B6619" t="str">
            <v>527334</v>
          </cell>
          <cell r="C6619" t="str">
            <v>TUBO FOFO C/FG PN-16/PT D=700MM;L=6500MM (1782KG)</v>
          </cell>
          <cell r="D6619" t="str">
            <v>UN</v>
          </cell>
          <cell r="E6619">
            <v>0</v>
          </cell>
        </row>
        <row r="6620">
          <cell r="B6620" t="str">
            <v>527335</v>
          </cell>
          <cell r="C6620" t="str">
            <v>TUBO FOFO C/FG PN-16/PT D=700MM;L=6800MM (1860KG)</v>
          </cell>
          <cell r="D6620" t="str">
            <v>UN</v>
          </cell>
          <cell r="E6620">
            <v>0</v>
          </cell>
        </row>
        <row r="6622">
          <cell r="B6622" t="str">
            <v>527400</v>
          </cell>
          <cell r="C6622" t="str">
            <v>TUBO FOFO C/FG PN-25 (C31 - METALURGICA 100%)</v>
          </cell>
        </row>
        <row r="6623">
          <cell r="B6623" t="str">
            <v>527401</v>
          </cell>
          <cell r="C6623" t="str">
            <v>TUBO FOFO C/FG PN-25 D=80MM;L=1000MM (20KG)</v>
          </cell>
          <cell r="D6623" t="str">
            <v>UN</v>
          </cell>
          <cell r="E6623">
            <v>0</v>
          </cell>
        </row>
        <row r="6624">
          <cell r="B6624" t="str">
            <v>527402</v>
          </cell>
          <cell r="C6624" t="str">
            <v>TUBO FOFO C/FG PN-25 D=80MM;L=1500MM (27KG)</v>
          </cell>
          <cell r="D6624" t="str">
            <v>UN</v>
          </cell>
          <cell r="E6624">
            <v>0</v>
          </cell>
        </row>
        <row r="6625">
          <cell r="B6625" t="str">
            <v>527403</v>
          </cell>
          <cell r="C6625" t="str">
            <v>TUBO FOFO C/FG PN-25 D=80MM;L=2000MM (33KG)</v>
          </cell>
          <cell r="D6625" t="str">
            <v>UN</v>
          </cell>
          <cell r="E6625">
            <v>0</v>
          </cell>
        </row>
        <row r="6626">
          <cell r="B6626" t="str">
            <v>527404</v>
          </cell>
          <cell r="C6626" t="str">
            <v>TUBO FOFO C/FG PN-25 D=80MM;L=2500MM (40KG)</v>
          </cell>
          <cell r="D6626" t="str">
            <v>UN</v>
          </cell>
          <cell r="E6626">
            <v>0</v>
          </cell>
        </row>
        <row r="6627">
          <cell r="B6627" t="str">
            <v>527405</v>
          </cell>
          <cell r="C6627" t="str">
            <v>TUBO FOFO C/FG PN-25 D=80MM;L=3000MM (46KG)</v>
          </cell>
          <cell r="D6627" t="str">
            <v>UN</v>
          </cell>
          <cell r="E6627">
            <v>0</v>
          </cell>
        </row>
        <row r="6628">
          <cell r="B6628" t="str">
            <v>527406</v>
          </cell>
          <cell r="C6628" t="str">
            <v>TUBO FOFO C/FG PN-25 D=80MM;L=3500MM (53KG)</v>
          </cell>
          <cell r="D6628" t="str">
            <v>UN</v>
          </cell>
          <cell r="E6628">
            <v>0</v>
          </cell>
        </row>
        <row r="6629">
          <cell r="B6629" t="str">
            <v>527407</v>
          </cell>
          <cell r="C6629" t="str">
            <v>TUBO FOFO C/FG PN-25 D=80MM;L=4000MM (59KG)</v>
          </cell>
          <cell r="D6629" t="str">
            <v>UN</v>
          </cell>
          <cell r="E6629">
            <v>0</v>
          </cell>
        </row>
        <row r="6630">
          <cell r="B6630" t="str">
            <v>527408</v>
          </cell>
          <cell r="C6630" t="str">
            <v>TUBO FOFO C/FG PN-25 D=80MM;L=4500MM (66KG)</v>
          </cell>
          <cell r="D6630" t="str">
            <v>UN</v>
          </cell>
          <cell r="E6630">
            <v>0</v>
          </cell>
        </row>
        <row r="6631">
          <cell r="B6631" t="str">
            <v>527409</v>
          </cell>
          <cell r="C6631" t="str">
            <v>TUBO FOFO C/FG PN-25 D=80MM;L=5000MM (72KG)</v>
          </cell>
          <cell r="D6631" t="str">
            <v>UN</v>
          </cell>
          <cell r="E6631">
            <v>0</v>
          </cell>
        </row>
        <row r="6632">
          <cell r="B6632" t="str">
            <v>527410</v>
          </cell>
          <cell r="C6632" t="str">
            <v>TUBO FOFO C/FG PN-25 D=80MM;L=5500MM (79KG)</v>
          </cell>
          <cell r="D6632" t="str">
            <v>UN</v>
          </cell>
          <cell r="E6632">
            <v>0</v>
          </cell>
        </row>
        <row r="6633">
          <cell r="B6633" t="str">
            <v>527411</v>
          </cell>
          <cell r="C6633" t="str">
            <v>TUBO FOFO C/FG PN-25 D=80MM;L=5800MM (82KG)</v>
          </cell>
          <cell r="D6633" t="str">
            <v>UN</v>
          </cell>
          <cell r="E6633">
            <v>0</v>
          </cell>
        </row>
        <row r="6634">
          <cell r="B6634" t="str">
            <v>527412</v>
          </cell>
          <cell r="C6634" t="str">
            <v>TUBO FOFO C/FG PN-25 D=100MM;L=1000MM (27KG)</v>
          </cell>
          <cell r="D6634" t="str">
            <v>UN</v>
          </cell>
          <cell r="E6634">
            <v>0</v>
          </cell>
        </row>
        <row r="6635">
          <cell r="B6635" t="str">
            <v>527413</v>
          </cell>
          <cell r="C6635" t="str">
            <v>TUBO FOFO C/FG PN-25 D=100MM;L=1500MM (36KG)</v>
          </cell>
          <cell r="D6635" t="str">
            <v>UN</v>
          </cell>
          <cell r="E6635">
            <v>0</v>
          </cell>
        </row>
        <row r="6636">
          <cell r="B6636" t="str">
            <v>527414</v>
          </cell>
          <cell r="C6636" t="str">
            <v>TUBO FOFO C/FG PN-25 D=100MM;L=2000MM (44KG)</v>
          </cell>
          <cell r="D6636" t="str">
            <v>UN</v>
          </cell>
          <cell r="E6636">
            <v>0</v>
          </cell>
        </row>
        <row r="6637">
          <cell r="B6637" t="str">
            <v>527415</v>
          </cell>
          <cell r="C6637" t="str">
            <v>TUBO FOFO C/FG PN-25 D=100MM;L=2500MM (53KG)</v>
          </cell>
          <cell r="D6637" t="str">
            <v>UN</v>
          </cell>
          <cell r="E6637">
            <v>0</v>
          </cell>
        </row>
        <row r="6638">
          <cell r="B6638" t="str">
            <v>527416</v>
          </cell>
          <cell r="C6638" t="str">
            <v>TUBO FOFO C/FG PN-25 D=100MM;L=3000MM (62KG)</v>
          </cell>
          <cell r="D6638" t="str">
            <v>UN</v>
          </cell>
          <cell r="E6638">
            <v>0</v>
          </cell>
        </row>
        <row r="6639">
          <cell r="B6639" t="str">
            <v>527417</v>
          </cell>
          <cell r="C6639" t="str">
            <v>TUBO FOFO C/FG PN-25 D=100MM;L=3500MM (70KG)</v>
          </cell>
          <cell r="D6639" t="str">
            <v>UN</v>
          </cell>
          <cell r="E6639">
            <v>0</v>
          </cell>
        </row>
        <row r="6640">
          <cell r="B6640" t="str">
            <v>527418</v>
          </cell>
          <cell r="C6640" t="str">
            <v>TUBO FOFO C/FG PN-25 D=100MM;L=4000MM (79KG)</v>
          </cell>
          <cell r="D6640" t="str">
            <v>UN</v>
          </cell>
          <cell r="E6640">
            <v>0</v>
          </cell>
        </row>
        <row r="6641">
          <cell r="B6641" t="str">
            <v>527419</v>
          </cell>
          <cell r="C6641" t="str">
            <v>TUBO FOFO C/FG PN-25 D=100MM;L=4500MM (87KG)</v>
          </cell>
          <cell r="D6641" t="str">
            <v>UN</v>
          </cell>
          <cell r="E6641">
            <v>0</v>
          </cell>
        </row>
        <row r="6642">
          <cell r="B6642" t="str">
            <v>527420</v>
          </cell>
          <cell r="C6642" t="str">
            <v>TUBO FOFO C/FG PN-25 D=100MM;L=5000MM (96KG)</v>
          </cell>
          <cell r="D6642" t="str">
            <v>UN</v>
          </cell>
          <cell r="E6642">
            <v>0</v>
          </cell>
        </row>
        <row r="6643">
          <cell r="B6643" t="str">
            <v>527421</v>
          </cell>
          <cell r="C6643" t="str">
            <v>TUBO FOFO C/FG PN-25 D=100MM;L=5500MM (105KG)</v>
          </cell>
          <cell r="D6643" t="str">
            <v>UN</v>
          </cell>
          <cell r="E6643">
            <v>0</v>
          </cell>
        </row>
        <row r="6644">
          <cell r="B6644" t="str">
            <v>527422</v>
          </cell>
          <cell r="C6644" t="str">
            <v>TUBO FOFO C/FG PN-25 D=100MM;L=5800MM (110KG)</v>
          </cell>
          <cell r="D6644" t="str">
            <v>UN</v>
          </cell>
          <cell r="E6644">
            <v>0</v>
          </cell>
        </row>
        <row r="6645">
          <cell r="B6645" t="str">
            <v>527423</v>
          </cell>
          <cell r="C6645" t="str">
            <v>TUBO FOFO C/FG PN-25 D=150MM;L=1000MM (44KG)</v>
          </cell>
          <cell r="D6645" t="str">
            <v>UN</v>
          </cell>
          <cell r="E6645">
            <v>0</v>
          </cell>
        </row>
        <row r="6646">
          <cell r="B6646" t="str">
            <v>527424</v>
          </cell>
          <cell r="C6646" t="str">
            <v>TUBO FOFO C/FG PN-25 D=150MM;L=1500MM (57KG)</v>
          </cell>
          <cell r="D6646" t="str">
            <v>UN</v>
          </cell>
          <cell r="E6646">
            <v>0</v>
          </cell>
        </row>
        <row r="6647">
          <cell r="B6647" t="str">
            <v>527425</v>
          </cell>
          <cell r="C6647" t="str">
            <v>TUBO FOFO C/FG PN-25 D=150MM;L=2000MM (70KG)</v>
          </cell>
          <cell r="D6647" t="str">
            <v>UN</v>
          </cell>
          <cell r="E6647">
            <v>0</v>
          </cell>
        </row>
        <row r="6648">
          <cell r="B6648" t="str">
            <v>527426</v>
          </cell>
          <cell r="C6648" t="str">
            <v>TUBO FOFO C/FG PN-25 D=150MM;L=2500MM (83KG)</v>
          </cell>
          <cell r="D6648" t="str">
            <v>UN</v>
          </cell>
          <cell r="E6648">
            <v>0</v>
          </cell>
        </row>
        <row r="6649">
          <cell r="B6649" t="str">
            <v>527427</v>
          </cell>
          <cell r="C6649" t="str">
            <v>TUBO FOFO C/FG PN-25 D=150MM;L=3000MM (96KG)</v>
          </cell>
          <cell r="D6649" t="str">
            <v>UN</v>
          </cell>
          <cell r="E6649">
            <v>0</v>
          </cell>
        </row>
        <row r="6650">
          <cell r="B6650" t="str">
            <v>527428</v>
          </cell>
          <cell r="C6650" t="str">
            <v>TUBO FOFO C/FG PN-25 D=150MM;L=3500MM (109KG)</v>
          </cell>
          <cell r="D6650" t="str">
            <v>UN</v>
          </cell>
          <cell r="E6650">
            <v>0</v>
          </cell>
        </row>
        <row r="6651">
          <cell r="B6651" t="str">
            <v>527429</v>
          </cell>
          <cell r="C6651" t="str">
            <v>TUBO FOFO C/FG PN-25 D=150MM;L=4000MM (122KG)</v>
          </cell>
          <cell r="D6651" t="str">
            <v>UN</v>
          </cell>
          <cell r="E6651">
            <v>0</v>
          </cell>
        </row>
        <row r="6652">
          <cell r="B6652" t="str">
            <v>527430</v>
          </cell>
          <cell r="C6652" t="str">
            <v>TUBO FOFO C/FG PN-25 D=150MM;L=4500MM (135KG)</v>
          </cell>
          <cell r="D6652" t="str">
            <v>UN</v>
          </cell>
          <cell r="E6652">
            <v>0</v>
          </cell>
        </row>
        <row r="6653">
          <cell r="B6653" t="str">
            <v>527431</v>
          </cell>
          <cell r="C6653" t="str">
            <v>TUBO FOFO C/FG PN-25 D=150MM;L=5000MM (148KG)</v>
          </cell>
          <cell r="D6653" t="str">
            <v>UN</v>
          </cell>
          <cell r="E6653">
            <v>0</v>
          </cell>
        </row>
        <row r="6654">
          <cell r="B6654" t="str">
            <v>527432</v>
          </cell>
          <cell r="C6654" t="str">
            <v>TUBO FOFO C/FG PN-25 D=150MM;L=5500MM (161KG)</v>
          </cell>
          <cell r="D6654" t="str">
            <v>UN</v>
          </cell>
          <cell r="E6654">
            <v>0</v>
          </cell>
        </row>
        <row r="6655">
          <cell r="B6655" t="str">
            <v>527433</v>
          </cell>
          <cell r="C6655" t="str">
            <v>TUBO FOFO C/FG PN-25 D=150MM;L=5800MM (168KG)</v>
          </cell>
          <cell r="D6655" t="str">
            <v>UN</v>
          </cell>
          <cell r="E6655">
            <v>0</v>
          </cell>
        </row>
        <row r="6656">
          <cell r="B6656" t="str">
            <v>527434</v>
          </cell>
          <cell r="C6656" t="str">
            <v>TUBO FOFO C/FG PN-25 D=200MM;L=1000MM (59KG)</v>
          </cell>
          <cell r="D6656" t="str">
            <v>UN</v>
          </cell>
          <cell r="E6656">
            <v>0</v>
          </cell>
        </row>
        <row r="6657">
          <cell r="B6657" t="str">
            <v>527435</v>
          </cell>
          <cell r="C6657" t="str">
            <v>TUBO FOFO C/FG PN-25 D=200MM;L=1500MM (76KG)</v>
          </cell>
          <cell r="D6657" t="str">
            <v>UN</v>
          </cell>
          <cell r="E6657">
            <v>0</v>
          </cell>
        </row>
        <row r="6658">
          <cell r="B6658" t="str">
            <v>527436</v>
          </cell>
          <cell r="C6658" t="str">
            <v>TUBO FOFO C/FG PN-25 D=200MM;L=2000MM (94KG)</v>
          </cell>
          <cell r="D6658" t="str">
            <v>UN</v>
          </cell>
          <cell r="E6658">
            <v>0</v>
          </cell>
        </row>
        <row r="6659">
          <cell r="B6659" t="str">
            <v>527437</v>
          </cell>
          <cell r="C6659" t="str">
            <v>TUBO FOFO C/FG PN-25 D=200MM;L=2500MM (111KG)</v>
          </cell>
          <cell r="D6659" t="str">
            <v>UN</v>
          </cell>
          <cell r="E6659">
            <v>0</v>
          </cell>
        </row>
        <row r="6660">
          <cell r="B6660" t="str">
            <v>527438</v>
          </cell>
          <cell r="C6660" t="str">
            <v>TUBO FOFO C/FG PN-25 D=200MM;L=3000MM (128KG)</v>
          </cell>
          <cell r="D6660" t="str">
            <v>UN</v>
          </cell>
          <cell r="E6660">
            <v>0</v>
          </cell>
        </row>
        <row r="6661">
          <cell r="B6661" t="str">
            <v>527439</v>
          </cell>
          <cell r="C6661" t="str">
            <v>TUBO FOFO C/FG PN-25 D=200MM;L=3500MM (146KG)</v>
          </cell>
          <cell r="D6661" t="str">
            <v>UN</v>
          </cell>
          <cell r="E6661">
            <v>0</v>
          </cell>
        </row>
        <row r="6662">
          <cell r="B6662" t="str">
            <v>527440</v>
          </cell>
          <cell r="C6662" t="str">
            <v>TUBO FOFO C/FG PN-25 D=200MM;L=4000MM (163KG)</v>
          </cell>
          <cell r="D6662" t="str">
            <v>UN</v>
          </cell>
          <cell r="E6662">
            <v>0</v>
          </cell>
        </row>
        <row r="6663">
          <cell r="B6663" t="str">
            <v>527441</v>
          </cell>
          <cell r="C6663" t="str">
            <v>TUBO FOFO C/FG PN-25 D=200MM;L=4500MM (181KG)</v>
          </cell>
          <cell r="D6663" t="str">
            <v>UN</v>
          </cell>
          <cell r="E6663">
            <v>0</v>
          </cell>
        </row>
        <row r="6664">
          <cell r="B6664" t="str">
            <v>527442</v>
          </cell>
          <cell r="C6664" t="str">
            <v>TUBO FOFO C/FG PN-25 D=200MM;L=5000MM (198KG)</v>
          </cell>
          <cell r="D6664" t="str">
            <v>UN</v>
          </cell>
          <cell r="E6664">
            <v>0</v>
          </cell>
        </row>
        <row r="6665">
          <cell r="B6665" t="str">
            <v>527443</v>
          </cell>
          <cell r="C6665" t="str">
            <v>TUBO FOFO C/FG PN-25 D=200MM;L=5500MM (215KG)</v>
          </cell>
          <cell r="D6665" t="str">
            <v>UN</v>
          </cell>
          <cell r="E6665">
            <v>0</v>
          </cell>
        </row>
        <row r="6666">
          <cell r="B6666" t="str">
            <v>527444</v>
          </cell>
          <cell r="C6666" t="str">
            <v>TUBO FOFO C/FG PN-25 D=200MM;L=5800MM (226KG)</v>
          </cell>
          <cell r="D6666" t="str">
            <v>UN</v>
          </cell>
          <cell r="E6666">
            <v>0</v>
          </cell>
        </row>
        <row r="6667">
          <cell r="B6667" t="str">
            <v>527445</v>
          </cell>
          <cell r="C6667" t="str">
            <v>TUBO FOFO C/FG PN-25 D=250MM;L=1000MM (80KG)</v>
          </cell>
          <cell r="D6667" t="str">
            <v>UN</v>
          </cell>
          <cell r="E6667">
            <v>0</v>
          </cell>
        </row>
        <row r="6668">
          <cell r="B6668" t="str">
            <v>527446</v>
          </cell>
          <cell r="C6668" t="str">
            <v>TUBO FOFO C/FG PN-25 D=250MM;L=1500MM (103KG)</v>
          </cell>
          <cell r="D6668" t="str">
            <v>UN</v>
          </cell>
          <cell r="E6668">
            <v>0</v>
          </cell>
        </row>
        <row r="6669">
          <cell r="B6669" t="str">
            <v>527447</v>
          </cell>
          <cell r="C6669" t="str">
            <v>TUBO FOFO C/FG PN-25 D=250MM;L=2000MM (126KG)</v>
          </cell>
          <cell r="D6669" t="str">
            <v>UN</v>
          </cell>
          <cell r="E6669">
            <v>0</v>
          </cell>
        </row>
        <row r="6670">
          <cell r="B6670" t="str">
            <v>527448</v>
          </cell>
          <cell r="C6670" t="str">
            <v>TUBO FOFO C/FG PN-25 D=250MM;L=2500MM (149KG)</v>
          </cell>
          <cell r="D6670" t="str">
            <v>UN</v>
          </cell>
          <cell r="E6670">
            <v>0</v>
          </cell>
        </row>
        <row r="6671">
          <cell r="B6671" t="str">
            <v>527449</v>
          </cell>
          <cell r="C6671" t="str">
            <v>TUBO FOFO C/FG PN-25 D=250MM;L=3000MM (171KG)</v>
          </cell>
          <cell r="D6671" t="str">
            <v>UN</v>
          </cell>
          <cell r="E6671">
            <v>0</v>
          </cell>
        </row>
        <row r="6672">
          <cell r="B6672" t="str">
            <v>527450</v>
          </cell>
          <cell r="C6672" t="str">
            <v>TUBO FOFO C/FG PN-25 D=250MM;L=3500MM (194KG)</v>
          </cell>
          <cell r="D6672" t="str">
            <v>UN</v>
          </cell>
          <cell r="E6672">
            <v>0</v>
          </cell>
        </row>
        <row r="6673">
          <cell r="B6673" t="str">
            <v>527451</v>
          </cell>
          <cell r="C6673" t="str">
            <v>TUBO FOFO C/FG PN-25 D=250MM;L=4000MM (217KG)</v>
          </cell>
          <cell r="D6673" t="str">
            <v>UN</v>
          </cell>
          <cell r="E6673">
            <v>0</v>
          </cell>
        </row>
        <row r="6674">
          <cell r="B6674" t="str">
            <v>527452</v>
          </cell>
          <cell r="C6674" t="str">
            <v>TUBO FOFO C/FG PN-25 D=250MM;L=4500MM (239KG)</v>
          </cell>
          <cell r="D6674" t="str">
            <v>UN</v>
          </cell>
          <cell r="E6674">
            <v>0</v>
          </cell>
        </row>
        <row r="6675">
          <cell r="B6675" t="str">
            <v>527453</v>
          </cell>
          <cell r="C6675" t="str">
            <v>TUBO FOFO C/FG PN-25 D=250MM;L=5000MM (262KG)</v>
          </cell>
          <cell r="D6675" t="str">
            <v>UN</v>
          </cell>
          <cell r="E6675">
            <v>0</v>
          </cell>
        </row>
        <row r="6676">
          <cell r="B6676" t="str">
            <v>527454</v>
          </cell>
          <cell r="C6676" t="str">
            <v>TUBO FOFO C/FG PN-25 D=250MM;L=5500MM (285KG)</v>
          </cell>
          <cell r="D6676" t="str">
            <v>UN</v>
          </cell>
          <cell r="E6676">
            <v>0</v>
          </cell>
        </row>
        <row r="6677">
          <cell r="B6677" t="str">
            <v>527455</v>
          </cell>
          <cell r="C6677" t="str">
            <v>TUBO FOFO C/FG PN-25 D=250MM;L=5800MM (298KG)</v>
          </cell>
          <cell r="D6677" t="str">
            <v>UN</v>
          </cell>
          <cell r="E6677">
            <v>0</v>
          </cell>
        </row>
        <row r="6678">
          <cell r="B6678" t="str">
            <v>527456</v>
          </cell>
          <cell r="C6678" t="str">
            <v>TUBO FOFO C/FG PN-25 D=300MM;L=1000MM (103KG)</v>
          </cell>
          <cell r="D6678" t="str">
            <v>UN</v>
          </cell>
          <cell r="E6678">
            <v>0</v>
          </cell>
        </row>
        <row r="6679">
          <cell r="B6679" t="str">
            <v>527457</v>
          </cell>
          <cell r="C6679" t="str">
            <v>TUBO FOFO C/FG PN-25 D=300MM;L=1500MM (132KG)</v>
          </cell>
          <cell r="D6679" t="str">
            <v>UN</v>
          </cell>
          <cell r="E6679">
            <v>0</v>
          </cell>
        </row>
        <row r="6680">
          <cell r="B6680" t="str">
            <v>527458</v>
          </cell>
          <cell r="C6680" t="str">
            <v>TUBO FOFO C/FG PN-25 D=300MM;L=2000MM (160KG)</v>
          </cell>
          <cell r="D6680" t="str">
            <v>UN</v>
          </cell>
          <cell r="E6680">
            <v>0</v>
          </cell>
        </row>
        <row r="6681">
          <cell r="B6681" t="str">
            <v>527459</v>
          </cell>
          <cell r="C6681" t="str">
            <v>TUBO FOFO C/FG PN-25 D=300MM;L=2500MM (189KG)</v>
          </cell>
          <cell r="D6681" t="str">
            <v>UN</v>
          </cell>
          <cell r="E6681">
            <v>0</v>
          </cell>
        </row>
        <row r="6682">
          <cell r="B6682" t="str">
            <v>527460</v>
          </cell>
          <cell r="C6682" t="str">
            <v>TUBO FOFO C/FG PN-25 D=300MM;L=3000MM (217KG)</v>
          </cell>
          <cell r="D6682" t="str">
            <v>UN</v>
          </cell>
          <cell r="E6682">
            <v>0</v>
          </cell>
        </row>
        <row r="6683">
          <cell r="B6683" t="str">
            <v>527461</v>
          </cell>
          <cell r="C6683" t="str">
            <v>TUBO FOFO C/FG PN-25 D=300MM;L=3500MM (246KG)</v>
          </cell>
          <cell r="D6683" t="str">
            <v>UN</v>
          </cell>
          <cell r="E6683">
            <v>0</v>
          </cell>
        </row>
        <row r="6684">
          <cell r="B6684" t="str">
            <v>527462</v>
          </cell>
          <cell r="C6684" t="str">
            <v>TUBO FOFO C/FG PN-25 D=300MM;L=4000MM (274KG)</v>
          </cell>
          <cell r="D6684" t="str">
            <v>UN</v>
          </cell>
          <cell r="E6684">
            <v>0</v>
          </cell>
        </row>
        <row r="6685">
          <cell r="B6685" t="str">
            <v>527463</v>
          </cell>
          <cell r="C6685" t="str">
            <v>TUBO FOFO C/FG PN-25 D=300MM;L=4500MM (303KG)</v>
          </cell>
          <cell r="D6685" t="str">
            <v>UN</v>
          </cell>
          <cell r="E6685">
            <v>0</v>
          </cell>
        </row>
        <row r="6686">
          <cell r="B6686" t="str">
            <v>527464</v>
          </cell>
          <cell r="C6686" t="str">
            <v>TUBO FOFO C/FG PN-25 D=300MM;L=5000MM (332KG)</v>
          </cell>
          <cell r="D6686" t="str">
            <v>UN</v>
          </cell>
          <cell r="E6686">
            <v>0</v>
          </cell>
        </row>
        <row r="6687">
          <cell r="B6687" t="str">
            <v>527465</v>
          </cell>
          <cell r="C6687" t="str">
            <v>TUBO FOFO C/FG PN-25 D=300MM;L=5500MM (360KG)</v>
          </cell>
          <cell r="D6687" t="str">
            <v>UN</v>
          </cell>
          <cell r="E6687">
            <v>0</v>
          </cell>
        </row>
        <row r="6688">
          <cell r="B6688" t="str">
            <v>527466</v>
          </cell>
          <cell r="C6688" t="str">
            <v>TUBO FOFO C/FG PN-25 D=300MM;L=5800MM (377KG)</v>
          </cell>
          <cell r="D6688" t="str">
            <v>UN</v>
          </cell>
          <cell r="E6688">
            <v>0</v>
          </cell>
        </row>
        <row r="6689">
          <cell r="B6689" t="str">
            <v>527467</v>
          </cell>
          <cell r="C6689" t="str">
            <v>TUBO FOFO C/FG PN-25 D=350MM;L=1000MM (144KG)</v>
          </cell>
          <cell r="D6689" t="str">
            <v>UN</v>
          </cell>
          <cell r="E6689">
            <v>0</v>
          </cell>
        </row>
        <row r="6690">
          <cell r="B6690" t="str">
            <v>527468</v>
          </cell>
          <cell r="C6690" t="str">
            <v>TUBO FOFO C/FG PN-25 D=350MM;L=1500MM (181KG)</v>
          </cell>
          <cell r="D6690" t="str">
            <v>UN</v>
          </cell>
          <cell r="E6690">
            <v>0</v>
          </cell>
        </row>
        <row r="6691">
          <cell r="B6691" t="str">
            <v>527469</v>
          </cell>
          <cell r="C6691" t="str">
            <v>TUBO FOFO C/FG PN-25 D=350MM;L=2000MM (219KG)</v>
          </cell>
          <cell r="D6691" t="str">
            <v>UN</v>
          </cell>
          <cell r="E6691">
            <v>0</v>
          </cell>
        </row>
        <row r="6692">
          <cell r="B6692" t="str">
            <v>527470</v>
          </cell>
          <cell r="C6692" t="str">
            <v>TUBO FOFO C/FG PN-25 D=350MM;L=2500MM (257KG)</v>
          </cell>
          <cell r="D6692" t="str">
            <v>UN</v>
          </cell>
          <cell r="E6692">
            <v>0</v>
          </cell>
        </row>
        <row r="6693">
          <cell r="B6693" t="str">
            <v>527471</v>
          </cell>
          <cell r="C6693" t="str">
            <v>TUBO FOFO C/FG PN-25 D=350MM;L=3000MM (295KG)</v>
          </cell>
          <cell r="D6693" t="str">
            <v>UN</v>
          </cell>
          <cell r="E6693">
            <v>0</v>
          </cell>
        </row>
        <row r="6694">
          <cell r="B6694" t="str">
            <v>527472</v>
          </cell>
          <cell r="C6694" t="str">
            <v>TUBO FOFO C/FG PN-25 D=350MM;L=3500MM (332KG)</v>
          </cell>
          <cell r="D6694" t="str">
            <v>UN</v>
          </cell>
          <cell r="E6694">
            <v>0</v>
          </cell>
        </row>
        <row r="6695">
          <cell r="B6695" t="str">
            <v>527473</v>
          </cell>
          <cell r="C6695" t="str">
            <v>TUBO FOFO C/FG PN-25 D=350MM;L=4000MM (370KG)</v>
          </cell>
          <cell r="D6695" t="str">
            <v>UN</v>
          </cell>
          <cell r="E6695">
            <v>0</v>
          </cell>
        </row>
        <row r="6696">
          <cell r="B6696" t="str">
            <v>527474</v>
          </cell>
          <cell r="C6696" t="str">
            <v>TUBO FOFO C/FG PN-25 D=350MM;L=4500MM (408KG)</v>
          </cell>
          <cell r="D6696" t="str">
            <v>UN</v>
          </cell>
          <cell r="E6696">
            <v>0</v>
          </cell>
        </row>
        <row r="6697">
          <cell r="B6697" t="str">
            <v>527475</v>
          </cell>
          <cell r="C6697" t="str">
            <v>TUBO FOFO C/FG PN-25 D=350MM;L=5000MM (446KG)</v>
          </cell>
          <cell r="D6697" t="str">
            <v>UN</v>
          </cell>
          <cell r="E6697">
            <v>0</v>
          </cell>
        </row>
        <row r="6698">
          <cell r="B6698" t="str">
            <v>527476</v>
          </cell>
          <cell r="C6698" t="str">
            <v>TUBO FOFO C/FG PN-25 D=350MM;L=5500MM (483KG)</v>
          </cell>
          <cell r="D6698" t="str">
            <v>UN</v>
          </cell>
          <cell r="E6698">
            <v>0</v>
          </cell>
        </row>
        <row r="6699">
          <cell r="B6699" t="str">
            <v>527477</v>
          </cell>
          <cell r="C6699" t="str">
            <v>TUBO FOFO C/FG PN-25 D=350MM;L=5800MM (506KG)</v>
          </cell>
          <cell r="D6699" t="str">
            <v>UN</v>
          </cell>
          <cell r="E6699">
            <v>0</v>
          </cell>
        </row>
        <row r="6700">
          <cell r="B6700" t="str">
            <v>527478</v>
          </cell>
          <cell r="C6700" t="str">
            <v>TUBO FOFO C/FG PN-25 D=400MM;L=1000MM (180KG)</v>
          </cell>
          <cell r="D6700" t="str">
            <v>UN</v>
          </cell>
          <cell r="E6700">
            <v>0</v>
          </cell>
        </row>
        <row r="6701">
          <cell r="B6701" t="str">
            <v>527479</v>
          </cell>
          <cell r="C6701" t="str">
            <v>TUBO FOFO C/FG PN-25 D=400MM;L=1500MM (224KG)</v>
          </cell>
          <cell r="D6701" t="str">
            <v>UN</v>
          </cell>
          <cell r="E6701">
            <v>0</v>
          </cell>
        </row>
        <row r="6702">
          <cell r="B6702" t="str">
            <v>527480</v>
          </cell>
          <cell r="C6702" t="str">
            <v>TUBO FOFO C/FG PN-25 D=400MM;L=2000MM (269KG)</v>
          </cell>
          <cell r="D6702" t="str">
            <v>UN</v>
          </cell>
          <cell r="E6702">
            <v>0</v>
          </cell>
        </row>
        <row r="6703">
          <cell r="B6703" t="str">
            <v>527481</v>
          </cell>
          <cell r="C6703" t="str">
            <v>TUBO FOFO C/FG PN-25 D=400MM;L=2500MM (314KG)</v>
          </cell>
          <cell r="D6703" t="str">
            <v>UN</v>
          </cell>
          <cell r="E6703">
            <v>0</v>
          </cell>
        </row>
        <row r="6704">
          <cell r="B6704" t="str">
            <v>527482</v>
          </cell>
          <cell r="C6704" t="str">
            <v>TUBO FOFO C/FG PN-25 D=400MM;L=3000MM (359KG)</v>
          </cell>
          <cell r="D6704" t="str">
            <v>UN</v>
          </cell>
          <cell r="E6704">
            <v>0</v>
          </cell>
        </row>
        <row r="6705">
          <cell r="B6705" t="str">
            <v>527483</v>
          </cell>
          <cell r="C6705" t="str">
            <v>TUBO FOFO C/FG PN-25 D=400MM;L=3500MM (403KG)</v>
          </cell>
          <cell r="D6705" t="str">
            <v>UN</v>
          </cell>
          <cell r="E6705">
            <v>0</v>
          </cell>
        </row>
        <row r="6706">
          <cell r="B6706" t="str">
            <v>527484</v>
          </cell>
          <cell r="C6706" t="str">
            <v>TUBO FOFO C/FG PN-25 D=400MM;L=4000MM (448KG)</v>
          </cell>
          <cell r="D6706" t="str">
            <v>UN</v>
          </cell>
          <cell r="E6706">
            <v>0</v>
          </cell>
        </row>
        <row r="6707">
          <cell r="B6707" t="str">
            <v>527485</v>
          </cell>
          <cell r="C6707" t="str">
            <v>TUBO FOFO C/FG PN-25 D=400MM;L=4500MM (493KG)</v>
          </cell>
          <cell r="D6707" t="str">
            <v>UN</v>
          </cell>
          <cell r="E6707">
            <v>0</v>
          </cell>
        </row>
        <row r="6708">
          <cell r="B6708" t="str">
            <v>527486</v>
          </cell>
          <cell r="C6708" t="str">
            <v>TUBO FOFO C/FG PN-25 D=400MM;L=5000MM (538KG)</v>
          </cell>
          <cell r="D6708" t="str">
            <v>UN</v>
          </cell>
          <cell r="E6708">
            <v>0</v>
          </cell>
        </row>
        <row r="6709">
          <cell r="B6709" t="str">
            <v>527487</v>
          </cell>
          <cell r="C6709" t="str">
            <v>TUBO FOFO C/FG PN-25 D=400MM;L=5500MM (582KG)</v>
          </cell>
          <cell r="D6709" t="str">
            <v>UN</v>
          </cell>
          <cell r="E6709">
            <v>0</v>
          </cell>
        </row>
        <row r="6710">
          <cell r="B6710" t="str">
            <v>527488</v>
          </cell>
          <cell r="C6710" t="str">
            <v>TUBO FOFO C/FG PN-25 D=400MM;L=5800MM (609KG)</v>
          </cell>
          <cell r="D6710" t="str">
            <v>UN</v>
          </cell>
          <cell r="E6710">
            <v>0</v>
          </cell>
        </row>
        <row r="6711">
          <cell r="B6711" t="str">
            <v>527489</v>
          </cell>
          <cell r="C6711" t="str">
            <v>TUBO FOFO C/FG PN-25 D=450MM;L=1000MM (212KG)</v>
          </cell>
          <cell r="D6711" t="str">
            <v>UN</v>
          </cell>
          <cell r="E6711">
            <v>0</v>
          </cell>
        </row>
        <row r="6712">
          <cell r="B6712" t="str">
            <v>527490</v>
          </cell>
          <cell r="C6712" t="str">
            <v>TUBO FOFO C/FG PN-25 D=450MM;L=1500MM (265KG)</v>
          </cell>
          <cell r="D6712" t="str">
            <v>UN</v>
          </cell>
          <cell r="E6712">
            <v>0</v>
          </cell>
        </row>
        <row r="6713">
          <cell r="B6713" t="str">
            <v>527491</v>
          </cell>
          <cell r="C6713" t="str">
            <v>TUBO FOFO C/FG PN-25 D=450MM;L=2000MM (317KG)</v>
          </cell>
          <cell r="D6713" t="str">
            <v>UN</v>
          </cell>
          <cell r="E6713">
            <v>0</v>
          </cell>
        </row>
        <row r="6714">
          <cell r="B6714" t="str">
            <v>527492</v>
          </cell>
          <cell r="C6714" t="str">
            <v>TUBO FOFO C/FG PN-25 D=450MM;L=2500MM (370KG)</v>
          </cell>
          <cell r="D6714" t="str">
            <v>UN</v>
          </cell>
          <cell r="E6714">
            <v>0</v>
          </cell>
        </row>
        <row r="6715">
          <cell r="B6715" t="str">
            <v>527493</v>
          </cell>
          <cell r="C6715" t="str">
            <v>TUBO FOFO C/FG PN-25 D=450MM;L=3000MM (422KG)</v>
          </cell>
          <cell r="D6715" t="str">
            <v>UN</v>
          </cell>
          <cell r="E6715">
            <v>0</v>
          </cell>
        </row>
        <row r="6716">
          <cell r="B6716" t="str">
            <v>527494</v>
          </cell>
          <cell r="C6716" t="str">
            <v>TUBO FOFO C/FG PN-25 D=450MM;L=3500MM (475KG)</v>
          </cell>
          <cell r="D6716" t="str">
            <v>UN</v>
          </cell>
          <cell r="E6716">
            <v>0</v>
          </cell>
        </row>
        <row r="6717">
          <cell r="B6717" t="str">
            <v>527495</v>
          </cell>
          <cell r="C6717" t="str">
            <v>TUBO FOFO C/FG PN-25 D=450MM;L=4000MM (527KG)</v>
          </cell>
          <cell r="D6717" t="str">
            <v>UN</v>
          </cell>
          <cell r="E6717">
            <v>0</v>
          </cell>
        </row>
        <row r="6718">
          <cell r="B6718" t="str">
            <v>527496</v>
          </cell>
          <cell r="C6718" t="str">
            <v>TUBO FOFO C/FG PN-25 D=450MM;L=4500MM (580KG)</v>
          </cell>
          <cell r="D6718" t="str">
            <v>UN</v>
          </cell>
          <cell r="E6718">
            <v>0</v>
          </cell>
        </row>
        <row r="6719">
          <cell r="B6719" t="str">
            <v>527497</v>
          </cell>
          <cell r="C6719" t="str">
            <v>TUBO FOFO C/FG PN-25 D=450MM;L=5000MM (633KG)</v>
          </cell>
          <cell r="D6719" t="str">
            <v>UN</v>
          </cell>
          <cell r="E6719">
            <v>0</v>
          </cell>
        </row>
        <row r="6720">
          <cell r="B6720" t="str">
            <v>527498</v>
          </cell>
          <cell r="C6720" t="str">
            <v>TUBO FOFO C/FG PN-25 D=450MM;L=5500MM (685KG)</v>
          </cell>
          <cell r="D6720" t="str">
            <v>UN</v>
          </cell>
          <cell r="E6720">
            <v>0</v>
          </cell>
        </row>
        <row r="6721">
          <cell r="B6721" t="str">
            <v>527499</v>
          </cell>
          <cell r="C6721" t="str">
            <v>TUBO FOFO C/FG PN-25 D=450MM;L=5800MM (717KG)</v>
          </cell>
          <cell r="D6721" t="str">
            <v>UN</v>
          </cell>
          <cell r="E6721">
            <v>0</v>
          </cell>
        </row>
        <row r="6722">
          <cell r="B6722" t="str">
            <v>527501</v>
          </cell>
          <cell r="C6722" t="str">
            <v>TUBO FOFO C/FG PN-25 D=500MM;L=1000MM (252KG)</v>
          </cell>
          <cell r="D6722" t="str">
            <v>UN</v>
          </cell>
          <cell r="E6722">
            <v>0</v>
          </cell>
        </row>
        <row r="6723">
          <cell r="B6723" t="str">
            <v>527502</v>
          </cell>
          <cell r="C6723" t="str">
            <v>TUBO FOFO C/FG PN-25 D=500MM;L=1500MM (313KG)</v>
          </cell>
          <cell r="D6723" t="str">
            <v>UN</v>
          </cell>
          <cell r="E6723">
            <v>0</v>
          </cell>
        </row>
        <row r="6724">
          <cell r="B6724" t="str">
            <v>527503</v>
          </cell>
          <cell r="C6724" t="str">
            <v>TUBO FOFO C/FG PN-25 D=500MM;L=2000MM (374KG)</v>
          </cell>
          <cell r="D6724" t="str">
            <v>UN</v>
          </cell>
          <cell r="E6724">
            <v>0</v>
          </cell>
        </row>
        <row r="6725">
          <cell r="B6725" t="str">
            <v>527504</v>
          </cell>
          <cell r="C6725" t="str">
            <v>TUBO FOFO C/FG PN-25 D=500MM;L=2500MM (435KG)</v>
          </cell>
          <cell r="D6725" t="str">
            <v>UN</v>
          </cell>
          <cell r="E6725">
            <v>0</v>
          </cell>
        </row>
        <row r="6726">
          <cell r="B6726" t="str">
            <v>527505</v>
          </cell>
          <cell r="C6726" t="str">
            <v>TUBO FOFO C/FG PN-25 D=500MM;L=3000MM (495KG)</v>
          </cell>
          <cell r="D6726" t="str">
            <v>UN</v>
          </cell>
          <cell r="E6726">
            <v>0</v>
          </cell>
        </row>
        <row r="6727">
          <cell r="B6727" t="str">
            <v>527506</v>
          </cell>
          <cell r="C6727" t="str">
            <v>TUBO FOFO C/FG PN-25 D=500MM;L=3500MM (556KG)</v>
          </cell>
          <cell r="D6727" t="str">
            <v>UN</v>
          </cell>
          <cell r="E6727">
            <v>0</v>
          </cell>
        </row>
        <row r="6728">
          <cell r="B6728" t="str">
            <v>527507</v>
          </cell>
          <cell r="C6728" t="str">
            <v>TUBO FOFO C/FG PN-25 D=500MM;L=4000MM (617KG)</v>
          </cell>
          <cell r="D6728" t="str">
            <v>UN</v>
          </cell>
          <cell r="E6728">
            <v>0</v>
          </cell>
        </row>
        <row r="6729">
          <cell r="B6729" t="str">
            <v>527508</v>
          </cell>
          <cell r="C6729" t="str">
            <v>TUBO FOFO C/FG PN-25 D=500MM;L=4500MM (678KG)</v>
          </cell>
          <cell r="D6729" t="str">
            <v>UN</v>
          </cell>
          <cell r="E6729">
            <v>0</v>
          </cell>
        </row>
        <row r="6730">
          <cell r="B6730" t="str">
            <v>527509</v>
          </cell>
          <cell r="C6730" t="str">
            <v>TUBO FOFO C/FG PN-25 D=500MM;L=5000MM (739KG)</v>
          </cell>
          <cell r="D6730" t="str">
            <v>UN</v>
          </cell>
          <cell r="E6730">
            <v>0</v>
          </cell>
        </row>
        <row r="6731">
          <cell r="B6731" t="str">
            <v>527510</v>
          </cell>
          <cell r="C6731" t="str">
            <v>TUBO FOFO C/FG PN-25 D=500MM;L=5500MM (800KG)</v>
          </cell>
          <cell r="D6731" t="str">
            <v>UN</v>
          </cell>
          <cell r="E6731">
            <v>0</v>
          </cell>
        </row>
        <row r="6732">
          <cell r="B6732" t="str">
            <v>527511</v>
          </cell>
          <cell r="C6732" t="str">
            <v>TUBO FOFO C/FG PN-25 D=500MM;L=5800MM (836KG)</v>
          </cell>
          <cell r="D6732" t="str">
            <v>UN</v>
          </cell>
          <cell r="E6732">
            <v>0</v>
          </cell>
        </row>
        <row r="6733">
          <cell r="B6733" t="str">
            <v>527512</v>
          </cell>
          <cell r="C6733" t="str">
            <v>TUBO FOFO C/FG PN-25 D=600MM;L=1000MM (350KG)</v>
          </cell>
          <cell r="D6733" t="str">
            <v>UN</v>
          </cell>
          <cell r="E6733">
            <v>0</v>
          </cell>
        </row>
        <row r="6734">
          <cell r="B6734" t="str">
            <v>527513</v>
          </cell>
          <cell r="C6734" t="str">
            <v>TUBO FOFO C/FG PN-25 D=600MM;L=1500MM (429KG)</v>
          </cell>
          <cell r="D6734" t="str">
            <v>UN</v>
          </cell>
          <cell r="E6734">
            <v>0</v>
          </cell>
        </row>
        <row r="6735">
          <cell r="B6735" t="str">
            <v>527514</v>
          </cell>
          <cell r="C6735" t="str">
            <v>TUBO FOFO C/FG PN-25 D=600MM;L=2000MM (508KG)</v>
          </cell>
          <cell r="D6735" t="str">
            <v>UN</v>
          </cell>
          <cell r="E6735">
            <v>0</v>
          </cell>
        </row>
        <row r="6736">
          <cell r="B6736" t="str">
            <v>527515</v>
          </cell>
          <cell r="C6736" t="str">
            <v>TUBO FOFO C/FG PN-25 D=600MM;L=2500MM (587KG)</v>
          </cell>
          <cell r="D6736" t="str">
            <v>UN</v>
          </cell>
          <cell r="E6736">
            <v>0</v>
          </cell>
        </row>
        <row r="6737">
          <cell r="B6737" t="str">
            <v>527516</v>
          </cell>
          <cell r="C6737" t="str">
            <v>TUBO FOFO C/FG PN-25 D=600MM;L=3000MM (666KG)</v>
          </cell>
          <cell r="D6737" t="str">
            <v>UN</v>
          </cell>
          <cell r="E6737">
            <v>0</v>
          </cell>
        </row>
        <row r="6738">
          <cell r="B6738" t="str">
            <v>527517</v>
          </cell>
          <cell r="C6738" t="str">
            <v>TUBO FOFO C/FG PN-25 D=600MM;L=3500MM (745KG)</v>
          </cell>
          <cell r="D6738" t="str">
            <v>UN</v>
          </cell>
          <cell r="E6738">
            <v>0</v>
          </cell>
        </row>
        <row r="6739">
          <cell r="B6739" t="str">
            <v>527518</v>
          </cell>
          <cell r="C6739" t="str">
            <v>TUBO FOFO C/FG PN-25 D=600MM;L=4000MM (824KG)</v>
          </cell>
          <cell r="D6739" t="str">
            <v>UN</v>
          </cell>
          <cell r="E6739">
            <v>0</v>
          </cell>
        </row>
        <row r="6740">
          <cell r="B6740" t="str">
            <v>527519</v>
          </cell>
          <cell r="C6740" t="str">
            <v>TUBO FOFO C/FG PN-25 D=600MM;L=4500MM (903KG)</v>
          </cell>
          <cell r="D6740" t="str">
            <v>UN</v>
          </cell>
          <cell r="E6740">
            <v>0</v>
          </cell>
        </row>
        <row r="6741">
          <cell r="B6741" t="str">
            <v>527520</v>
          </cell>
          <cell r="C6741" t="str">
            <v>TUBO FOFO C/FG PN-25 D=600MM;L=5000MM (982KG)</v>
          </cell>
          <cell r="D6741" t="str">
            <v>UN</v>
          </cell>
          <cell r="E6741">
            <v>0</v>
          </cell>
        </row>
        <row r="6742">
          <cell r="B6742" t="str">
            <v>527521</v>
          </cell>
          <cell r="C6742" t="str">
            <v>TUBO FOFO C/FG PN-25 D=600MM;L=5500MM (1061KG)</v>
          </cell>
          <cell r="D6742" t="str">
            <v>UN</v>
          </cell>
          <cell r="E6742">
            <v>0</v>
          </cell>
        </row>
        <row r="6743">
          <cell r="B6743" t="str">
            <v>527522</v>
          </cell>
          <cell r="C6743" t="str">
            <v>TUBO FOFO C/FG PN-25 D=600MM;L=5800MM (1108KG)</v>
          </cell>
          <cell r="D6743" t="str">
            <v>UN</v>
          </cell>
          <cell r="E6743">
            <v>0</v>
          </cell>
        </row>
        <row r="6744">
          <cell r="B6744" t="str">
            <v>527523</v>
          </cell>
          <cell r="C6744" t="str">
            <v>TUBO FOFO C/FG PN-25 D=700MM;L=1000MM (512KG)</v>
          </cell>
          <cell r="D6744" t="str">
            <v>UN</v>
          </cell>
          <cell r="E6744">
            <v>0</v>
          </cell>
        </row>
        <row r="6745">
          <cell r="B6745" t="str">
            <v>527524</v>
          </cell>
          <cell r="C6745" t="str">
            <v>TUBO FOFO C/FG PN-25 D=700MM;L=1500MM (642KG)</v>
          </cell>
          <cell r="D6745" t="str">
            <v>UN</v>
          </cell>
          <cell r="E6745">
            <v>0</v>
          </cell>
        </row>
        <row r="6746">
          <cell r="B6746" t="str">
            <v>527525</v>
          </cell>
          <cell r="C6746" t="str">
            <v>TUBO FOFO C/FG PN-25 D=700MM;L=2000MM (772KG)</v>
          </cell>
          <cell r="D6746" t="str">
            <v>UN</v>
          </cell>
          <cell r="E6746">
            <v>0</v>
          </cell>
        </row>
        <row r="6747">
          <cell r="B6747" t="str">
            <v>527526</v>
          </cell>
          <cell r="C6747" t="str">
            <v>TUBO FOFO C/FG PN-25 D=700MM;L=2500MM (902KG)</v>
          </cell>
          <cell r="D6747" t="str">
            <v>UN</v>
          </cell>
          <cell r="E6747">
            <v>0</v>
          </cell>
        </row>
        <row r="6748">
          <cell r="B6748" t="str">
            <v>527527</v>
          </cell>
          <cell r="C6748" t="str">
            <v>TUBO FOFO C/FG PN-25 D=700MM;L=3000MM (1032KG)</v>
          </cell>
          <cell r="D6748" t="str">
            <v>UN</v>
          </cell>
          <cell r="E6748">
            <v>0</v>
          </cell>
        </row>
        <row r="6749">
          <cell r="B6749" t="str">
            <v>527528</v>
          </cell>
          <cell r="C6749" t="str">
            <v>TUBO FOFO C/FG PN-25 D=700MM;L=3500MM (1162KG)</v>
          </cell>
          <cell r="D6749" t="str">
            <v>UN</v>
          </cell>
          <cell r="E6749">
            <v>0</v>
          </cell>
        </row>
        <row r="6750">
          <cell r="B6750" t="str">
            <v>527529</v>
          </cell>
          <cell r="C6750" t="str">
            <v>TUBO FOFO C/FG PN-25 D=700MM;L=4000MM (1292KG)</v>
          </cell>
          <cell r="D6750" t="str">
            <v>UN</v>
          </cell>
          <cell r="E6750">
            <v>0</v>
          </cell>
        </row>
        <row r="6751">
          <cell r="B6751" t="str">
            <v>527530</v>
          </cell>
          <cell r="C6751" t="str">
            <v>TUBO FOFO C/FG PN-25 D=700MM;L=4500MM (1422KG)</v>
          </cell>
          <cell r="D6751" t="str">
            <v>UN</v>
          </cell>
          <cell r="E6751">
            <v>0</v>
          </cell>
        </row>
        <row r="6752">
          <cell r="B6752" t="str">
            <v>527531</v>
          </cell>
          <cell r="C6752" t="str">
            <v>TUBO FOFO C/FG PN-25 D=700MM;L=5000MM (1553KG)</v>
          </cell>
          <cell r="D6752" t="str">
            <v>UN</v>
          </cell>
          <cell r="E6752">
            <v>0</v>
          </cell>
        </row>
        <row r="6753">
          <cell r="B6753" t="str">
            <v>527532</v>
          </cell>
          <cell r="C6753" t="str">
            <v>TUBO FOFO C/FG PN-25 D=700MM;L=5500MM (1683KG)</v>
          </cell>
          <cell r="D6753" t="str">
            <v>UN</v>
          </cell>
          <cell r="E6753">
            <v>0</v>
          </cell>
        </row>
        <row r="6754">
          <cell r="B6754" t="str">
            <v>527533</v>
          </cell>
          <cell r="C6754" t="str">
            <v>TUBO FOFO C/FG PN-25 D=700MM;L=6000MM (1813KG)</v>
          </cell>
          <cell r="D6754" t="str">
            <v>UN</v>
          </cell>
          <cell r="E6754">
            <v>0</v>
          </cell>
        </row>
        <row r="6755">
          <cell r="B6755" t="str">
            <v>527534</v>
          </cell>
          <cell r="C6755" t="str">
            <v>TUBO FOFO C/FG PN-25 D=700MM;L=6500MM (1943KG)</v>
          </cell>
          <cell r="D6755" t="str">
            <v>UN</v>
          </cell>
          <cell r="E6755">
            <v>0</v>
          </cell>
        </row>
        <row r="6756">
          <cell r="B6756" t="str">
            <v>527535</v>
          </cell>
          <cell r="C6756" t="str">
            <v>TUBO FOFO C/FG PN-25 D=700MM;L=6800MM (2021KG)</v>
          </cell>
          <cell r="D6756" t="str">
            <v>UN</v>
          </cell>
          <cell r="E6756">
            <v>0</v>
          </cell>
        </row>
        <row r="6758">
          <cell r="B6758" t="str">
            <v>527600</v>
          </cell>
          <cell r="C6758" t="str">
            <v>TUBO FOFO C/FG PN-25/JE (C31 - METALURGICA 100%)</v>
          </cell>
        </row>
        <row r="6759">
          <cell r="B6759" t="str">
            <v>527601</v>
          </cell>
          <cell r="C6759" t="str">
            <v>TUBO FOFO C/FG PN-25/JE D=80MM;L=1000MM (20KG)</v>
          </cell>
          <cell r="D6759" t="str">
            <v>UN</v>
          </cell>
          <cell r="E6759">
            <v>0</v>
          </cell>
        </row>
        <row r="6760">
          <cell r="B6760" t="str">
            <v>527602</v>
          </cell>
          <cell r="C6760" t="str">
            <v>TUBO FOFO C/FG PN-25/JE D=80MM;L=1500MM (26KG)</v>
          </cell>
          <cell r="D6760" t="str">
            <v>UN</v>
          </cell>
          <cell r="E6760">
            <v>0</v>
          </cell>
        </row>
        <row r="6761">
          <cell r="B6761" t="str">
            <v>527603</v>
          </cell>
          <cell r="C6761" t="str">
            <v>TUBO FOFO C/FG PN-25/JE D=80MM;L=2000MM (33KG)</v>
          </cell>
          <cell r="D6761" t="str">
            <v>UN</v>
          </cell>
          <cell r="E6761">
            <v>0</v>
          </cell>
        </row>
        <row r="6762">
          <cell r="B6762" t="str">
            <v>527604</v>
          </cell>
          <cell r="C6762" t="str">
            <v>TUBO FOFO C/FG PN-25/JE D=80MM;L=2500MM (39KG)</v>
          </cell>
          <cell r="D6762" t="str">
            <v>UN</v>
          </cell>
          <cell r="E6762">
            <v>0</v>
          </cell>
        </row>
        <row r="6763">
          <cell r="B6763" t="str">
            <v>527605</v>
          </cell>
          <cell r="C6763" t="str">
            <v>TUBO FOFO C/FG PN-25/JE D=80MM;L=3000MM (46KG)</v>
          </cell>
          <cell r="D6763" t="str">
            <v>UN</v>
          </cell>
          <cell r="E6763">
            <v>0</v>
          </cell>
        </row>
        <row r="6764">
          <cell r="B6764" t="str">
            <v>527606</v>
          </cell>
          <cell r="C6764" t="str">
            <v>TUBO FOFO C/FG PN-25/JE D=80MM;L=3500MM (52KG)</v>
          </cell>
          <cell r="D6764" t="str">
            <v>UN</v>
          </cell>
          <cell r="E6764">
            <v>0</v>
          </cell>
        </row>
        <row r="6765">
          <cell r="B6765" t="str">
            <v>527607</v>
          </cell>
          <cell r="C6765" t="str">
            <v>TUBO FOFO C/FG PN-25/JE D=80MM;L=4000MM (59KG)</v>
          </cell>
          <cell r="D6765" t="str">
            <v>UN</v>
          </cell>
          <cell r="E6765">
            <v>0</v>
          </cell>
        </row>
        <row r="6766">
          <cell r="B6766" t="str">
            <v>527608</v>
          </cell>
          <cell r="C6766" t="str">
            <v>TUBO FOFO C/FG PN-25/JE D=80MM;L=4500MM (65KG)</v>
          </cell>
          <cell r="D6766" t="str">
            <v>UN</v>
          </cell>
          <cell r="E6766">
            <v>0</v>
          </cell>
        </row>
        <row r="6767">
          <cell r="B6767" t="str">
            <v>527609</v>
          </cell>
          <cell r="C6767" t="str">
            <v>TUBO FOFO C/FG PN-25/JE D=80MM;L=5000MM (72KG)</v>
          </cell>
          <cell r="D6767" t="str">
            <v>UN</v>
          </cell>
          <cell r="E6767">
            <v>0</v>
          </cell>
        </row>
        <row r="6768">
          <cell r="B6768" t="str">
            <v>527610</v>
          </cell>
          <cell r="C6768" t="str">
            <v>TUBO FOFO C/FG PN-25/JE D=80MM;L=5500MM (78KG)</v>
          </cell>
          <cell r="D6768" t="str">
            <v>UN</v>
          </cell>
          <cell r="E6768">
            <v>0</v>
          </cell>
        </row>
        <row r="6769">
          <cell r="B6769" t="str">
            <v>527611</v>
          </cell>
          <cell r="C6769" t="str">
            <v>TUBO FOFO C/FG PN-25/JE D=80MM;L=5800MM (82KG)</v>
          </cell>
          <cell r="D6769" t="str">
            <v>UN</v>
          </cell>
          <cell r="E6769">
            <v>0</v>
          </cell>
        </row>
        <row r="6770">
          <cell r="B6770" t="str">
            <v>527612</v>
          </cell>
          <cell r="C6770" t="str">
            <v>TUBO FOFO C/FG PN-25/JE D=100MM;L=1000MM (26KG)</v>
          </cell>
          <cell r="D6770" t="str">
            <v>UN</v>
          </cell>
          <cell r="E6770">
            <v>0</v>
          </cell>
        </row>
        <row r="6771">
          <cell r="B6771" t="str">
            <v>527613</v>
          </cell>
          <cell r="C6771" t="str">
            <v>TUBO FOFO C/FG PN-25/JE D=100MM;L=1500MM (35KG)</v>
          </cell>
          <cell r="D6771" t="str">
            <v>UN</v>
          </cell>
          <cell r="E6771">
            <v>0</v>
          </cell>
        </row>
        <row r="6772">
          <cell r="B6772" t="str">
            <v>527614</v>
          </cell>
          <cell r="C6772" t="str">
            <v>TUBO FOFO C/FG PN-25/JE D=100MM;L=2000MM (43KG)</v>
          </cell>
          <cell r="D6772" t="str">
            <v>UN</v>
          </cell>
          <cell r="E6772">
            <v>0</v>
          </cell>
        </row>
        <row r="6773">
          <cell r="B6773" t="str">
            <v>527615</v>
          </cell>
          <cell r="C6773" t="str">
            <v>TUBO FOFO C/FG PN-25/JE D=100MM;L=2500MM (52KG)</v>
          </cell>
          <cell r="D6773" t="str">
            <v>UN</v>
          </cell>
          <cell r="E6773">
            <v>0</v>
          </cell>
        </row>
        <row r="6774">
          <cell r="B6774" t="str">
            <v>527616</v>
          </cell>
          <cell r="C6774" t="str">
            <v>TUBO FOFO C/FG PN-25/JE D=100MM;L=3000MM (61KG)</v>
          </cell>
          <cell r="D6774" t="str">
            <v>UN</v>
          </cell>
          <cell r="E6774">
            <v>0</v>
          </cell>
        </row>
        <row r="6775">
          <cell r="B6775" t="str">
            <v>527617</v>
          </cell>
          <cell r="C6775" t="str">
            <v>TUBO FOFO C/FG PN-25/JE D=100MM;L=3500MM (69KG)</v>
          </cell>
          <cell r="D6775" t="str">
            <v>UN</v>
          </cell>
          <cell r="E6775">
            <v>0</v>
          </cell>
        </row>
        <row r="6776">
          <cell r="B6776" t="str">
            <v>527618</v>
          </cell>
          <cell r="C6776" t="str">
            <v>TUBO FOFO C/FG PN-25/JE D=100MM;L=4000MM (78KG)</v>
          </cell>
          <cell r="D6776" t="str">
            <v>UN</v>
          </cell>
          <cell r="E6776">
            <v>0</v>
          </cell>
        </row>
        <row r="6777">
          <cell r="B6777" t="str">
            <v>527619</v>
          </cell>
          <cell r="C6777" t="str">
            <v>TUBO FOFO C/FG PN-25/JE D=100MM;L=4500MM (86KG)</v>
          </cell>
          <cell r="D6777" t="str">
            <v>UN</v>
          </cell>
          <cell r="E6777">
            <v>0</v>
          </cell>
        </row>
        <row r="6778">
          <cell r="B6778" t="str">
            <v>527620</v>
          </cell>
          <cell r="C6778" t="str">
            <v>TUBO FOFO C/FG PN-25/JE D=100MM;L=5000MM (95KG)</v>
          </cell>
          <cell r="D6778" t="str">
            <v>UN</v>
          </cell>
          <cell r="E6778">
            <v>0</v>
          </cell>
        </row>
        <row r="6779">
          <cell r="B6779" t="str">
            <v>527621</v>
          </cell>
          <cell r="C6779" t="str">
            <v>TUBO FOFO C/FG PN-25/JE D=100MM;L=5500MM (104KG)</v>
          </cell>
          <cell r="D6779" t="str">
            <v>UN</v>
          </cell>
          <cell r="E6779">
            <v>0</v>
          </cell>
        </row>
        <row r="6780">
          <cell r="B6780" t="str">
            <v>527622</v>
          </cell>
          <cell r="C6780" t="str">
            <v>TUBO FOFO C/FG PN-25/JE D=100MM;L=5800MM (109KG)</v>
          </cell>
          <cell r="D6780" t="str">
            <v>UN</v>
          </cell>
          <cell r="E6780">
            <v>0</v>
          </cell>
        </row>
        <row r="6781">
          <cell r="B6781" t="str">
            <v>527623</v>
          </cell>
          <cell r="C6781" t="str">
            <v>TUBO FOFO C/FG PN-25/JE D=150MM;L=1000MM (42KG)</v>
          </cell>
          <cell r="D6781" t="str">
            <v>UN</v>
          </cell>
          <cell r="E6781">
            <v>0</v>
          </cell>
        </row>
        <row r="6782">
          <cell r="B6782" t="str">
            <v>527624</v>
          </cell>
          <cell r="C6782" t="str">
            <v>TUBO FOFO C/FG PN-25/JE D=150MM;L=1500MM (55KG)</v>
          </cell>
          <cell r="D6782" t="str">
            <v>UN</v>
          </cell>
          <cell r="E6782">
            <v>0</v>
          </cell>
        </row>
        <row r="6783">
          <cell r="B6783" t="str">
            <v>527625</v>
          </cell>
          <cell r="C6783" t="str">
            <v>TUBO FOFO C/FG PN-25/JE D=150MM;L=2000MM (68KG)</v>
          </cell>
          <cell r="D6783" t="str">
            <v>UN</v>
          </cell>
          <cell r="E6783">
            <v>0</v>
          </cell>
        </row>
        <row r="6784">
          <cell r="B6784" t="str">
            <v>527626</v>
          </cell>
          <cell r="C6784" t="str">
            <v>TUBO FOFO C/FG PN-25/JE D=150MM;L=2500MM (81KG)</v>
          </cell>
          <cell r="D6784" t="str">
            <v>UN</v>
          </cell>
          <cell r="E6784">
            <v>0</v>
          </cell>
        </row>
        <row r="6785">
          <cell r="B6785" t="str">
            <v>527627</v>
          </cell>
          <cell r="C6785" t="str">
            <v>TUBO FOFO C/FG PN-25/JE D=150MM;L=3000MM (94KG)</v>
          </cell>
          <cell r="D6785" t="str">
            <v>UN</v>
          </cell>
          <cell r="E6785">
            <v>0</v>
          </cell>
        </row>
        <row r="6786">
          <cell r="B6786" t="str">
            <v>527628</v>
          </cell>
          <cell r="C6786" t="str">
            <v>TUBO FOFO C/FG PN-25/JE D=150MM;L=3500MM (107KG)</v>
          </cell>
          <cell r="D6786" t="str">
            <v>UN</v>
          </cell>
          <cell r="E6786">
            <v>0</v>
          </cell>
        </row>
        <row r="6787">
          <cell r="B6787" t="str">
            <v>527629</v>
          </cell>
          <cell r="C6787" t="str">
            <v>TUBO FOFO C/FG PN-25/JE D=150MM;L=4000MM (120KG)</v>
          </cell>
          <cell r="D6787" t="str">
            <v>UN</v>
          </cell>
          <cell r="E6787">
            <v>0</v>
          </cell>
        </row>
        <row r="6788">
          <cell r="B6788" t="str">
            <v>527630</v>
          </cell>
          <cell r="C6788" t="str">
            <v>TUBO FOFO C/FG PN-25/JE D=150MM;L=4500MM (133KG)</v>
          </cell>
          <cell r="D6788" t="str">
            <v>UN</v>
          </cell>
          <cell r="E6788">
            <v>0</v>
          </cell>
        </row>
        <row r="6789">
          <cell r="B6789" t="str">
            <v>527631</v>
          </cell>
          <cell r="C6789" t="str">
            <v>TUBO FOFO C/FG PN-25/JE D=150MM;L=5000MM (146KG)</v>
          </cell>
          <cell r="D6789" t="str">
            <v>UN</v>
          </cell>
          <cell r="E6789">
            <v>0</v>
          </cell>
        </row>
        <row r="6790">
          <cell r="B6790" t="str">
            <v>527632</v>
          </cell>
          <cell r="C6790" t="str">
            <v>TUBO FOFO C/FG PN-25/JE D=150MM;L=5500MM (159KG)</v>
          </cell>
          <cell r="D6790" t="str">
            <v>UN</v>
          </cell>
          <cell r="E6790">
            <v>0</v>
          </cell>
        </row>
        <row r="6791">
          <cell r="B6791" t="str">
            <v>527633</v>
          </cell>
          <cell r="C6791" t="str">
            <v>TUBO FOFO C/FG PN-25/JE D=150MM;L=5800MM (167KG)</v>
          </cell>
          <cell r="D6791" t="str">
            <v>UN</v>
          </cell>
          <cell r="E6791">
            <v>0</v>
          </cell>
        </row>
        <row r="6792">
          <cell r="B6792" t="str">
            <v>527634</v>
          </cell>
          <cell r="C6792" t="str">
            <v>TUBO FOFO C/FG PN-25/JE D=200MM;L=1000MM (57KG)</v>
          </cell>
          <cell r="D6792" t="str">
            <v>UN</v>
          </cell>
          <cell r="E6792">
            <v>0</v>
          </cell>
        </row>
        <row r="6793">
          <cell r="B6793" t="str">
            <v>527635</v>
          </cell>
          <cell r="C6793" t="str">
            <v>TUBO FOFO C/FG PN-25/JE D=200MM;L=1500MM (74KG)</v>
          </cell>
          <cell r="D6793" t="str">
            <v>UN</v>
          </cell>
          <cell r="E6793">
            <v>0</v>
          </cell>
        </row>
        <row r="6794">
          <cell r="B6794" t="str">
            <v>527636</v>
          </cell>
          <cell r="C6794" t="str">
            <v>TUBO FOFO C/FG PN-25/JE D=200MM;L=2000MM (92KG)</v>
          </cell>
          <cell r="D6794" t="str">
            <v>UN</v>
          </cell>
          <cell r="E6794">
            <v>0</v>
          </cell>
        </row>
        <row r="6795">
          <cell r="B6795" t="str">
            <v>527637</v>
          </cell>
          <cell r="C6795" t="str">
            <v>TUBO FOFO C/FG PN-25/JE D=200MM;L=2500MM (109KG)</v>
          </cell>
          <cell r="D6795" t="str">
            <v>UN</v>
          </cell>
          <cell r="E6795">
            <v>0</v>
          </cell>
        </row>
        <row r="6796">
          <cell r="B6796" t="str">
            <v>527638</v>
          </cell>
          <cell r="C6796" t="str">
            <v>TUBO FOFO C/FG PN-25/JE D=200MM;L=3000MM (126KG)</v>
          </cell>
          <cell r="D6796" t="str">
            <v>UN</v>
          </cell>
          <cell r="E6796">
            <v>0</v>
          </cell>
        </row>
        <row r="6797">
          <cell r="B6797" t="str">
            <v>527639</v>
          </cell>
          <cell r="C6797" t="str">
            <v>TUBO FOFO C/FG PN-25/JE D=200MM;L=3500MM (144KG)</v>
          </cell>
          <cell r="D6797" t="str">
            <v>UN</v>
          </cell>
          <cell r="E6797">
            <v>0</v>
          </cell>
        </row>
        <row r="6798">
          <cell r="B6798" t="str">
            <v>527640</v>
          </cell>
          <cell r="C6798" t="str">
            <v>TUBO FOFO C/FG PN-25/JE D=200MM;L=4000MM (161KG)</v>
          </cell>
          <cell r="D6798" t="str">
            <v>UN</v>
          </cell>
          <cell r="E6798">
            <v>0</v>
          </cell>
        </row>
        <row r="6799">
          <cell r="B6799" t="str">
            <v>527641</v>
          </cell>
          <cell r="C6799" t="str">
            <v>TUBO FOFO C/FG PN-25/JE D=200MM;L=4500MM (179KG)</v>
          </cell>
          <cell r="D6799" t="str">
            <v>UN</v>
          </cell>
          <cell r="E6799">
            <v>0</v>
          </cell>
        </row>
        <row r="6800">
          <cell r="B6800" t="str">
            <v>527642</v>
          </cell>
          <cell r="C6800" t="str">
            <v>TUBO FOFO C/FG PN-25/JE D=200MM;L=5000MM (196KG)</v>
          </cell>
          <cell r="D6800" t="str">
            <v>UN</v>
          </cell>
          <cell r="E6800">
            <v>0</v>
          </cell>
        </row>
        <row r="6801">
          <cell r="B6801" t="str">
            <v>527643</v>
          </cell>
          <cell r="C6801" t="str">
            <v>TUBO FOFO C/FG PN-25/JE D=200MM;L=5500MM (213KG)</v>
          </cell>
          <cell r="D6801" t="str">
            <v>UN</v>
          </cell>
          <cell r="E6801">
            <v>0</v>
          </cell>
        </row>
        <row r="6802">
          <cell r="B6802" t="str">
            <v>527644</v>
          </cell>
          <cell r="C6802" t="str">
            <v>TUBO FOFO C/FG PN-25/JE D=200MM;L=5800MM (224KG)</v>
          </cell>
          <cell r="D6802" t="str">
            <v>UN</v>
          </cell>
          <cell r="E6802">
            <v>0</v>
          </cell>
        </row>
        <row r="6803">
          <cell r="B6803" t="str">
            <v>527645</v>
          </cell>
          <cell r="C6803" t="str">
            <v>TUBO FOFO C/FG PN-25/JE D=250MM;L=1000MM (77KG)</v>
          </cell>
          <cell r="D6803" t="str">
            <v>UN</v>
          </cell>
          <cell r="E6803">
            <v>0</v>
          </cell>
        </row>
        <row r="6804">
          <cell r="B6804" t="str">
            <v>527646</v>
          </cell>
          <cell r="C6804" t="str">
            <v>TUBO FOFO C/FG PN-25/JE D=250MM;L=1500MM (100KG)</v>
          </cell>
          <cell r="D6804" t="str">
            <v>UN</v>
          </cell>
          <cell r="E6804">
            <v>0</v>
          </cell>
        </row>
        <row r="6805">
          <cell r="B6805" t="str">
            <v>527647</v>
          </cell>
          <cell r="C6805" t="str">
            <v>TUBO FOFO C/FG PN-25/JE D=250MM;L=2000MM (122KG)</v>
          </cell>
          <cell r="D6805" t="str">
            <v>UN</v>
          </cell>
          <cell r="E6805">
            <v>0</v>
          </cell>
        </row>
        <row r="6806">
          <cell r="B6806" t="str">
            <v>527648</v>
          </cell>
          <cell r="C6806" t="str">
            <v>TUBO FOFO C/FG PN-25/JE D=250MM;L=2500MM (145KG)</v>
          </cell>
          <cell r="D6806" t="str">
            <v>UN</v>
          </cell>
          <cell r="E6806">
            <v>0</v>
          </cell>
        </row>
        <row r="6807">
          <cell r="B6807" t="str">
            <v>527649</v>
          </cell>
          <cell r="C6807" t="str">
            <v>TUBO FOFO C/FG PN-25/JE D=250MM;L=3000MM (168KG)</v>
          </cell>
          <cell r="D6807" t="str">
            <v>UN</v>
          </cell>
          <cell r="E6807">
            <v>0</v>
          </cell>
        </row>
        <row r="6808">
          <cell r="B6808" t="str">
            <v>527650</v>
          </cell>
          <cell r="C6808" t="str">
            <v>TUBO FOFO C/FG PN-25/JE D=250MM;L=3500MM (191KG)</v>
          </cell>
          <cell r="D6808" t="str">
            <v>UN</v>
          </cell>
          <cell r="E6808">
            <v>0</v>
          </cell>
        </row>
        <row r="6809">
          <cell r="B6809" t="str">
            <v>527651</v>
          </cell>
          <cell r="C6809" t="str">
            <v>TUBO FOFO C/FG PN-25/JE D=250MM;L=4000MM (213KG)</v>
          </cell>
          <cell r="D6809" t="str">
            <v>UN</v>
          </cell>
          <cell r="E6809">
            <v>0</v>
          </cell>
        </row>
        <row r="6810">
          <cell r="B6810" t="str">
            <v>527652</v>
          </cell>
          <cell r="C6810" t="str">
            <v>TUBO FOFO C/FG PN-25/JE D=250MM;L=4500MM (236KG)</v>
          </cell>
          <cell r="D6810" t="str">
            <v>UN</v>
          </cell>
          <cell r="E6810">
            <v>0</v>
          </cell>
        </row>
        <row r="6811">
          <cell r="B6811" t="str">
            <v>527653</v>
          </cell>
          <cell r="C6811" t="str">
            <v>TUBO FOFO C/FG PN-25/JE D=250MM;L=5000MM (259KG)</v>
          </cell>
          <cell r="D6811" t="str">
            <v>UN</v>
          </cell>
          <cell r="E6811">
            <v>0</v>
          </cell>
        </row>
        <row r="6812">
          <cell r="B6812" t="str">
            <v>527654</v>
          </cell>
          <cell r="C6812" t="str">
            <v>TUBO FOFO C/FG PN-25/JE D=250MM;L=5500MM (281KG)</v>
          </cell>
          <cell r="D6812" t="str">
            <v>UN</v>
          </cell>
          <cell r="E6812">
            <v>0</v>
          </cell>
        </row>
        <row r="6813">
          <cell r="B6813" t="str">
            <v>527655</v>
          </cell>
          <cell r="C6813" t="str">
            <v>TUBO FOFO C/FG PN-25/JE D=250MM;L=5800MM (295KG)</v>
          </cell>
          <cell r="D6813" t="str">
            <v>UN</v>
          </cell>
          <cell r="E6813">
            <v>0</v>
          </cell>
        </row>
        <row r="6814">
          <cell r="B6814" t="str">
            <v>527656</v>
          </cell>
          <cell r="C6814" t="str">
            <v>TUBO FOFO C/FG PN-25/JE D=300MM;L=1000MM (99KG)</v>
          </cell>
          <cell r="D6814" t="str">
            <v>UN</v>
          </cell>
          <cell r="E6814">
            <v>0</v>
          </cell>
        </row>
        <row r="6815">
          <cell r="B6815" t="str">
            <v>527657</v>
          </cell>
          <cell r="C6815" t="str">
            <v>TUBO FOFO C/FG PN-25/JE D=300MM;L=1500MM (127KG)</v>
          </cell>
          <cell r="D6815" t="str">
            <v>UN</v>
          </cell>
          <cell r="E6815">
            <v>0</v>
          </cell>
        </row>
        <row r="6816">
          <cell r="B6816" t="str">
            <v>527658</v>
          </cell>
          <cell r="C6816" t="str">
            <v>TUBO FOFO C/FG PN-25/JE D=300MM;L=2000MM (156KG)</v>
          </cell>
          <cell r="D6816" t="str">
            <v>UN</v>
          </cell>
          <cell r="E6816">
            <v>0</v>
          </cell>
        </row>
        <row r="6817">
          <cell r="B6817" t="str">
            <v>527659</v>
          </cell>
          <cell r="C6817" t="str">
            <v>TUBO FOFO C/FG PN-25/JE D=300MM;L=2500MM (184KG)</v>
          </cell>
          <cell r="D6817" t="str">
            <v>UN</v>
          </cell>
          <cell r="E6817">
            <v>0</v>
          </cell>
        </row>
        <row r="6818">
          <cell r="B6818" t="str">
            <v>527660</v>
          </cell>
          <cell r="C6818" t="str">
            <v>TUBO FOFO C/FG PN-25/JE D=300MM;L=3000MM (213KG)</v>
          </cell>
          <cell r="D6818" t="str">
            <v>UN</v>
          </cell>
          <cell r="E6818">
            <v>0</v>
          </cell>
        </row>
        <row r="6819">
          <cell r="B6819" t="str">
            <v>527661</v>
          </cell>
          <cell r="C6819" t="str">
            <v>TUBO FOFO C/FG PN-25/JE D=300MM;L=3500MM (241KG)</v>
          </cell>
          <cell r="D6819" t="str">
            <v>UN</v>
          </cell>
          <cell r="E6819">
            <v>0</v>
          </cell>
        </row>
        <row r="6820">
          <cell r="B6820" t="str">
            <v>527662</v>
          </cell>
          <cell r="C6820" t="str">
            <v>TUBO FOFO C/FG PN-25/JE D=300MM;L=4000MM (270KG)</v>
          </cell>
          <cell r="D6820" t="str">
            <v>UN</v>
          </cell>
          <cell r="E6820">
            <v>0</v>
          </cell>
        </row>
        <row r="6821">
          <cell r="B6821" t="str">
            <v>527663</v>
          </cell>
          <cell r="C6821" t="str">
            <v>TUBO FOFO C/FG PN-25/JE D=300MM;L=4500MM (299KG)</v>
          </cell>
          <cell r="D6821" t="str">
            <v>UN</v>
          </cell>
          <cell r="E6821">
            <v>0</v>
          </cell>
        </row>
        <row r="6822">
          <cell r="B6822" t="str">
            <v>527664</v>
          </cell>
          <cell r="C6822" t="str">
            <v>TUBO FOFO C/FG PN-25/JE D=300MM;L=5000MM (327KG)</v>
          </cell>
          <cell r="D6822" t="str">
            <v>UN</v>
          </cell>
          <cell r="E6822">
            <v>0</v>
          </cell>
        </row>
        <row r="6823">
          <cell r="B6823" t="str">
            <v>527665</v>
          </cell>
          <cell r="C6823" t="str">
            <v>TUBO FOFO C/FG PN-25/JE D=300MM;L=5500MM (356KG)</v>
          </cell>
          <cell r="D6823" t="str">
            <v>UN</v>
          </cell>
          <cell r="E6823">
            <v>0</v>
          </cell>
        </row>
        <row r="6824">
          <cell r="B6824" t="str">
            <v>527666</v>
          </cell>
          <cell r="C6824" t="str">
            <v>TUBO FOFO C/FG PN-25/JE D=300MM;L=5800MM (373KG)</v>
          </cell>
          <cell r="D6824" t="str">
            <v>UN</v>
          </cell>
          <cell r="E6824">
            <v>0</v>
          </cell>
        </row>
        <row r="6825">
          <cell r="B6825" t="str">
            <v>527667</v>
          </cell>
          <cell r="C6825" t="str">
            <v>TUBO FOFO C/FG PN-25/JE D=350MM;L=1000MM (129KG)</v>
          </cell>
          <cell r="D6825" t="str">
            <v>UN</v>
          </cell>
          <cell r="E6825">
            <v>0</v>
          </cell>
        </row>
        <row r="6826">
          <cell r="B6826" t="str">
            <v>527668</v>
          </cell>
          <cell r="C6826" t="str">
            <v>TUBO FOFO C/FG PN-25/JE D=350MM;L=1500MM (166KG)</v>
          </cell>
          <cell r="D6826" t="str">
            <v>UN</v>
          </cell>
          <cell r="E6826">
            <v>0</v>
          </cell>
        </row>
        <row r="6827">
          <cell r="B6827" t="str">
            <v>527669</v>
          </cell>
          <cell r="C6827" t="str">
            <v>TUBO FOFO C/FG PN-25/JE D=350MM;L=2000MM (204KG)</v>
          </cell>
          <cell r="D6827" t="str">
            <v>UN</v>
          </cell>
          <cell r="E6827">
            <v>0</v>
          </cell>
        </row>
        <row r="6828">
          <cell r="B6828" t="str">
            <v>527670</v>
          </cell>
          <cell r="C6828" t="str">
            <v>TUBO FOFO C/FG PN-25/JE D=350MM;L=2500MM (242KG)</v>
          </cell>
          <cell r="D6828" t="str">
            <v>UN</v>
          </cell>
          <cell r="E6828">
            <v>0</v>
          </cell>
        </row>
        <row r="6829">
          <cell r="B6829" t="str">
            <v>527671</v>
          </cell>
          <cell r="C6829" t="str">
            <v>TUBO FOFO C/FG PN-25/JE D=350MM;L=3000MM (279KG)</v>
          </cell>
          <cell r="D6829" t="str">
            <v>UN</v>
          </cell>
          <cell r="E6829">
            <v>0</v>
          </cell>
        </row>
        <row r="6830">
          <cell r="B6830" t="str">
            <v>527672</v>
          </cell>
          <cell r="C6830" t="str">
            <v>TUBO FOFO C/FG PN-25/JE D=350MM;L=3500MM (317KG)</v>
          </cell>
          <cell r="D6830" t="str">
            <v>UN</v>
          </cell>
          <cell r="E6830">
            <v>0</v>
          </cell>
        </row>
        <row r="6831">
          <cell r="B6831" t="str">
            <v>527673</v>
          </cell>
          <cell r="C6831" t="str">
            <v>TUBO FOFO C/FG PN-25/JE D=350MM;L=4000MM (355KG)</v>
          </cell>
          <cell r="D6831" t="str">
            <v>UN</v>
          </cell>
          <cell r="E6831">
            <v>0</v>
          </cell>
        </row>
        <row r="6832">
          <cell r="B6832" t="str">
            <v>527674</v>
          </cell>
          <cell r="C6832" t="str">
            <v>TUBO FOFO C/FG PN-25/JE D=350MM;L=4500MM (393KG)</v>
          </cell>
          <cell r="D6832" t="str">
            <v>UN</v>
          </cell>
          <cell r="E6832">
            <v>0</v>
          </cell>
        </row>
        <row r="6833">
          <cell r="B6833" t="str">
            <v>527675</v>
          </cell>
          <cell r="C6833" t="str">
            <v>TUBO FOFO C/FG PN-25/JE D=350MM;L=5000MM (431KG)</v>
          </cell>
          <cell r="D6833" t="str">
            <v>UN</v>
          </cell>
          <cell r="E6833">
            <v>0</v>
          </cell>
        </row>
        <row r="6834">
          <cell r="B6834" t="str">
            <v>527676</v>
          </cell>
          <cell r="C6834" t="str">
            <v>TUBO FOFO C/FG PN-25/JE D=350MM;L=5500MM (468KG)</v>
          </cell>
          <cell r="D6834" t="str">
            <v>UN</v>
          </cell>
          <cell r="E6834">
            <v>0</v>
          </cell>
        </row>
        <row r="6835">
          <cell r="B6835" t="str">
            <v>527677</v>
          </cell>
          <cell r="C6835" t="str">
            <v>TUBO FOFO C/FG PN-25/JE D=350MM;L=5800MM (491KG)</v>
          </cell>
          <cell r="D6835" t="str">
            <v>UN</v>
          </cell>
          <cell r="E6835">
            <v>0</v>
          </cell>
        </row>
        <row r="6836">
          <cell r="B6836" t="str">
            <v>527678</v>
          </cell>
          <cell r="C6836" t="str">
            <v>TUBO FOFO C/FG PN-25/JE D=400MM;L=1000MM (158KG)</v>
          </cell>
          <cell r="D6836" t="str">
            <v>UN</v>
          </cell>
          <cell r="E6836">
            <v>0</v>
          </cell>
        </row>
        <row r="6837">
          <cell r="B6837" t="str">
            <v>527679</v>
          </cell>
          <cell r="C6837" t="str">
            <v>TUBO FOFO C/FG PN-25/JE D=400MM;L=1500MM (202KG)</v>
          </cell>
          <cell r="D6837" t="str">
            <v>UN</v>
          </cell>
          <cell r="E6837">
            <v>0</v>
          </cell>
        </row>
        <row r="6838">
          <cell r="B6838" t="str">
            <v>527680</v>
          </cell>
          <cell r="C6838" t="str">
            <v>TUBO FOFO C/FG PN-25/JE D=400MM;L=2000MM (247KG)</v>
          </cell>
          <cell r="D6838" t="str">
            <v>UN</v>
          </cell>
          <cell r="E6838">
            <v>0</v>
          </cell>
        </row>
        <row r="6839">
          <cell r="B6839" t="str">
            <v>527681</v>
          </cell>
          <cell r="C6839" t="str">
            <v>TUBO FOFO C/FG PN-25/JE D=400MM;L=2500MM (292KG)</v>
          </cell>
          <cell r="D6839" t="str">
            <v>UN</v>
          </cell>
          <cell r="E6839">
            <v>0</v>
          </cell>
        </row>
        <row r="6840">
          <cell r="B6840" t="str">
            <v>527682</v>
          </cell>
          <cell r="C6840" t="str">
            <v>TUBO FOFO C/FG PN-25/JE D=400MM;L=3000MM (337KG)</v>
          </cell>
          <cell r="D6840" t="str">
            <v>UN</v>
          </cell>
          <cell r="E6840">
            <v>0</v>
          </cell>
        </row>
        <row r="6841">
          <cell r="B6841" t="str">
            <v>527683</v>
          </cell>
          <cell r="C6841" t="str">
            <v>TUBO FOFO C/FG PN-25/JE D=400MM;L=3500MM (381KG)</v>
          </cell>
          <cell r="D6841" t="str">
            <v>UN</v>
          </cell>
          <cell r="E6841">
            <v>0</v>
          </cell>
        </row>
        <row r="6842">
          <cell r="B6842" t="str">
            <v>527684</v>
          </cell>
          <cell r="C6842" t="str">
            <v>TUBO FOFO C/FG PN-25/JE D=400MM;L=4000MM (426KG)</v>
          </cell>
          <cell r="D6842" t="str">
            <v>UN</v>
          </cell>
          <cell r="E6842">
            <v>0</v>
          </cell>
        </row>
        <row r="6843">
          <cell r="B6843" t="str">
            <v>527685</v>
          </cell>
          <cell r="C6843" t="str">
            <v>TUBO FOFO C/FG PN-25/JE D=400MM;L=4500MM (471KG)</v>
          </cell>
          <cell r="D6843" t="str">
            <v>UN</v>
          </cell>
          <cell r="E6843">
            <v>0</v>
          </cell>
        </row>
        <row r="6844">
          <cell r="B6844" t="str">
            <v>527686</v>
          </cell>
          <cell r="C6844" t="str">
            <v>TUBO FOFO C/FG PN-25/JE D=400MM;L=5000MM (516KG)</v>
          </cell>
          <cell r="D6844" t="str">
            <v>UN</v>
          </cell>
          <cell r="E6844">
            <v>0</v>
          </cell>
        </row>
        <row r="6845">
          <cell r="B6845" t="str">
            <v>527687</v>
          </cell>
          <cell r="C6845" t="str">
            <v>TUBO FOFO C/FG PN-25/JE D=400MM;L=5500MM (560KG)</v>
          </cell>
          <cell r="D6845" t="str">
            <v>UN</v>
          </cell>
          <cell r="E6845">
            <v>0</v>
          </cell>
        </row>
        <row r="6846">
          <cell r="B6846" t="str">
            <v>527688</v>
          </cell>
          <cell r="C6846" t="str">
            <v>TUBO FOFO C/FG PN-25/JE D=400MM;L=5800MM (587KG)</v>
          </cell>
          <cell r="D6846" t="str">
            <v>UN</v>
          </cell>
          <cell r="E6846">
            <v>0</v>
          </cell>
        </row>
        <row r="6847">
          <cell r="B6847" t="str">
            <v>527689</v>
          </cell>
          <cell r="C6847" t="str">
            <v>TUBO FOFO C/FG PN-25/JE D=450MM;L=1000MM (187KG)</v>
          </cell>
          <cell r="D6847" t="str">
            <v>UN</v>
          </cell>
          <cell r="E6847">
            <v>0</v>
          </cell>
        </row>
        <row r="6848">
          <cell r="B6848" t="str">
            <v>527690</v>
          </cell>
          <cell r="C6848" t="str">
            <v>TUBO FOFO C/FG PN-25/JE D=450MM;L=1500MM (239KG)</v>
          </cell>
          <cell r="D6848" t="str">
            <v>UN</v>
          </cell>
          <cell r="E6848">
            <v>0</v>
          </cell>
        </row>
        <row r="6849">
          <cell r="B6849" t="str">
            <v>527691</v>
          </cell>
          <cell r="C6849" t="str">
            <v>TUBO FOFO C/FG PN-25/JE D=450MM;L=2000MM (292KG)</v>
          </cell>
          <cell r="D6849" t="str">
            <v>UN</v>
          </cell>
          <cell r="E6849">
            <v>0</v>
          </cell>
        </row>
        <row r="6850">
          <cell r="B6850" t="str">
            <v>527692</v>
          </cell>
          <cell r="C6850" t="str">
            <v>TUBO FOFO C/FG PN-25/JE D=450MM;L=2500MM (344KG)</v>
          </cell>
          <cell r="D6850" t="str">
            <v>UN</v>
          </cell>
          <cell r="E6850">
            <v>0</v>
          </cell>
        </row>
        <row r="6851">
          <cell r="B6851" t="str">
            <v>527693</v>
          </cell>
          <cell r="C6851" t="str">
            <v>TUBO FOFO C/FG PN-25/JE D=450MM;L=3000MM (397KG)</v>
          </cell>
          <cell r="D6851" t="str">
            <v>UN</v>
          </cell>
          <cell r="E6851">
            <v>0</v>
          </cell>
        </row>
        <row r="6852">
          <cell r="B6852" t="str">
            <v>527694</v>
          </cell>
          <cell r="C6852" t="str">
            <v>TUBO FOFO C/FG PN-25/JE D=450MM;L=3500MM (449KG)</v>
          </cell>
          <cell r="D6852" t="str">
            <v>UN</v>
          </cell>
          <cell r="E6852">
            <v>0</v>
          </cell>
        </row>
        <row r="6853">
          <cell r="B6853" t="str">
            <v>527695</v>
          </cell>
          <cell r="C6853" t="str">
            <v>TUBO FOFO C/FG PN-25/JE D=450MM;L=4000MM (502KG)</v>
          </cell>
          <cell r="D6853" t="str">
            <v>UN</v>
          </cell>
          <cell r="E6853">
            <v>0</v>
          </cell>
        </row>
        <row r="6854">
          <cell r="B6854" t="str">
            <v>527696</v>
          </cell>
          <cell r="C6854" t="str">
            <v>TUBO FOFO C/FG PN-25/JE D=450MM;L=4500MM (554KG)</v>
          </cell>
          <cell r="D6854" t="str">
            <v>UN</v>
          </cell>
          <cell r="E6854">
            <v>0</v>
          </cell>
        </row>
        <row r="6855">
          <cell r="B6855" t="str">
            <v>527697</v>
          </cell>
          <cell r="C6855" t="str">
            <v>TUBO FOFO C/FG PN-25/JE D=450MM;L=5000MM (607KG)</v>
          </cell>
          <cell r="D6855" t="str">
            <v>UN</v>
          </cell>
          <cell r="E6855">
            <v>0</v>
          </cell>
        </row>
        <row r="6856">
          <cell r="B6856" t="str">
            <v>527698</v>
          </cell>
          <cell r="C6856" t="str">
            <v>TUBO FOFO C/FG PN-25/JE D=450MM;L=5500MM (660KG)</v>
          </cell>
          <cell r="D6856" t="str">
            <v>UN</v>
          </cell>
          <cell r="E6856">
            <v>0</v>
          </cell>
        </row>
        <row r="6857">
          <cell r="B6857" t="str">
            <v>527699</v>
          </cell>
          <cell r="C6857" t="str">
            <v>TUBO FOFO C/FG PN-25/JE D=450MM;L=5800MM (691KG)</v>
          </cell>
          <cell r="D6857" t="str">
            <v>UN</v>
          </cell>
          <cell r="E6857">
            <v>0</v>
          </cell>
        </row>
        <row r="6858">
          <cell r="B6858" t="str">
            <v>527701</v>
          </cell>
          <cell r="C6858" t="str">
            <v>TUBO FOFO C/FG PN-25/JE D=500MM;L=1000MM (220KG)</v>
          </cell>
          <cell r="D6858" t="str">
            <v>UN</v>
          </cell>
          <cell r="E6858">
            <v>0</v>
          </cell>
        </row>
        <row r="6859">
          <cell r="B6859" t="str">
            <v>527702</v>
          </cell>
          <cell r="C6859" t="str">
            <v>TUBO FOFO C/FG PN-25/JE D=500MM;L=1500MM (281KG)</v>
          </cell>
          <cell r="D6859" t="str">
            <v>UN</v>
          </cell>
          <cell r="E6859">
            <v>0</v>
          </cell>
        </row>
        <row r="6860">
          <cell r="B6860" t="str">
            <v>527703</v>
          </cell>
          <cell r="C6860" t="str">
            <v>TUBO FOFO C/FG PN-25/JE D=500MM;L=2000MM (342KG)</v>
          </cell>
          <cell r="D6860" t="str">
            <v>UN</v>
          </cell>
          <cell r="E6860">
            <v>0</v>
          </cell>
        </row>
        <row r="6861">
          <cell r="B6861" t="str">
            <v>527704</v>
          </cell>
          <cell r="C6861" t="str">
            <v>TUBO FOFO C/FG PN-25/JE D=500MM;L=2500MM (403KG)</v>
          </cell>
          <cell r="D6861" t="str">
            <v>UN</v>
          </cell>
          <cell r="E6861">
            <v>0</v>
          </cell>
        </row>
        <row r="6862">
          <cell r="B6862" t="str">
            <v>527705</v>
          </cell>
          <cell r="C6862" t="str">
            <v>TUBO FOFO C/FG PN-25/JE D=500MM;L=3000MM (463KG)</v>
          </cell>
          <cell r="D6862" t="str">
            <v>UN</v>
          </cell>
          <cell r="E6862">
            <v>0</v>
          </cell>
        </row>
        <row r="6863">
          <cell r="B6863" t="str">
            <v>527706</v>
          </cell>
          <cell r="C6863" t="str">
            <v>TUBO FOFO C/FG PN-25/JE D=500MM;L=3500MM (524KG)</v>
          </cell>
          <cell r="D6863" t="str">
            <v>UN</v>
          </cell>
          <cell r="E6863">
            <v>0</v>
          </cell>
        </row>
        <row r="6864">
          <cell r="B6864" t="str">
            <v>527707</v>
          </cell>
          <cell r="C6864" t="str">
            <v>TUBO FOFO C/FG PN-25/JE D=500MM;L=4000MM (585KG)</v>
          </cell>
          <cell r="D6864" t="str">
            <v>UN</v>
          </cell>
          <cell r="E6864">
            <v>0</v>
          </cell>
        </row>
        <row r="6865">
          <cell r="B6865" t="str">
            <v>527708</v>
          </cell>
          <cell r="C6865" t="str">
            <v>TUBO FOFO C/FG PN-25/JE D=500MM;L=4500MM (646KG)</v>
          </cell>
          <cell r="D6865" t="str">
            <v>UN</v>
          </cell>
          <cell r="E6865">
            <v>0</v>
          </cell>
        </row>
        <row r="6866">
          <cell r="B6866" t="str">
            <v>527709</v>
          </cell>
          <cell r="C6866" t="str">
            <v>TUBO FOFO C/FG PN-25/JE D=500MM;L=5000MM (707KG)</v>
          </cell>
          <cell r="D6866" t="str">
            <v>UN</v>
          </cell>
          <cell r="E6866">
            <v>0</v>
          </cell>
        </row>
        <row r="6867">
          <cell r="B6867" t="str">
            <v>527710</v>
          </cell>
          <cell r="C6867" t="str">
            <v>TUBO FOFO C/FG PN-25/JE D=500MM;L=5500MM (772KG)</v>
          </cell>
          <cell r="D6867" t="str">
            <v>UN</v>
          </cell>
          <cell r="E6867">
            <v>0</v>
          </cell>
        </row>
        <row r="6868">
          <cell r="B6868" t="str">
            <v>527711</v>
          </cell>
          <cell r="C6868" t="str">
            <v>TUBO FOFO C/FG PN-25/JE D=500MM;L=5800MM (804KG)</v>
          </cell>
          <cell r="D6868" t="str">
            <v>UN</v>
          </cell>
          <cell r="E6868">
            <v>0</v>
          </cell>
        </row>
        <row r="6869">
          <cell r="B6869" t="str">
            <v>527712</v>
          </cell>
          <cell r="C6869" t="str">
            <v>TUBO FOFO C/FG PN-25/JE D=600MM;L=1000MM (296KG)</v>
          </cell>
          <cell r="D6869" t="str">
            <v>UN</v>
          </cell>
          <cell r="E6869">
            <v>0</v>
          </cell>
        </row>
        <row r="6870">
          <cell r="B6870" t="str">
            <v>527713</v>
          </cell>
          <cell r="C6870" t="str">
            <v>TUBO FOFO C/FG PN-25/JE D=600MM;L=1500MM (375KG)</v>
          </cell>
          <cell r="D6870" t="str">
            <v>UN</v>
          </cell>
          <cell r="E6870">
            <v>0</v>
          </cell>
        </row>
        <row r="6871">
          <cell r="B6871" t="str">
            <v>527714</v>
          </cell>
          <cell r="C6871" t="str">
            <v>TUBO FOFO C/FG PN-25/JE D=600MM;L=2000MM (454KG)</v>
          </cell>
          <cell r="D6871" t="str">
            <v>UN</v>
          </cell>
          <cell r="E6871">
            <v>0</v>
          </cell>
        </row>
        <row r="6872">
          <cell r="B6872" t="str">
            <v>527715</v>
          </cell>
          <cell r="C6872" t="str">
            <v>TUBO FOFO C/FG PN-25/JE D=600MM;L=2500MM (533KG)</v>
          </cell>
          <cell r="D6872" t="str">
            <v>UN</v>
          </cell>
          <cell r="E6872">
            <v>0</v>
          </cell>
        </row>
        <row r="6873">
          <cell r="B6873" t="str">
            <v>527716</v>
          </cell>
          <cell r="C6873" t="str">
            <v>TUBO FOFO C/FG PN-25/JE D=600MM;L=3000MM (612KG)</v>
          </cell>
          <cell r="D6873" t="str">
            <v>UN</v>
          </cell>
          <cell r="E6873">
            <v>0</v>
          </cell>
        </row>
        <row r="6874">
          <cell r="B6874" t="str">
            <v>527717</v>
          </cell>
          <cell r="C6874" t="str">
            <v>TUBO FOFO C/FG PN-25/JE D=600MM;L=3500MM (691KG)</v>
          </cell>
          <cell r="D6874" t="str">
            <v>UN</v>
          </cell>
          <cell r="E6874">
            <v>0</v>
          </cell>
        </row>
        <row r="6875">
          <cell r="B6875" t="str">
            <v>527718</v>
          </cell>
          <cell r="C6875" t="str">
            <v>TUBO FOFO C/FG PN-25/JE D=600MM;L=4000MM (770KG)</v>
          </cell>
          <cell r="D6875" t="str">
            <v>UN</v>
          </cell>
          <cell r="E6875">
            <v>0</v>
          </cell>
        </row>
        <row r="6876">
          <cell r="B6876" t="str">
            <v>527719</v>
          </cell>
          <cell r="C6876" t="str">
            <v>TUBO FOFO C/FG PN-25/JE D=600MM;L=4500MM (849KG)</v>
          </cell>
          <cell r="D6876" t="str">
            <v>UN</v>
          </cell>
          <cell r="E6876">
            <v>0</v>
          </cell>
        </row>
        <row r="6877">
          <cell r="B6877" t="str">
            <v>527720</v>
          </cell>
          <cell r="C6877" t="str">
            <v>TUBO FOFO C/FG PN-25/JE D=600MM;L=5000MM (928KG)</v>
          </cell>
          <cell r="D6877" t="str">
            <v>UN</v>
          </cell>
          <cell r="E6877">
            <v>0</v>
          </cell>
        </row>
        <row r="6878">
          <cell r="B6878" t="str">
            <v>527721</v>
          </cell>
          <cell r="C6878" t="str">
            <v>TUBO FOFO C/FG PN-25/JE D=600MM;L=5500MM (1007KG)</v>
          </cell>
          <cell r="D6878" t="str">
            <v>UN</v>
          </cell>
          <cell r="E6878">
            <v>0</v>
          </cell>
        </row>
        <row r="6879">
          <cell r="B6879" t="str">
            <v>527722</v>
          </cell>
          <cell r="C6879" t="str">
            <v>TUBO FOFO C/FG PN-25/JE D=600MM;L=5800MM (1054KG)</v>
          </cell>
          <cell r="D6879" t="str">
            <v>UN</v>
          </cell>
          <cell r="E6879">
            <v>0</v>
          </cell>
        </row>
        <row r="6880">
          <cell r="B6880" t="str">
            <v>527723</v>
          </cell>
          <cell r="C6880" t="str">
            <v>TUBO FOFO C/FG PN-25/JE D=700MM;L=1000MM (397KG)</v>
          </cell>
          <cell r="D6880" t="str">
            <v>UN</v>
          </cell>
          <cell r="E6880">
            <v>0</v>
          </cell>
        </row>
        <row r="6881">
          <cell r="B6881" t="str">
            <v>527724</v>
          </cell>
          <cell r="C6881" t="str">
            <v>TUBO FOFO C/FG PN-25/JE D=700MM;L=1500MM (527KG)</v>
          </cell>
          <cell r="D6881" t="str">
            <v>UN</v>
          </cell>
          <cell r="E6881">
            <v>0</v>
          </cell>
        </row>
        <row r="6882">
          <cell r="B6882" t="str">
            <v>527725</v>
          </cell>
          <cell r="C6882" t="str">
            <v>TUBO FOFO C/FG PN-25/JE D=700MM;L=2000MM (658KG)</v>
          </cell>
          <cell r="D6882" t="str">
            <v>UN</v>
          </cell>
          <cell r="E6882">
            <v>0</v>
          </cell>
        </row>
        <row r="6883">
          <cell r="B6883" t="str">
            <v>527726</v>
          </cell>
          <cell r="C6883" t="str">
            <v>TUBO FOFO C/FG PN-25/JE D=700MM;L=2500MM (658KG)</v>
          </cell>
          <cell r="D6883" t="str">
            <v>UN</v>
          </cell>
          <cell r="E6883">
            <v>0</v>
          </cell>
        </row>
        <row r="6884">
          <cell r="B6884" t="str">
            <v>527727</v>
          </cell>
          <cell r="C6884" t="str">
            <v>TUBO FOFO C/FG PN-25/JE D=700MM;L=3000MM (918KG)</v>
          </cell>
          <cell r="D6884" t="str">
            <v>UN</v>
          </cell>
          <cell r="E6884">
            <v>0</v>
          </cell>
        </row>
        <row r="6885">
          <cell r="B6885" t="str">
            <v>527728</v>
          </cell>
          <cell r="C6885" t="str">
            <v>TUBO FOFO C/FG PN-25/JE D=700MM;L=3500MM (1048KG)</v>
          </cell>
          <cell r="D6885" t="str">
            <v>UN</v>
          </cell>
          <cell r="E6885">
            <v>0</v>
          </cell>
        </row>
        <row r="6886">
          <cell r="B6886" t="str">
            <v>527729</v>
          </cell>
          <cell r="C6886" t="str">
            <v>TUBO FOFO C/FG PN-25/JE D=700MM;L=4000MM (1178KG)</v>
          </cell>
          <cell r="D6886" t="str">
            <v>UN</v>
          </cell>
          <cell r="E6886">
            <v>0</v>
          </cell>
        </row>
        <row r="6887">
          <cell r="B6887" t="str">
            <v>527730</v>
          </cell>
          <cell r="C6887" t="str">
            <v>TUBO FOFO C/FG PN-25/JE D=700MM;L=4500MM (1308KG)</v>
          </cell>
          <cell r="D6887" t="str">
            <v>UN</v>
          </cell>
          <cell r="E6887">
            <v>0</v>
          </cell>
        </row>
        <row r="6888">
          <cell r="B6888" t="str">
            <v>527731</v>
          </cell>
          <cell r="C6888" t="str">
            <v>TUBO FOFO C/FG PN-25/JE D=700MM;L=5000MM (1438KG)</v>
          </cell>
          <cell r="D6888" t="str">
            <v>UN</v>
          </cell>
          <cell r="E6888">
            <v>0</v>
          </cell>
        </row>
        <row r="6889">
          <cell r="B6889" t="str">
            <v>527732</v>
          </cell>
          <cell r="C6889" t="str">
            <v>TUBO FOFO C/FG PN-25/JE D=700MM;L=5500MM (1568KG)</v>
          </cell>
          <cell r="D6889" t="str">
            <v>UN</v>
          </cell>
          <cell r="E6889">
            <v>0</v>
          </cell>
        </row>
        <row r="6890">
          <cell r="B6890" t="str">
            <v>527733</v>
          </cell>
          <cell r="C6890" t="str">
            <v>TUBO FOFO C/FG PN-25/JE D=700MM;L=6000MM (1698KG)</v>
          </cell>
          <cell r="D6890" t="str">
            <v>UN</v>
          </cell>
          <cell r="E6890">
            <v>0</v>
          </cell>
        </row>
        <row r="6891">
          <cell r="B6891" t="str">
            <v>527734</v>
          </cell>
          <cell r="C6891" t="str">
            <v>TUBO FOFO C/FG PN-25/JE D=700MM;L=6500MM (1828KG)</v>
          </cell>
          <cell r="D6891" t="str">
            <v>UN</v>
          </cell>
          <cell r="E6891">
            <v>0</v>
          </cell>
        </row>
        <row r="6892">
          <cell r="B6892" t="str">
            <v>527735</v>
          </cell>
          <cell r="C6892" t="str">
            <v>TUBO FOFO C/FG PN-25/JE D=700MM;L=6800MM (1906KG)</v>
          </cell>
          <cell r="D6892" t="str">
            <v>UN</v>
          </cell>
          <cell r="E6892">
            <v>0</v>
          </cell>
        </row>
        <row r="6894">
          <cell r="B6894" t="str">
            <v>527800</v>
          </cell>
          <cell r="C6894" t="str">
            <v>TUBO FOFO C/FG PN-25/PT (C31 - METALURGICA 100%)</v>
          </cell>
        </row>
        <row r="6895">
          <cell r="B6895" t="str">
            <v>527801</v>
          </cell>
          <cell r="C6895" t="str">
            <v>TUBO FOFO C/FG PN-25/PT D=80MM;L=1000MM (17KG)</v>
          </cell>
          <cell r="D6895" t="str">
            <v>UN</v>
          </cell>
          <cell r="E6895">
            <v>0</v>
          </cell>
        </row>
        <row r="6896">
          <cell r="B6896" t="str">
            <v>527802</v>
          </cell>
          <cell r="C6896" t="str">
            <v>TUBO FOFO C/FG PN-25/PT D=80MM;L=1500MM (23KG)</v>
          </cell>
          <cell r="D6896" t="str">
            <v>UN</v>
          </cell>
          <cell r="E6896">
            <v>0</v>
          </cell>
        </row>
        <row r="6897">
          <cell r="B6897" t="str">
            <v>527803</v>
          </cell>
          <cell r="C6897" t="str">
            <v>TUBO FOFO C/FG PN-25/PT D=80MM;L=2000MM (30KG)</v>
          </cell>
          <cell r="D6897" t="str">
            <v>UN</v>
          </cell>
          <cell r="E6897">
            <v>0</v>
          </cell>
        </row>
        <row r="6898">
          <cell r="B6898" t="str">
            <v>527804</v>
          </cell>
          <cell r="C6898" t="str">
            <v>TUBO FOFO C/FG PN-25/PT D=80MM;L=2500MM (36KG)</v>
          </cell>
          <cell r="D6898" t="str">
            <v>UN</v>
          </cell>
          <cell r="E6898">
            <v>0</v>
          </cell>
        </row>
        <row r="6899">
          <cell r="B6899" t="str">
            <v>527805</v>
          </cell>
          <cell r="C6899" t="str">
            <v>TUBO FOFO C/FG PN-25/PT D=80MM;L=3000MM (43KG)</v>
          </cell>
          <cell r="D6899" t="str">
            <v>UN</v>
          </cell>
          <cell r="E6899">
            <v>0</v>
          </cell>
        </row>
        <row r="6900">
          <cell r="B6900" t="str">
            <v>527806</v>
          </cell>
          <cell r="C6900" t="str">
            <v>TUBO FOFO C/FG PN-25/PT D=80MM;L=3500MM (49KG)</v>
          </cell>
          <cell r="D6900" t="str">
            <v>UN</v>
          </cell>
          <cell r="E6900">
            <v>0</v>
          </cell>
        </row>
        <row r="6901">
          <cell r="B6901" t="str">
            <v>527807</v>
          </cell>
          <cell r="C6901" t="str">
            <v>TUBO FOFO C/FG PN-25/PT D=80MM;L=4000MM (56KG)</v>
          </cell>
          <cell r="D6901" t="str">
            <v>UN</v>
          </cell>
          <cell r="E6901">
            <v>0</v>
          </cell>
        </row>
        <row r="6902">
          <cell r="B6902" t="str">
            <v>527808</v>
          </cell>
          <cell r="C6902" t="str">
            <v>TUBO FOFO C/FG PN-25/PT D=80MM;L=4500MM (62KG)</v>
          </cell>
          <cell r="D6902" t="str">
            <v>UN</v>
          </cell>
          <cell r="E6902">
            <v>0</v>
          </cell>
        </row>
        <row r="6903">
          <cell r="B6903" t="str">
            <v>527809</v>
          </cell>
          <cell r="C6903" t="str">
            <v>TUBO FOFO C/FG PN-25/PT D=80MM;L=5000MM (69KG)</v>
          </cell>
          <cell r="D6903" t="str">
            <v>UN</v>
          </cell>
          <cell r="E6903">
            <v>0</v>
          </cell>
        </row>
        <row r="6904">
          <cell r="B6904" t="str">
            <v>527810</v>
          </cell>
          <cell r="C6904" t="str">
            <v>TUBO FOFO C/FG PN-25/PT D=80MM;L=5500MM (75KG)</v>
          </cell>
          <cell r="D6904" t="str">
            <v>UN</v>
          </cell>
          <cell r="E6904">
            <v>0</v>
          </cell>
        </row>
        <row r="6905">
          <cell r="B6905" t="str">
            <v>527811</v>
          </cell>
          <cell r="C6905" t="str">
            <v>TUBO FOFO C/FG PN-25/PT D=80MM;L=5800MM (79KG)</v>
          </cell>
          <cell r="D6905" t="str">
            <v>UN</v>
          </cell>
          <cell r="E6905">
            <v>0</v>
          </cell>
        </row>
        <row r="6906">
          <cell r="B6906" t="str">
            <v>527812</v>
          </cell>
          <cell r="C6906" t="str">
            <v>TUBO FOFO C/FG PN-25/PT D=100MM;L=1000MM (22KG)</v>
          </cell>
          <cell r="D6906" t="str">
            <v>UN</v>
          </cell>
          <cell r="E6906">
            <v>0</v>
          </cell>
        </row>
        <row r="6907">
          <cell r="B6907" t="str">
            <v>527813</v>
          </cell>
          <cell r="C6907" t="str">
            <v>TUBO FOFO C/FG PN-25/PT D=100MM;L=1500MM (31KG)</v>
          </cell>
          <cell r="D6907" t="str">
            <v>UN</v>
          </cell>
          <cell r="E6907">
            <v>0</v>
          </cell>
        </row>
        <row r="6908">
          <cell r="B6908" t="str">
            <v>527814</v>
          </cell>
          <cell r="C6908" t="str">
            <v>TUBO FOFO C/FG PN-25/PT D=100MM;L=2000MM (39KG)</v>
          </cell>
          <cell r="D6908" t="str">
            <v>UN</v>
          </cell>
          <cell r="E6908">
            <v>0</v>
          </cell>
        </row>
        <row r="6909">
          <cell r="B6909" t="str">
            <v>527815</v>
          </cell>
          <cell r="C6909" t="str">
            <v>TUBO FOFO C/FG PN-25/PT D=100MM;L=2500MM (48KG)</v>
          </cell>
          <cell r="D6909" t="str">
            <v>UN</v>
          </cell>
          <cell r="E6909">
            <v>0</v>
          </cell>
        </row>
        <row r="6910">
          <cell r="B6910" t="str">
            <v>527816</v>
          </cell>
          <cell r="C6910" t="str">
            <v>TUBO FOFO C/FG PN-25/PT D=100MM;L=3000MM (57KG)</v>
          </cell>
          <cell r="D6910" t="str">
            <v>UN</v>
          </cell>
          <cell r="E6910">
            <v>0</v>
          </cell>
        </row>
        <row r="6911">
          <cell r="B6911" t="str">
            <v>527817</v>
          </cell>
          <cell r="C6911" t="str">
            <v>TUBO FOFO C/FG PN-25/PT D=100MM;L=3500MM (65KG)</v>
          </cell>
          <cell r="D6911" t="str">
            <v>UN</v>
          </cell>
          <cell r="E6911">
            <v>0</v>
          </cell>
        </row>
        <row r="6912">
          <cell r="B6912" t="str">
            <v>527818</v>
          </cell>
          <cell r="C6912" t="str">
            <v>TUBO FOFO C/FG PN-25/PT D=100MM;L=4000MM (74KG)</v>
          </cell>
          <cell r="D6912" t="str">
            <v>UN</v>
          </cell>
          <cell r="E6912">
            <v>0</v>
          </cell>
        </row>
        <row r="6913">
          <cell r="B6913" t="str">
            <v>527819</v>
          </cell>
          <cell r="C6913" t="str">
            <v>TUBO FOFO C/FG PN-25/PT D=100MM;L=4500MM (82KG)</v>
          </cell>
          <cell r="D6913" t="str">
            <v>UN</v>
          </cell>
          <cell r="E6913">
            <v>0</v>
          </cell>
        </row>
        <row r="6914">
          <cell r="B6914" t="str">
            <v>527820</v>
          </cell>
          <cell r="C6914" t="str">
            <v>TUBO FOFO C/FG PN-25/PT D=100MM;L=5000MM (91KG)</v>
          </cell>
          <cell r="D6914" t="str">
            <v>UN</v>
          </cell>
          <cell r="E6914">
            <v>0</v>
          </cell>
        </row>
        <row r="6915">
          <cell r="B6915" t="str">
            <v>527821</v>
          </cell>
          <cell r="C6915" t="str">
            <v>TUBO FOFO C/FG PN-25/PT D=100MM;L=5500MM (100KG)</v>
          </cell>
          <cell r="D6915" t="str">
            <v>UN</v>
          </cell>
          <cell r="E6915">
            <v>0</v>
          </cell>
        </row>
        <row r="6916">
          <cell r="B6916" t="str">
            <v>527822</v>
          </cell>
          <cell r="C6916" t="str">
            <v>TUBO FOFO C/FG PN-25/PT D=100MM;L=5800MM (105KG)</v>
          </cell>
          <cell r="D6916" t="str">
            <v>UN</v>
          </cell>
          <cell r="E6916">
            <v>0</v>
          </cell>
        </row>
        <row r="6917">
          <cell r="B6917" t="str">
            <v>527823</v>
          </cell>
          <cell r="C6917" t="str">
            <v>TUBO FOFO C/FG PN-25/PT D=150MM;L=1000MM (35KG)</v>
          </cell>
          <cell r="D6917" t="str">
            <v>UN</v>
          </cell>
          <cell r="E6917">
            <v>0</v>
          </cell>
        </row>
        <row r="6918">
          <cell r="B6918" t="str">
            <v>527824</v>
          </cell>
          <cell r="C6918" t="str">
            <v>TUBO FOFO C/FG PN-25/PT D=150MM;L=1500MM (48KG)</v>
          </cell>
          <cell r="D6918" t="str">
            <v>UN</v>
          </cell>
          <cell r="E6918">
            <v>0</v>
          </cell>
        </row>
        <row r="6919">
          <cell r="B6919" t="str">
            <v>527825</v>
          </cell>
          <cell r="C6919" t="str">
            <v>TUBO FOFO C/FG PN-25/PT D=150MM;L=2000MM (61KG)</v>
          </cell>
          <cell r="D6919" t="str">
            <v>UN</v>
          </cell>
          <cell r="E6919">
            <v>0</v>
          </cell>
        </row>
        <row r="6920">
          <cell r="B6920" t="str">
            <v>527826</v>
          </cell>
          <cell r="C6920" t="str">
            <v>TUBO FOFO C/FG PN-25/PT D=150MM;L=2500MM (74KG)</v>
          </cell>
          <cell r="D6920" t="str">
            <v>UN</v>
          </cell>
          <cell r="E6920">
            <v>0</v>
          </cell>
        </row>
        <row r="6921">
          <cell r="B6921" t="str">
            <v>527827</v>
          </cell>
          <cell r="C6921" t="str">
            <v>TUBO FOFO C/FG PN-25/PT D=150MM;L=3000MM (87KG)</v>
          </cell>
          <cell r="D6921" t="str">
            <v>UN</v>
          </cell>
          <cell r="E6921">
            <v>0</v>
          </cell>
        </row>
        <row r="6922">
          <cell r="B6922" t="str">
            <v>527828</v>
          </cell>
          <cell r="C6922" t="str">
            <v>TUBO FOFO C/FG PN-25/PT D=150MM;L=3500MM (100KG)</v>
          </cell>
          <cell r="D6922" t="str">
            <v>UN</v>
          </cell>
          <cell r="E6922">
            <v>0</v>
          </cell>
        </row>
        <row r="6923">
          <cell r="B6923" t="str">
            <v>527829</v>
          </cell>
          <cell r="C6923" t="str">
            <v>TUBO FOFO C/FG PN-25/PT D=150MM;L=4000MM (113KG)</v>
          </cell>
          <cell r="D6923" t="str">
            <v>UN</v>
          </cell>
          <cell r="E6923">
            <v>0</v>
          </cell>
        </row>
        <row r="6924">
          <cell r="B6924" t="str">
            <v>527830</v>
          </cell>
          <cell r="C6924" t="str">
            <v>TUBO FOFO C/FG PN-25/PT D=150MM;L=4500MM (126KG)</v>
          </cell>
          <cell r="D6924" t="str">
            <v>UN</v>
          </cell>
          <cell r="E6924">
            <v>0</v>
          </cell>
        </row>
        <row r="6925">
          <cell r="B6925" t="str">
            <v>527831</v>
          </cell>
          <cell r="C6925" t="str">
            <v>TUBO FOFO C/FG PN-25/PT D=150MM;L=5000MM (139KG)</v>
          </cell>
          <cell r="D6925" t="str">
            <v>UN</v>
          </cell>
          <cell r="E6925">
            <v>0</v>
          </cell>
        </row>
        <row r="6926">
          <cell r="B6926" t="str">
            <v>527832</v>
          </cell>
          <cell r="C6926" t="str">
            <v>TUBO FOFO C/FG PN-25/PT D=150MM;L=5500MM (152KG)</v>
          </cell>
          <cell r="D6926" t="str">
            <v>UN</v>
          </cell>
          <cell r="E6926">
            <v>0</v>
          </cell>
        </row>
        <row r="6927">
          <cell r="B6927" t="str">
            <v>527833</v>
          </cell>
          <cell r="C6927" t="str">
            <v>TUBO FOFO C/FG PN-25/PT D=150MM;L=5800MM (160KG)</v>
          </cell>
          <cell r="D6927" t="str">
            <v>UN</v>
          </cell>
          <cell r="E6927">
            <v>0</v>
          </cell>
        </row>
        <row r="6928">
          <cell r="B6928" t="str">
            <v>527834</v>
          </cell>
          <cell r="C6928" t="str">
            <v>TUBO FOFO C/FG PN-25/PT D=200MM;L=1000MM (47KG)</v>
          </cell>
          <cell r="D6928" t="str">
            <v>UN</v>
          </cell>
          <cell r="E6928">
            <v>0</v>
          </cell>
        </row>
        <row r="6929">
          <cell r="B6929" t="str">
            <v>527835</v>
          </cell>
          <cell r="C6929" t="str">
            <v>TUBO FOFO C/FG PN-25/PT D=200MM;L=1500MM (64KG)</v>
          </cell>
          <cell r="D6929" t="str">
            <v>UN</v>
          </cell>
          <cell r="E6929">
            <v>0</v>
          </cell>
        </row>
        <row r="6930">
          <cell r="B6930" t="str">
            <v>527836</v>
          </cell>
          <cell r="C6930" t="str">
            <v>TUBO FOFO C/FG PN-25/PT D=200MM;L=2000MM (82KG)</v>
          </cell>
          <cell r="D6930" t="str">
            <v>UN</v>
          </cell>
          <cell r="E6930">
            <v>0</v>
          </cell>
        </row>
        <row r="6931">
          <cell r="B6931" t="str">
            <v>527837</v>
          </cell>
          <cell r="C6931" t="str">
            <v>TUBO FOFO C/FG PN-25/PT D=200MM;L=2500MM (99KG)</v>
          </cell>
          <cell r="D6931" t="str">
            <v>UN</v>
          </cell>
          <cell r="E6931">
            <v>0</v>
          </cell>
        </row>
        <row r="6932">
          <cell r="B6932" t="str">
            <v>527838</v>
          </cell>
          <cell r="C6932" t="str">
            <v>TUBO FOFO C/FG PN-25/PT D=200MM;L=3000MM (116KG)</v>
          </cell>
          <cell r="D6932" t="str">
            <v>UN</v>
          </cell>
          <cell r="E6932">
            <v>0</v>
          </cell>
        </row>
        <row r="6933">
          <cell r="B6933" t="str">
            <v>527839</v>
          </cell>
          <cell r="C6933" t="str">
            <v>TUBO FOFO C/FG PN-25/PT D=200MM;L=3500MM (134KG)</v>
          </cell>
          <cell r="D6933" t="str">
            <v>UN</v>
          </cell>
          <cell r="E6933">
            <v>0</v>
          </cell>
        </row>
        <row r="6934">
          <cell r="B6934" t="str">
            <v>527840</v>
          </cell>
          <cell r="C6934" t="str">
            <v>TUBO FOFO C/FG PN-25/PT D=200MM;L=4000MM (151KG)</v>
          </cell>
          <cell r="D6934" t="str">
            <v>UN</v>
          </cell>
          <cell r="E6934">
            <v>0</v>
          </cell>
        </row>
        <row r="6935">
          <cell r="B6935" t="str">
            <v>527841</v>
          </cell>
          <cell r="C6935" t="str">
            <v>TUBO FOFO C/FG PN-25/PT D=200MM;L=4500MM (169KG)</v>
          </cell>
          <cell r="D6935" t="str">
            <v>UN</v>
          </cell>
          <cell r="E6935">
            <v>0</v>
          </cell>
        </row>
        <row r="6936">
          <cell r="B6936" t="str">
            <v>527842</v>
          </cell>
          <cell r="C6936" t="str">
            <v>TUBO FOFO C/FG PN-25/PT D=200MM;L=5000MM (186KG)</v>
          </cell>
          <cell r="D6936" t="str">
            <v>UN</v>
          </cell>
          <cell r="E6936">
            <v>0</v>
          </cell>
        </row>
        <row r="6937">
          <cell r="B6937" t="str">
            <v>527843</v>
          </cell>
          <cell r="C6937" t="str">
            <v>TUBO FOFO C/FG PN-25/PT D=200MM;L=5500MM (203KG)</v>
          </cell>
          <cell r="D6937" t="str">
            <v>UN</v>
          </cell>
          <cell r="E6937">
            <v>0</v>
          </cell>
        </row>
        <row r="6938">
          <cell r="B6938" t="str">
            <v>527844</v>
          </cell>
          <cell r="C6938" t="str">
            <v>TUBO FOFO C/FG PN-25/PT D=200MM;L=5800MM (214KG)</v>
          </cell>
          <cell r="D6938" t="str">
            <v>UN</v>
          </cell>
          <cell r="E6938">
            <v>0</v>
          </cell>
        </row>
        <row r="6939">
          <cell r="B6939" t="str">
            <v>527845</v>
          </cell>
          <cell r="C6939" t="str">
            <v>TUBO FOFO C/FG PN-25/PT D=250MM;L=1000MM (63KG)</v>
          </cell>
          <cell r="D6939" t="str">
            <v>UN</v>
          </cell>
          <cell r="E6939">
            <v>0</v>
          </cell>
        </row>
        <row r="6940">
          <cell r="B6940" t="str">
            <v>527846</v>
          </cell>
          <cell r="C6940" t="str">
            <v>TUBO FOFO C/FG PN-25/PT D=250MM;L=1500MM (86KG)</v>
          </cell>
          <cell r="D6940" t="str">
            <v>UN</v>
          </cell>
          <cell r="E6940">
            <v>0</v>
          </cell>
        </row>
        <row r="6941">
          <cell r="B6941" t="str">
            <v>527847</v>
          </cell>
          <cell r="C6941" t="str">
            <v>TUBO FOFO C/FG PN-25/PT D=250MM;L=2000MM (108KG)</v>
          </cell>
          <cell r="D6941" t="str">
            <v>UN</v>
          </cell>
          <cell r="E6941">
            <v>0</v>
          </cell>
        </row>
        <row r="6942">
          <cell r="B6942" t="str">
            <v>527848</v>
          </cell>
          <cell r="C6942" t="str">
            <v>TUBO FOFO C/FG PN-25/PT D=250MM;L=2500MM (131KG)</v>
          </cell>
          <cell r="D6942" t="str">
            <v>UN</v>
          </cell>
          <cell r="E6942">
            <v>0</v>
          </cell>
        </row>
        <row r="6943">
          <cell r="B6943" t="str">
            <v>527849</v>
          </cell>
          <cell r="C6943" t="str">
            <v>TUBO FOFO C/FG PN-25/PT D=250MM;L=3000MM (154KG)</v>
          </cell>
          <cell r="D6943" t="str">
            <v>UN</v>
          </cell>
          <cell r="E6943">
            <v>0</v>
          </cell>
        </row>
        <row r="6944">
          <cell r="B6944" t="str">
            <v>527850</v>
          </cell>
          <cell r="C6944" t="str">
            <v>TUBO FOFO C/FG PN-25/PT D=250MM;L=3500MM (176KG)</v>
          </cell>
          <cell r="D6944" t="str">
            <v>UN</v>
          </cell>
          <cell r="E6944">
            <v>0</v>
          </cell>
        </row>
        <row r="6945">
          <cell r="B6945" t="str">
            <v>527851</v>
          </cell>
          <cell r="C6945" t="str">
            <v>TUBO FOFO C/FG PN-25/PT D=250MM;L=4000MM (199KG)</v>
          </cell>
          <cell r="D6945" t="str">
            <v>UN</v>
          </cell>
          <cell r="E6945">
            <v>0</v>
          </cell>
        </row>
        <row r="6946">
          <cell r="B6946" t="str">
            <v>527852</v>
          </cell>
          <cell r="C6946" t="str">
            <v>TUBO FOFO C/FG PN-25/PT D=250MM;L=4500MM (222KG)</v>
          </cell>
          <cell r="D6946" t="str">
            <v>UN</v>
          </cell>
          <cell r="E6946">
            <v>0</v>
          </cell>
        </row>
        <row r="6947">
          <cell r="B6947" t="str">
            <v>527853</v>
          </cell>
          <cell r="C6947" t="str">
            <v>TUBO FOFO C/FG PN-25/PT D=250MM;L=5000MM (245KG)</v>
          </cell>
          <cell r="D6947" t="str">
            <v>UN</v>
          </cell>
          <cell r="E6947">
            <v>0</v>
          </cell>
        </row>
        <row r="6948">
          <cell r="B6948" t="str">
            <v>527854</v>
          </cell>
          <cell r="C6948" t="str">
            <v>TUBO FOFO C/FG PN-25/PT D=250MM;L=5500MM (267KG)</v>
          </cell>
          <cell r="D6948" t="str">
            <v>UN</v>
          </cell>
          <cell r="E6948">
            <v>0</v>
          </cell>
        </row>
        <row r="6949">
          <cell r="B6949" t="str">
            <v>527855</v>
          </cell>
          <cell r="C6949" t="str">
            <v>TUBO FOFO C/FG PN-25/PT D=250MM;L=5800MM (281KG)</v>
          </cell>
          <cell r="D6949" t="str">
            <v>UN</v>
          </cell>
          <cell r="E6949">
            <v>0</v>
          </cell>
        </row>
        <row r="6950">
          <cell r="B6950" t="str">
            <v>527856</v>
          </cell>
          <cell r="C6950" t="str">
            <v>TUBO FOFO C/FG PN-25/PT D=300MM;L=1000MM (80KG)</v>
          </cell>
          <cell r="D6950" t="str">
            <v>UN</v>
          </cell>
          <cell r="E6950">
            <v>0</v>
          </cell>
        </row>
        <row r="6951">
          <cell r="B6951" t="str">
            <v>527857</v>
          </cell>
          <cell r="C6951" t="str">
            <v>TUBO FOFO C/FG PN-25/PT D=300MM;L=1500MM (109KG)</v>
          </cell>
          <cell r="D6951" t="str">
            <v>UN</v>
          </cell>
          <cell r="E6951">
            <v>0</v>
          </cell>
        </row>
        <row r="6952">
          <cell r="B6952" t="str">
            <v>527858</v>
          </cell>
          <cell r="C6952" t="str">
            <v>TUBO FOFO C/FG PN-25/PT D=300MM;L=2000MM (137KG)</v>
          </cell>
          <cell r="D6952" t="str">
            <v>UN</v>
          </cell>
          <cell r="E6952">
            <v>0</v>
          </cell>
        </row>
        <row r="6953">
          <cell r="B6953" t="str">
            <v>527859</v>
          </cell>
          <cell r="C6953" t="str">
            <v>TUBO FOFO C/FG PN-25/PT D=300MM;L=2500MM (166KG)</v>
          </cell>
          <cell r="D6953" t="str">
            <v>UN</v>
          </cell>
          <cell r="E6953">
            <v>0</v>
          </cell>
        </row>
        <row r="6954">
          <cell r="B6954" t="str">
            <v>527860</v>
          </cell>
          <cell r="C6954" t="str">
            <v>TUBO FOFO C/FG PN-25/PT D=300MM;L=3000MM (194KG)</v>
          </cell>
          <cell r="D6954" t="str">
            <v>UN</v>
          </cell>
          <cell r="E6954">
            <v>0</v>
          </cell>
        </row>
        <row r="6955">
          <cell r="B6955" t="str">
            <v>527861</v>
          </cell>
          <cell r="C6955" t="str">
            <v>TUBO FOFO C/FG PN-25/PT D=300MM;L=3500MM (223KG)</v>
          </cell>
          <cell r="D6955" t="str">
            <v>UN</v>
          </cell>
          <cell r="E6955">
            <v>0</v>
          </cell>
        </row>
        <row r="6956">
          <cell r="B6956" t="str">
            <v>527862</v>
          </cell>
          <cell r="C6956" t="str">
            <v>TUBO FOFO C/FG PN-25/PT D=300MM;L=4000MM (251KG)</v>
          </cell>
          <cell r="D6956" t="str">
            <v>UN</v>
          </cell>
          <cell r="E6956">
            <v>0</v>
          </cell>
        </row>
        <row r="6957">
          <cell r="B6957" t="str">
            <v>527863</v>
          </cell>
          <cell r="C6957" t="str">
            <v>TUBO FOFO C/FG PN-25/PT D=300MM;L=4500MM (280KG)</v>
          </cell>
          <cell r="D6957" t="str">
            <v>UN</v>
          </cell>
          <cell r="E6957">
            <v>0</v>
          </cell>
        </row>
        <row r="6958">
          <cell r="B6958" t="str">
            <v>527864</v>
          </cell>
          <cell r="C6958" t="str">
            <v>TUBO FOFO C/FG PN-25/PT D=300MM;L=5000MM (309KG)</v>
          </cell>
          <cell r="D6958" t="str">
            <v>UN</v>
          </cell>
          <cell r="E6958">
            <v>0</v>
          </cell>
        </row>
        <row r="6959">
          <cell r="B6959" t="str">
            <v>527865</v>
          </cell>
          <cell r="C6959" t="str">
            <v>TUBO FOFO C/FG PN-25/PT D=300MM;L=5500MM (337KG)</v>
          </cell>
          <cell r="D6959" t="str">
            <v>UN</v>
          </cell>
          <cell r="E6959">
            <v>0</v>
          </cell>
        </row>
        <row r="6960">
          <cell r="B6960" t="str">
            <v>527866</v>
          </cell>
          <cell r="C6960" t="str">
            <v>TUBO FOFO C/FG PN-25/PT D=300MM;L=5800MM (354KG)</v>
          </cell>
          <cell r="D6960" t="str">
            <v>UN</v>
          </cell>
          <cell r="E6960">
            <v>0</v>
          </cell>
        </row>
        <row r="6961">
          <cell r="B6961" t="str">
            <v>527867</v>
          </cell>
          <cell r="C6961" t="str">
            <v>TUBO FOFO C/FG PN-25/PT D=350MM;L=1000MM (110KG)</v>
          </cell>
          <cell r="D6961" t="str">
            <v>UN</v>
          </cell>
          <cell r="E6961">
            <v>0</v>
          </cell>
        </row>
        <row r="6962">
          <cell r="B6962" t="str">
            <v>527868</v>
          </cell>
          <cell r="C6962" t="str">
            <v>TUBO FOFO C/FG PN-25/PT D=350MM;L=1500MM (147KG)</v>
          </cell>
          <cell r="D6962" t="str">
            <v>UN</v>
          </cell>
          <cell r="E6962">
            <v>0</v>
          </cell>
        </row>
        <row r="6963">
          <cell r="B6963" t="str">
            <v>527869</v>
          </cell>
          <cell r="C6963" t="str">
            <v>TUBO FOFO C/FG PN-25/PT D=350MM;L=2000MM (185KG)</v>
          </cell>
          <cell r="D6963" t="str">
            <v>UN</v>
          </cell>
          <cell r="E6963">
            <v>0</v>
          </cell>
        </row>
        <row r="6964">
          <cell r="B6964" t="str">
            <v>527870</v>
          </cell>
          <cell r="C6964" t="str">
            <v>TUBO FOFO C/FG PN-25/PT D=350MM;L=2500MM (223KG)</v>
          </cell>
          <cell r="D6964" t="str">
            <v>UN</v>
          </cell>
          <cell r="E6964">
            <v>0</v>
          </cell>
        </row>
        <row r="6965">
          <cell r="B6965" t="str">
            <v>527871</v>
          </cell>
          <cell r="C6965" t="str">
            <v>TUBO FOFO C/FG PN-25/PT D=350MM;L=3000MM (261KG)</v>
          </cell>
          <cell r="D6965" t="str">
            <v>UN</v>
          </cell>
          <cell r="E6965">
            <v>0</v>
          </cell>
        </row>
        <row r="6966">
          <cell r="B6966" t="str">
            <v>527872</v>
          </cell>
          <cell r="C6966" t="str">
            <v>TUBO FOFO C/FG PN-25/PT D=350MM;L=3500MM (298KG)</v>
          </cell>
          <cell r="D6966" t="str">
            <v>UN</v>
          </cell>
          <cell r="E6966">
            <v>0</v>
          </cell>
        </row>
        <row r="6967">
          <cell r="B6967" t="str">
            <v>527873</v>
          </cell>
          <cell r="C6967" t="str">
            <v>TUBO FOFO C/FG PN-25/PT D=350MM;L=4000MM (336KG)</v>
          </cell>
          <cell r="D6967" t="str">
            <v>UN</v>
          </cell>
          <cell r="E6967">
            <v>0</v>
          </cell>
        </row>
        <row r="6968">
          <cell r="B6968" t="str">
            <v>527874</v>
          </cell>
          <cell r="C6968" t="str">
            <v>TUBO FOFO C/FG PN-25/PT D=350MM;L=4500MM (374KG)</v>
          </cell>
          <cell r="D6968" t="str">
            <v>UN</v>
          </cell>
          <cell r="E6968">
            <v>0</v>
          </cell>
        </row>
        <row r="6969">
          <cell r="B6969" t="str">
            <v>527875</v>
          </cell>
          <cell r="C6969" t="str">
            <v>TUBO FOFO C/FG PN-25/PT D=350MM;L=5000MM (412KG)</v>
          </cell>
          <cell r="D6969" t="str">
            <v>UN</v>
          </cell>
          <cell r="E6969">
            <v>0</v>
          </cell>
        </row>
        <row r="6970">
          <cell r="B6970" t="str">
            <v>527876</v>
          </cell>
          <cell r="C6970" t="str">
            <v>TUBO FOFO C/FG PN-25/PT D=350MM;L=5500MM (449KG)</v>
          </cell>
          <cell r="D6970" t="str">
            <v>UN</v>
          </cell>
          <cell r="E6970">
            <v>0</v>
          </cell>
        </row>
        <row r="6971">
          <cell r="B6971" t="str">
            <v>527877</v>
          </cell>
          <cell r="C6971" t="str">
            <v>TUBO FOFO C/FG PN-25/PT D=350MM;L=5800MM (472KG)</v>
          </cell>
          <cell r="D6971" t="str">
            <v>UN</v>
          </cell>
          <cell r="E6971">
            <v>0</v>
          </cell>
        </row>
        <row r="6972">
          <cell r="B6972" t="str">
            <v>527878</v>
          </cell>
          <cell r="C6972" t="str">
            <v>TUBO FOFO C/FG PN-25/PT D=400MM;L=1000MM (135KG)</v>
          </cell>
          <cell r="D6972" t="str">
            <v>UN</v>
          </cell>
          <cell r="E6972">
            <v>0</v>
          </cell>
        </row>
        <row r="6973">
          <cell r="B6973" t="str">
            <v>527879</v>
          </cell>
          <cell r="C6973" t="str">
            <v>TUBO FOFO C/FG PN-25/PT D=400MM;L=1500MM (179KG)</v>
          </cell>
          <cell r="D6973" t="str">
            <v>UN</v>
          </cell>
          <cell r="E6973">
            <v>0</v>
          </cell>
        </row>
        <row r="6974">
          <cell r="B6974" t="str">
            <v>527880</v>
          </cell>
          <cell r="C6974" t="str">
            <v>TUBO FOFO C/FG PN-25/PT D=400MM;L=2000MM (224KG)</v>
          </cell>
          <cell r="D6974" t="str">
            <v>UN</v>
          </cell>
          <cell r="E6974">
            <v>0</v>
          </cell>
        </row>
        <row r="6975">
          <cell r="B6975" t="str">
            <v>527881</v>
          </cell>
          <cell r="C6975" t="str">
            <v>TUBO FOFO C/FG PN-25/PT D=400MM;L=2500MM (269KG)</v>
          </cell>
          <cell r="D6975" t="str">
            <v>UN</v>
          </cell>
          <cell r="E6975">
            <v>0</v>
          </cell>
        </row>
        <row r="6976">
          <cell r="B6976" t="str">
            <v>527882</v>
          </cell>
          <cell r="C6976" t="str">
            <v>TUBO FOFO C/FG PN-25/PT D=400MM;L=3000MM (314KG)</v>
          </cell>
          <cell r="D6976" t="str">
            <v>UN</v>
          </cell>
          <cell r="E6976">
            <v>0</v>
          </cell>
        </row>
        <row r="6977">
          <cell r="B6977" t="str">
            <v>527883</v>
          </cell>
          <cell r="C6977" t="str">
            <v>TUBO FOFO C/FG PN-25/PT D=400MM;L=3500MM (358KG)</v>
          </cell>
          <cell r="D6977" t="str">
            <v>UN</v>
          </cell>
          <cell r="E6977">
            <v>0</v>
          </cell>
        </row>
        <row r="6978">
          <cell r="B6978" t="str">
            <v>527884</v>
          </cell>
          <cell r="C6978" t="str">
            <v>TUBO FOFO C/FG PN-25/PT D=400MM;L=4000MM (403KG)</v>
          </cell>
          <cell r="D6978" t="str">
            <v>UN</v>
          </cell>
          <cell r="E6978">
            <v>0</v>
          </cell>
        </row>
        <row r="6979">
          <cell r="B6979" t="str">
            <v>527885</v>
          </cell>
          <cell r="C6979" t="str">
            <v>TUBO FOFO C/FG PN-25/PT D=400MM;L=4500MM (447KG)</v>
          </cell>
          <cell r="D6979" t="str">
            <v>UN</v>
          </cell>
          <cell r="E6979">
            <v>0</v>
          </cell>
        </row>
        <row r="6980">
          <cell r="B6980" t="str">
            <v>527886</v>
          </cell>
          <cell r="C6980" t="str">
            <v>TUBO FOFO C/FG PN-25/PT D=400MM;L=5000MM (493KG)</v>
          </cell>
          <cell r="D6980" t="str">
            <v>UN</v>
          </cell>
          <cell r="E6980">
            <v>0</v>
          </cell>
        </row>
        <row r="6981">
          <cell r="B6981" t="str">
            <v>527887</v>
          </cell>
          <cell r="C6981" t="str">
            <v>TUBO FOFO C/FG PN-25/PT D=400MM;L=5500MM (537KG)</v>
          </cell>
          <cell r="D6981" t="str">
            <v>UN</v>
          </cell>
          <cell r="E6981">
            <v>0</v>
          </cell>
        </row>
        <row r="6982">
          <cell r="B6982" t="str">
            <v>527888</v>
          </cell>
          <cell r="C6982" t="str">
            <v>TUBO FOFO C/FG PN-25/PT D=400MM;L=5800MM (564KG)</v>
          </cell>
          <cell r="D6982" t="str">
            <v>UN</v>
          </cell>
          <cell r="E6982">
            <v>0</v>
          </cell>
        </row>
        <row r="6983">
          <cell r="B6983" t="str">
            <v>527889</v>
          </cell>
          <cell r="C6983" t="str">
            <v>TUBO FOFO C/FG PN-25/PT D=450MM;L=1000MM (159KG)</v>
          </cell>
          <cell r="D6983" t="str">
            <v>UN</v>
          </cell>
          <cell r="E6983">
            <v>0</v>
          </cell>
        </row>
        <row r="6984">
          <cell r="B6984" t="str">
            <v>527890</v>
          </cell>
          <cell r="C6984" t="str">
            <v>TUBO FOFO C/FG PN-25/PT D=450MM;L=1500MM (211KG)</v>
          </cell>
          <cell r="D6984" t="str">
            <v>UN</v>
          </cell>
          <cell r="E6984">
            <v>0</v>
          </cell>
        </row>
        <row r="6985">
          <cell r="B6985" t="str">
            <v>527891</v>
          </cell>
          <cell r="C6985" t="str">
            <v>TUBO FOFO C/FG PN-25/PT D=450MM;L=2000MM (264KG)</v>
          </cell>
          <cell r="D6985" t="str">
            <v>UN</v>
          </cell>
          <cell r="E6985">
            <v>0</v>
          </cell>
        </row>
        <row r="6986">
          <cell r="B6986" t="str">
            <v>527892</v>
          </cell>
          <cell r="C6986" t="str">
            <v>TUBO FOFO C/FG PN-25/PT D=450MM;L=2500MM (316KG)</v>
          </cell>
          <cell r="D6986" t="str">
            <v>UN</v>
          </cell>
          <cell r="E6986">
            <v>0</v>
          </cell>
        </row>
        <row r="6987">
          <cell r="B6987" t="str">
            <v>527893</v>
          </cell>
          <cell r="C6987" t="str">
            <v>TUBO FOFO C/FG PN-25/PT D=450MM;L=3000MM (369KG)</v>
          </cell>
          <cell r="D6987" t="str">
            <v>UN</v>
          </cell>
          <cell r="E6987">
            <v>0</v>
          </cell>
        </row>
        <row r="6988">
          <cell r="B6988" t="str">
            <v>527894</v>
          </cell>
          <cell r="C6988" t="str">
            <v>TUBO FOFO C/FG PN-25/PT D=450MM;L=3500MM (421KG)</v>
          </cell>
          <cell r="D6988" t="str">
            <v>UN</v>
          </cell>
          <cell r="E6988">
            <v>0</v>
          </cell>
        </row>
        <row r="6989">
          <cell r="B6989" t="str">
            <v>527895</v>
          </cell>
          <cell r="C6989" t="str">
            <v>TUBO FOFO C/FG PN-25/PT D=450MM;L=4000MM (474KG)</v>
          </cell>
          <cell r="D6989" t="str">
            <v>UN</v>
          </cell>
          <cell r="E6989">
            <v>0</v>
          </cell>
        </row>
        <row r="6990">
          <cell r="B6990" t="str">
            <v>527896</v>
          </cell>
          <cell r="C6990" t="str">
            <v>TUBO FOFO C/FG PN-25/PT D=450MM;L=4500MM (526KG)</v>
          </cell>
          <cell r="D6990" t="str">
            <v>UN</v>
          </cell>
          <cell r="E6990">
            <v>0</v>
          </cell>
        </row>
        <row r="6991">
          <cell r="B6991" t="str">
            <v>527897</v>
          </cell>
          <cell r="C6991" t="str">
            <v>TUBO FOFO C/FG PN-25/PT D=450MM;L=5000MM (579KG)</v>
          </cell>
          <cell r="D6991" t="str">
            <v>UN</v>
          </cell>
          <cell r="E6991">
            <v>0</v>
          </cell>
        </row>
        <row r="6992">
          <cell r="B6992" t="str">
            <v>527898</v>
          </cell>
          <cell r="C6992" t="str">
            <v>TUBO FOFO C/FG PN-25/PT D=450MM;L=5500MM (632KG)</v>
          </cell>
          <cell r="D6992" t="str">
            <v>UN</v>
          </cell>
          <cell r="E6992">
            <v>0</v>
          </cell>
        </row>
        <row r="6993">
          <cell r="B6993" t="str">
            <v>527899</v>
          </cell>
          <cell r="C6993" t="str">
            <v>TUBO FOFO C/FG PN-25/PT D=450MM;L=5800MM (663KG)</v>
          </cell>
          <cell r="D6993" t="str">
            <v>UN</v>
          </cell>
          <cell r="E6993">
            <v>0</v>
          </cell>
        </row>
        <row r="6994">
          <cell r="B6994" t="str">
            <v>527901</v>
          </cell>
          <cell r="C6994" t="str">
            <v>TUBO FOFO C/FG PN-25/PT D=500MM;L=1000MM (187KG)</v>
          </cell>
          <cell r="D6994" t="str">
            <v>UN</v>
          </cell>
          <cell r="E6994">
            <v>0</v>
          </cell>
        </row>
        <row r="6995">
          <cell r="B6995" t="str">
            <v>527902</v>
          </cell>
          <cell r="C6995" t="str">
            <v>TUBO FOFO C/FG PN-25/PT D=500MM;L=1500MM (248KG)</v>
          </cell>
          <cell r="D6995" t="str">
            <v>UN</v>
          </cell>
          <cell r="E6995">
            <v>0</v>
          </cell>
        </row>
        <row r="6996">
          <cell r="B6996" t="str">
            <v>527903</v>
          </cell>
          <cell r="C6996" t="str">
            <v>TUBO FOFO C/FG PN-25/PT D=500MM;L=2000MM (309KG)</v>
          </cell>
          <cell r="D6996" t="str">
            <v>UN</v>
          </cell>
          <cell r="E6996">
            <v>0</v>
          </cell>
        </row>
        <row r="6997">
          <cell r="B6997" t="str">
            <v>527904</v>
          </cell>
          <cell r="C6997" t="str">
            <v>TUBO FOFO C/FG PN-25/PT D=500MM;L=2500MM (370KG)</v>
          </cell>
          <cell r="D6997" t="str">
            <v>UN</v>
          </cell>
          <cell r="E6997">
            <v>0</v>
          </cell>
        </row>
        <row r="6998">
          <cell r="B6998" t="str">
            <v>527905</v>
          </cell>
          <cell r="C6998" t="str">
            <v>TUBO FOFO C/FG PN-25/PT D=500MM;L=3000MM (430KG)</v>
          </cell>
          <cell r="D6998" t="str">
            <v>UN</v>
          </cell>
          <cell r="E6998">
            <v>0</v>
          </cell>
        </row>
        <row r="6999">
          <cell r="B6999" t="str">
            <v>527906</v>
          </cell>
          <cell r="C6999" t="str">
            <v>TUBO FOFO C/FG PN-25/PT D=500MM;L=3500MM (491KG)</v>
          </cell>
          <cell r="D6999" t="str">
            <v>UN</v>
          </cell>
          <cell r="E6999">
            <v>0</v>
          </cell>
        </row>
        <row r="7000">
          <cell r="B7000" t="str">
            <v>527907</v>
          </cell>
          <cell r="C7000" t="str">
            <v>TUBO FOFO C/FG PN-25/PT D=500MM;L=4000MM (552KG)</v>
          </cell>
          <cell r="D7000" t="str">
            <v>UN</v>
          </cell>
          <cell r="E7000">
            <v>0</v>
          </cell>
        </row>
        <row r="7001">
          <cell r="B7001" t="str">
            <v>527908</v>
          </cell>
          <cell r="C7001" t="str">
            <v>TUBO FOFO C/FG PN-25/PT D=500MM;L=4500MM (613KG)</v>
          </cell>
          <cell r="D7001" t="str">
            <v>UN</v>
          </cell>
          <cell r="E7001">
            <v>0</v>
          </cell>
        </row>
        <row r="7002">
          <cell r="B7002" t="str">
            <v>527909</v>
          </cell>
          <cell r="C7002" t="str">
            <v>TUBO FOFO C/FG PN-25/PT D=500MM;L=5000MM (674KG)</v>
          </cell>
          <cell r="D7002" t="str">
            <v>UN</v>
          </cell>
          <cell r="E7002">
            <v>0</v>
          </cell>
        </row>
        <row r="7003">
          <cell r="B7003" t="str">
            <v>527910</v>
          </cell>
          <cell r="C7003" t="str">
            <v>TUBO FOFO C/FG PN-25/PT D=500MM;L=5500MM (735KG)</v>
          </cell>
          <cell r="D7003" t="str">
            <v>UN</v>
          </cell>
          <cell r="E7003">
            <v>0</v>
          </cell>
        </row>
        <row r="7004">
          <cell r="B7004" t="str">
            <v>527911</v>
          </cell>
          <cell r="C7004" t="str">
            <v>TUBO FOFO C/FG PN-25/PT D=500MM;L=5800MM (771KG)</v>
          </cell>
          <cell r="D7004" t="str">
            <v>UN</v>
          </cell>
          <cell r="E7004">
            <v>0</v>
          </cell>
        </row>
        <row r="7005">
          <cell r="B7005" t="str">
            <v>527912</v>
          </cell>
          <cell r="C7005" t="str">
            <v>TUBO FOFO C/FG PN-25/PT D=600MM;L=1000MM (254KG)</v>
          </cell>
          <cell r="D7005" t="str">
            <v>UN</v>
          </cell>
          <cell r="E7005">
            <v>0</v>
          </cell>
        </row>
        <row r="7006">
          <cell r="B7006" t="str">
            <v>527913</v>
          </cell>
          <cell r="C7006" t="str">
            <v>TUBO FOFO C/FG PN-25/PT D=600MM;L=1500MM (333KG)</v>
          </cell>
          <cell r="D7006" t="str">
            <v>UN</v>
          </cell>
          <cell r="E7006">
            <v>0</v>
          </cell>
        </row>
        <row r="7007">
          <cell r="B7007" t="str">
            <v>527914</v>
          </cell>
          <cell r="C7007" t="str">
            <v>TUBO FOFO C/FG PN-25/PT D=600MM;L=2000MM (412KG)</v>
          </cell>
          <cell r="D7007" t="str">
            <v>UN</v>
          </cell>
          <cell r="E7007">
            <v>0</v>
          </cell>
        </row>
        <row r="7008">
          <cell r="B7008" t="str">
            <v>527915</v>
          </cell>
          <cell r="C7008" t="str">
            <v>TUBO FOFO C/FG PN-25/PT D=600MM;L=2500MM (491KG)</v>
          </cell>
          <cell r="D7008" t="str">
            <v>UN</v>
          </cell>
          <cell r="E7008">
            <v>0</v>
          </cell>
        </row>
        <row r="7009">
          <cell r="B7009" t="str">
            <v>527916</v>
          </cell>
          <cell r="C7009" t="str">
            <v>TUBO FOFO C/FG PN-25/PT D=600MM;L=3000MM (570KG)</v>
          </cell>
          <cell r="D7009" t="str">
            <v>UN</v>
          </cell>
          <cell r="E7009">
            <v>0</v>
          </cell>
        </row>
        <row r="7010">
          <cell r="B7010" t="str">
            <v>527917</v>
          </cell>
          <cell r="C7010" t="str">
            <v>TUBO FOFO C/FG PN-25/PT D=600MM;L=3500MM (649KG)</v>
          </cell>
          <cell r="D7010" t="str">
            <v>UN</v>
          </cell>
          <cell r="E7010">
            <v>0</v>
          </cell>
        </row>
        <row r="7011">
          <cell r="B7011" t="str">
            <v>527918</v>
          </cell>
          <cell r="C7011" t="str">
            <v>TUBO FOFO C/FG PN-25/PT D=600MM;L=4000MM (728KG)</v>
          </cell>
          <cell r="D7011" t="str">
            <v>UN</v>
          </cell>
          <cell r="E7011">
            <v>0</v>
          </cell>
        </row>
        <row r="7012">
          <cell r="B7012" t="str">
            <v>527919</v>
          </cell>
          <cell r="C7012" t="str">
            <v>TUBO FOFO C/FG PN-25/PT D=600MM;L=4500MM (807KG)</v>
          </cell>
          <cell r="D7012" t="str">
            <v>UN</v>
          </cell>
          <cell r="E7012">
            <v>0</v>
          </cell>
        </row>
        <row r="7013">
          <cell r="B7013" t="str">
            <v>527920</v>
          </cell>
          <cell r="C7013" t="str">
            <v>TUBO FOFO C/FG PN-25/PT D=600MM;L=5000MM (886KG)</v>
          </cell>
          <cell r="D7013" t="str">
            <v>UN</v>
          </cell>
          <cell r="E7013">
            <v>0</v>
          </cell>
        </row>
        <row r="7014">
          <cell r="B7014" t="str">
            <v>527921</v>
          </cell>
          <cell r="C7014" t="str">
            <v>TUBO FOFO C/FG PN-25/PT D=600MM;L=5500MM (965KG)</v>
          </cell>
          <cell r="D7014" t="str">
            <v>UN</v>
          </cell>
          <cell r="E7014">
            <v>0</v>
          </cell>
        </row>
        <row r="7015">
          <cell r="B7015" t="str">
            <v>527922</v>
          </cell>
          <cell r="C7015" t="str">
            <v>TUBO FOFO C/FG PN-25/PT D=600MM;L=5800MM (1012KG)</v>
          </cell>
          <cell r="D7015" t="str">
            <v>UN</v>
          </cell>
          <cell r="E7015">
            <v>0</v>
          </cell>
        </row>
        <row r="7016">
          <cell r="B7016" t="str">
            <v>527923</v>
          </cell>
          <cell r="C7016" t="str">
            <v>TUBO FOFO C/FG PN-25/PT D=700MM;L=1000MM (386KG)</v>
          </cell>
          <cell r="D7016" t="str">
            <v>UN</v>
          </cell>
          <cell r="E7016">
            <v>0</v>
          </cell>
        </row>
        <row r="7017">
          <cell r="B7017" t="str">
            <v>527924</v>
          </cell>
          <cell r="C7017" t="str">
            <v>TUBO FOFO C/FG PN-25/PT D=700MM;L=1500MM (516KG)</v>
          </cell>
          <cell r="D7017" t="str">
            <v>UN</v>
          </cell>
          <cell r="E7017">
            <v>0</v>
          </cell>
        </row>
        <row r="7018">
          <cell r="B7018" t="str">
            <v>527925</v>
          </cell>
          <cell r="C7018" t="str">
            <v>TUBO FOFO C/FG PN-25/PT D=700MM;L=2000MM (646KG)</v>
          </cell>
          <cell r="D7018" t="str">
            <v>UN</v>
          </cell>
          <cell r="E7018">
            <v>0</v>
          </cell>
        </row>
        <row r="7019">
          <cell r="B7019" t="str">
            <v>527926</v>
          </cell>
          <cell r="C7019" t="str">
            <v>TUBO FOFO C/FG PN-25/PT D=700MM;L=2500MM (776KG)</v>
          </cell>
          <cell r="D7019" t="str">
            <v>UN</v>
          </cell>
          <cell r="E7019">
            <v>0</v>
          </cell>
        </row>
        <row r="7020">
          <cell r="B7020" t="str">
            <v>527927</v>
          </cell>
          <cell r="C7020" t="str">
            <v>TUBO FOFO C/FG PN-25/PT D=700MM;L=3000MM (906KG)</v>
          </cell>
          <cell r="D7020" t="str">
            <v>UN</v>
          </cell>
          <cell r="E7020">
            <v>0</v>
          </cell>
        </row>
        <row r="7021">
          <cell r="B7021" t="str">
            <v>527928</v>
          </cell>
          <cell r="C7021" t="str">
            <v>TUBO FOFO C/FG PN-25/PT D=700MM;L=3500MM (1036KG)</v>
          </cell>
          <cell r="D7021" t="str">
            <v>UN</v>
          </cell>
          <cell r="E7021">
            <v>0</v>
          </cell>
        </row>
        <row r="7022">
          <cell r="B7022" t="str">
            <v>527929</v>
          </cell>
          <cell r="C7022" t="str">
            <v>TUBO FOFO C/FG PN-25/PT D=700MM;L=4000MM (776KG)</v>
          </cell>
          <cell r="D7022" t="str">
            <v>UN</v>
          </cell>
          <cell r="E7022">
            <v>0</v>
          </cell>
        </row>
        <row r="7023">
          <cell r="B7023" t="str">
            <v>527930</v>
          </cell>
          <cell r="C7023" t="str">
            <v>TUBO FOFO C/FG PN-25/PT D=700MM;L=4500MM (1296KG)</v>
          </cell>
          <cell r="D7023" t="str">
            <v>UN</v>
          </cell>
          <cell r="E7023">
            <v>0</v>
          </cell>
        </row>
        <row r="7024">
          <cell r="B7024" t="str">
            <v>527931</v>
          </cell>
          <cell r="C7024" t="str">
            <v>TUBO FOFO C/FG PN-25/PT D=700MM;L=5000MM (1426KG)</v>
          </cell>
          <cell r="D7024" t="str">
            <v>UN</v>
          </cell>
          <cell r="E7024">
            <v>0</v>
          </cell>
        </row>
        <row r="7025">
          <cell r="B7025" t="str">
            <v>527932</v>
          </cell>
          <cell r="C7025" t="str">
            <v>TUBO FOFO C/FG PN-25/PT D=700MM;L=5500MM (1557KG)</v>
          </cell>
          <cell r="D7025" t="str">
            <v>UN</v>
          </cell>
          <cell r="E7025">
            <v>0</v>
          </cell>
        </row>
        <row r="7026">
          <cell r="B7026" t="str">
            <v>527933</v>
          </cell>
          <cell r="C7026" t="str">
            <v>TUBO FOFO C/FG PN-25/PT D=700MM;L=6000MM (1687KG)</v>
          </cell>
          <cell r="D7026" t="str">
            <v>UN</v>
          </cell>
          <cell r="E7026">
            <v>0</v>
          </cell>
        </row>
        <row r="7027">
          <cell r="B7027" t="str">
            <v>527934</v>
          </cell>
          <cell r="C7027" t="str">
            <v>TUBO FOFO C/FG PN-25/PT D=700MM;L=6500MM (1817KG)</v>
          </cell>
          <cell r="D7027" t="str">
            <v>UN</v>
          </cell>
          <cell r="E7027">
            <v>0</v>
          </cell>
        </row>
        <row r="7028">
          <cell r="B7028" t="str">
            <v>527935</v>
          </cell>
          <cell r="C7028" t="str">
            <v>TUBO FOFO C/FG PN-25/PT D=700MM;L=6800MM (1895KG)</v>
          </cell>
          <cell r="D7028" t="str">
            <v>UN</v>
          </cell>
          <cell r="E7028">
            <v>0</v>
          </cell>
        </row>
        <row r="7030">
          <cell r="B7030" t="str">
            <v>528000</v>
          </cell>
          <cell r="C7030" t="str">
            <v>TAMPAO FERRO FUNDIDO (C31 - METALURGICA 100%)</v>
          </cell>
        </row>
        <row r="7031">
          <cell r="B7031" t="str">
            <v>528001</v>
          </cell>
          <cell r="C7031" t="str">
            <v>TAMPAO FERRO FUNDIDO TD-9</v>
          </cell>
          <cell r="D7031" t="str">
            <v>UN</v>
          </cell>
          <cell r="E7031">
            <v>51.48</v>
          </cell>
        </row>
        <row r="7032">
          <cell r="B7032" t="str">
            <v>528002</v>
          </cell>
          <cell r="C7032" t="str">
            <v>TAMPAO FERRO FUNDIDO, DIAMETRO 200 mm</v>
          </cell>
          <cell r="D7032" t="str">
            <v>UN</v>
          </cell>
          <cell r="E7032">
            <v>85.67</v>
          </cell>
        </row>
        <row r="7033">
          <cell r="B7033" t="str">
            <v>528003</v>
          </cell>
          <cell r="C7033" t="str">
            <v>TAMPAO FERRO FUNDIDO, DIAMETRO 600 MM - TDIL</v>
          </cell>
          <cell r="D7033" t="str">
            <v>UN</v>
          </cell>
          <cell r="E7033">
            <v>276</v>
          </cell>
        </row>
        <row r="7034">
          <cell r="B7034" t="str">
            <v>528004</v>
          </cell>
          <cell r="C7034" t="str">
            <v>TAMPAO FERRO FUNDIDO, DIAMETRO 900 MM - TDIL</v>
          </cell>
          <cell r="D7034" t="str">
            <v>UN</v>
          </cell>
          <cell r="E7034">
            <v>600</v>
          </cell>
        </row>
        <row r="7036">
          <cell r="B7036" t="str">
            <v>528100</v>
          </cell>
          <cell r="C7036" t="str">
            <v>ABRACADEIRA FF MULTIPARTIDA (C31 - METALURGICA 100%)</v>
          </cell>
        </row>
        <row r="7037">
          <cell r="B7037" t="str">
            <v>528101</v>
          </cell>
          <cell r="C7037" t="str">
            <v>ABRACADEIRA FF MULTIPARTIDA DN=50MM</v>
          </cell>
          <cell r="D7037" t="str">
            <v>UN</v>
          </cell>
          <cell r="E7037">
            <v>0</v>
          </cell>
        </row>
        <row r="7038">
          <cell r="B7038" t="str">
            <v>528102</v>
          </cell>
          <cell r="C7038" t="str">
            <v>ABRACADEIRA FF MULTIPARTIDA DN=75/80MM</v>
          </cell>
          <cell r="D7038" t="str">
            <v>UN</v>
          </cell>
          <cell r="E7038">
            <v>306.58999999999997</v>
          </cell>
        </row>
        <row r="7039">
          <cell r="B7039" t="str">
            <v>528103</v>
          </cell>
          <cell r="C7039" t="str">
            <v>ABRACADEIRA FF MULTIPARTIDA DN=100MM</v>
          </cell>
          <cell r="D7039" t="str">
            <v>UN</v>
          </cell>
          <cell r="E7039">
            <v>340.12</v>
          </cell>
        </row>
        <row r="7040">
          <cell r="B7040" t="str">
            <v>528104</v>
          </cell>
          <cell r="C7040" t="str">
            <v>ABRACADEIRA FF MULTIPARTIDA DN=150MM</v>
          </cell>
          <cell r="D7040" t="str">
            <v>UN</v>
          </cell>
          <cell r="E7040">
            <v>444.37</v>
          </cell>
        </row>
        <row r="7041">
          <cell r="B7041" t="str">
            <v>528105</v>
          </cell>
          <cell r="C7041" t="str">
            <v>ABRACADEIRA FF MULTIPARTIDA DN=200MM</v>
          </cell>
          <cell r="D7041" t="str">
            <v>UN</v>
          </cell>
          <cell r="E7041">
            <v>905.14</v>
          </cell>
        </row>
        <row r="7042">
          <cell r="B7042" t="str">
            <v>528106</v>
          </cell>
          <cell r="C7042" t="str">
            <v>ABRACADEIRA FF MULTIPARTIDA DN=250MM</v>
          </cell>
          <cell r="D7042" t="str">
            <v>UN</v>
          </cell>
          <cell r="E7042">
            <v>966.58</v>
          </cell>
        </row>
        <row r="7043">
          <cell r="B7043" t="str">
            <v>528107</v>
          </cell>
          <cell r="C7043" t="str">
            <v>ABRACADEIRA FF MULTIPARTIDA DN=300MM</v>
          </cell>
          <cell r="D7043" t="str">
            <v>UN</v>
          </cell>
          <cell r="E7043">
            <v>1026.7</v>
          </cell>
        </row>
        <row r="7044">
          <cell r="B7044" t="str">
            <v>528108</v>
          </cell>
          <cell r="C7044" t="str">
            <v>ABRACADEIRA FF MULTIPARTIDA DN=350MM</v>
          </cell>
          <cell r="D7044" t="str">
            <v>UN</v>
          </cell>
          <cell r="E7044">
            <v>1062.46</v>
          </cell>
        </row>
        <row r="7045">
          <cell r="B7045" t="str">
            <v>528109</v>
          </cell>
          <cell r="C7045" t="str">
            <v>ABRACADEIRA FF MULTIPARTIDA DN=400MM</v>
          </cell>
          <cell r="D7045" t="str">
            <v>UN</v>
          </cell>
          <cell r="E7045">
            <v>1124.74</v>
          </cell>
        </row>
        <row r="7046">
          <cell r="B7046" t="str">
            <v>528110</v>
          </cell>
          <cell r="C7046" t="str">
            <v>ABRACADEIRA FF MULTIPARTIDA DN=500MM</v>
          </cell>
          <cell r="D7046" t="str">
            <v>UN</v>
          </cell>
          <cell r="E7046">
            <v>1239.4000000000001</v>
          </cell>
        </row>
        <row r="7047">
          <cell r="B7047" t="str">
            <v>528111</v>
          </cell>
          <cell r="C7047" t="str">
            <v>ABRACADEIRA FF MULTIPARTIDA DN=600MM</v>
          </cell>
          <cell r="D7047" t="str">
            <v>UN</v>
          </cell>
          <cell r="E7047">
            <v>1459.14</v>
          </cell>
        </row>
        <row r="7048">
          <cell r="B7048" t="str">
            <v>528112</v>
          </cell>
          <cell r="C7048" t="str">
            <v>ABRACADEIRA FF MULTIPARTIDA DN=700MM</v>
          </cell>
          <cell r="D7048" t="str">
            <v>UN</v>
          </cell>
          <cell r="E7048">
            <v>1692.82</v>
          </cell>
        </row>
        <row r="7049">
          <cell r="B7049" t="str">
            <v>528113</v>
          </cell>
          <cell r="C7049" t="str">
            <v>ABRACADEIRA FF MULTIPARTIDA DN=800MM</v>
          </cell>
          <cell r="D7049" t="str">
            <v>UN</v>
          </cell>
          <cell r="E7049">
            <v>1733.14</v>
          </cell>
        </row>
        <row r="7050">
          <cell r="B7050" t="str">
            <v>528114</v>
          </cell>
          <cell r="C7050" t="str">
            <v>ABRACADEIRA FF MULTIPARTIDA DN=125MM</v>
          </cell>
          <cell r="D7050" t="str">
            <v>UN</v>
          </cell>
          <cell r="E7050">
            <v>410.48</v>
          </cell>
        </row>
        <row r="7052">
          <cell r="B7052" t="str">
            <v>528200</v>
          </cell>
          <cell r="C7052" t="str">
            <v>VALVULA DE PE C/CRIVO PORT.DUP. (SETOR ABDIB GLOBAL 40%; C32 - FERRO/ACO/DERIV. 60%)</v>
          </cell>
          <cell r="E7052">
            <v>0</v>
          </cell>
        </row>
        <row r="7053">
          <cell r="B7053" t="str">
            <v>528201</v>
          </cell>
          <cell r="C7053" t="str">
            <v>VALVULA DE PE C/CRIVO PORT.DUP.PN10 D=200MM(47KG)</v>
          </cell>
          <cell r="D7053" t="str">
            <v>UN</v>
          </cell>
          <cell r="E7053">
            <v>0</v>
          </cell>
        </row>
        <row r="7054">
          <cell r="B7054" t="str">
            <v>528202</v>
          </cell>
          <cell r="C7054" t="str">
            <v>VALVULA DE PE C/CRIVO PORT.DUP.PN10 D=250MM(78KG)</v>
          </cell>
          <cell r="D7054" t="str">
            <v>UN</v>
          </cell>
          <cell r="E7054">
            <v>0</v>
          </cell>
        </row>
        <row r="7055">
          <cell r="B7055" t="str">
            <v>528203</v>
          </cell>
          <cell r="C7055" t="str">
            <v>VALVULA DE PE C/CRIVO PORT.DUP.PN10 D=300MM(100KG)</v>
          </cell>
          <cell r="D7055" t="str">
            <v>UN</v>
          </cell>
          <cell r="E7055">
            <v>0</v>
          </cell>
        </row>
        <row r="7056">
          <cell r="B7056" t="str">
            <v>528204</v>
          </cell>
          <cell r="C7056" t="str">
            <v>VALVULA DE PE C/CRIVO PORT.DUP.PN10 D=350MM(105KG)</v>
          </cell>
          <cell r="D7056" t="str">
            <v>UN</v>
          </cell>
          <cell r="E7056">
            <v>0</v>
          </cell>
        </row>
        <row r="7057">
          <cell r="B7057" t="str">
            <v>528205</v>
          </cell>
          <cell r="C7057" t="str">
            <v>VALVULA DE PE C/CRIVO PORT.DUP.PN10 D=400MM(140KG)</v>
          </cell>
          <cell r="D7057" t="str">
            <v>UN</v>
          </cell>
          <cell r="E7057">
            <v>0</v>
          </cell>
        </row>
        <row r="7058">
          <cell r="B7058" t="str">
            <v>528206</v>
          </cell>
          <cell r="C7058" t="str">
            <v>VALVULA DE PE C/CRIVO PORT.DUP.PN10 D=450MM(182KG)</v>
          </cell>
          <cell r="D7058" t="str">
            <v>UN</v>
          </cell>
          <cell r="E7058">
            <v>0</v>
          </cell>
        </row>
        <row r="7059">
          <cell r="B7059" t="str">
            <v>528207</v>
          </cell>
          <cell r="C7059" t="str">
            <v>VALVULA DE PE C/CRIVO PORT.DUP.PN10 D=500MM(200KG)</v>
          </cell>
          <cell r="D7059" t="str">
            <v>UN</v>
          </cell>
          <cell r="E7059">
            <v>0</v>
          </cell>
        </row>
        <row r="7060">
          <cell r="B7060" t="str">
            <v>528208</v>
          </cell>
          <cell r="C7060" t="str">
            <v>VALVULA DE PE C/CRIVO PORT.DUP.PN10 D=600MM(285KG)</v>
          </cell>
          <cell r="D7060" t="str">
            <v>UN</v>
          </cell>
          <cell r="E7060">
            <v>0</v>
          </cell>
        </row>
        <row r="7061">
          <cell r="B7061" t="str">
            <v>528209</v>
          </cell>
          <cell r="C7061" t="str">
            <v>VALVULA DE PE C/CRIVO PORT.DUP.PN16 D=100MM(18KG)</v>
          </cell>
          <cell r="D7061" t="str">
            <v>UN</v>
          </cell>
          <cell r="E7061">
            <v>0</v>
          </cell>
        </row>
        <row r="7062">
          <cell r="B7062" t="str">
            <v>528210</v>
          </cell>
          <cell r="C7062" t="str">
            <v>VALVULA DE PE C/CRIVO PORT.DUP.PN16 D=150MM(30KG)</v>
          </cell>
          <cell r="D7062" t="str">
            <v>UN</v>
          </cell>
          <cell r="E7062">
            <v>0</v>
          </cell>
        </row>
        <row r="7063">
          <cell r="B7063" t="str">
            <v>528211</v>
          </cell>
          <cell r="C7063" t="str">
            <v>VALVULA DE PE C/CRIVO PORT.DUP.PN16 D=200MM(48KG)</v>
          </cell>
          <cell r="D7063" t="str">
            <v>UN</v>
          </cell>
          <cell r="E7063">
            <v>0</v>
          </cell>
        </row>
        <row r="7064">
          <cell r="B7064" t="str">
            <v>528212</v>
          </cell>
          <cell r="C7064" t="str">
            <v>VALVULA DE PE C/CRIVO PORT.DUP.PN16 D=250MM(79KG)</v>
          </cell>
          <cell r="D7064" t="str">
            <v>UN</v>
          </cell>
          <cell r="E7064">
            <v>0</v>
          </cell>
        </row>
        <row r="7065">
          <cell r="B7065" t="str">
            <v>528213</v>
          </cell>
          <cell r="C7065" t="str">
            <v>VALVULA DE PE C/CRIVO PORT.DUP.PN16 D=300MM(102KG)</v>
          </cell>
          <cell r="D7065" t="str">
            <v>UN</v>
          </cell>
          <cell r="E7065">
            <v>0</v>
          </cell>
        </row>
        <row r="7066">
          <cell r="B7066" t="str">
            <v>528214</v>
          </cell>
          <cell r="C7066" t="str">
            <v>VALVULA DE PE C/CRIVO PORT.DUP.PN16 D=350MM(116KG)</v>
          </cell>
          <cell r="D7066" t="str">
            <v>UN</v>
          </cell>
          <cell r="E7066">
            <v>0</v>
          </cell>
        </row>
        <row r="7067">
          <cell r="B7067" t="str">
            <v>528215</v>
          </cell>
          <cell r="C7067" t="str">
            <v>VALVULA DE PE C/CRIVO PORT.DUP.PN16 D=400MM(146KG)</v>
          </cell>
          <cell r="D7067" t="str">
            <v>UN</v>
          </cell>
          <cell r="E7067">
            <v>0</v>
          </cell>
        </row>
        <row r="7068">
          <cell r="B7068" t="str">
            <v>528216</v>
          </cell>
          <cell r="C7068" t="str">
            <v>VALVULA DE PE C/CRIVO PORT.DUP.PN16 D=450MM(183KG)</v>
          </cell>
          <cell r="D7068" t="str">
            <v>UN</v>
          </cell>
          <cell r="E7068">
            <v>0</v>
          </cell>
        </row>
        <row r="7069">
          <cell r="B7069" t="str">
            <v>528217</v>
          </cell>
          <cell r="C7069" t="str">
            <v>VALVULA DE PE C/CRIVO PORT.DUP.PN16 D=500MM(215KG)</v>
          </cell>
          <cell r="D7069" t="str">
            <v>UN</v>
          </cell>
          <cell r="E7069">
            <v>0</v>
          </cell>
        </row>
        <row r="7070">
          <cell r="B7070" t="str">
            <v>528218</v>
          </cell>
          <cell r="C7070" t="str">
            <v>VALVULA DE PE C/CRIVO PORT.DUP.PN16 D=600MM(311KG)</v>
          </cell>
          <cell r="D7070" t="str">
            <v>UN</v>
          </cell>
          <cell r="E7070">
            <v>0</v>
          </cell>
        </row>
        <row r="7072">
          <cell r="B7072" t="str">
            <v>528300</v>
          </cell>
          <cell r="C7072" t="str">
            <v>VALV. BORB. AWWA COROA/SEM FIM CAB. (SETOR ABDIB GLOBAL 40%; C32 - FERRO/ACO/DERIV. 60%)</v>
          </cell>
        </row>
        <row r="7073">
          <cell r="B7073" t="str">
            <v>528301</v>
          </cell>
          <cell r="C7073" t="str">
            <v>VALV. BORB. AWWA COROA/SEM FIM CAB.PN10 D=200MM</v>
          </cell>
          <cell r="D7073" t="str">
            <v>UN</v>
          </cell>
          <cell r="E7073">
            <v>0</v>
          </cell>
        </row>
        <row r="7074">
          <cell r="B7074" t="str">
            <v>528302</v>
          </cell>
          <cell r="C7074" t="str">
            <v>VALV. BORB. AWWA COROA/SEM FIM CAB.PN10 D=250MM</v>
          </cell>
          <cell r="D7074" t="str">
            <v>UN</v>
          </cell>
          <cell r="E7074">
            <v>0</v>
          </cell>
        </row>
        <row r="7075">
          <cell r="B7075" t="str">
            <v>528303</v>
          </cell>
          <cell r="C7075" t="str">
            <v>VALV. BORB. AWWA COROA/SEM FIM CAB.PN10 D=300MM</v>
          </cell>
          <cell r="D7075" t="str">
            <v>UN</v>
          </cell>
          <cell r="E7075">
            <v>0</v>
          </cell>
        </row>
        <row r="7076">
          <cell r="B7076" t="str">
            <v>528304</v>
          </cell>
          <cell r="C7076" t="str">
            <v>VALV. BORB. AWWA COROA/SEM FIM CAB.PN10 D=350MM</v>
          </cell>
          <cell r="D7076" t="str">
            <v>UN</v>
          </cell>
          <cell r="E7076">
            <v>0</v>
          </cell>
        </row>
        <row r="7077">
          <cell r="B7077" t="str">
            <v>528305</v>
          </cell>
          <cell r="C7077" t="str">
            <v>VALV. BORB. AWWA COROA/SEM FIM CAB.PN10 D=400MM</v>
          </cell>
          <cell r="D7077" t="str">
            <v>UN</v>
          </cell>
          <cell r="E7077">
            <v>0</v>
          </cell>
        </row>
        <row r="7078">
          <cell r="B7078" t="str">
            <v>528306</v>
          </cell>
          <cell r="C7078" t="str">
            <v>VALV. BORB. AWWA COROA/SEM FIM CAB.PN10 D=450MM</v>
          </cell>
          <cell r="D7078" t="str">
            <v>UN</v>
          </cell>
          <cell r="E7078">
            <v>0</v>
          </cell>
        </row>
        <row r="7079">
          <cell r="B7079" t="str">
            <v>528307</v>
          </cell>
          <cell r="C7079" t="str">
            <v>VALV. BORB. AWWA COROA/SEM FIM CAB.PN10 D=500MM</v>
          </cell>
          <cell r="D7079" t="str">
            <v>UN</v>
          </cell>
          <cell r="E7079">
            <v>0</v>
          </cell>
        </row>
        <row r="7080">
          <cell r="B7080" t="str">
            <v>528308</v>
          </cell>
          <cell r="C7080" t="str">
            <v>VALV. BORB. AWWA COROA/SEM FIM CAB.PN10 D=600MM</v>
          </cell>
          <cell r="D7080" t="str">
            <v>UN</v>
          </cell>
          <cell r="E7080">
            <v>0</v>
          </cell>
        </row>
        <row r="7081">
          <cell r="B7081" t="str">
            <v>528309</v>
          </cell>
          <cell r="C7081" t="str">
            <v>VALV. BORB. AWWA COROA/SEM FIM VOL.PN10 D=200MM</v>
          </cell>
          <cell r="D7081" t="str">
            <v>UN</v>
          </cell>
          <cell r="E7081">
            <v>0</v>
          </cell>
        </row>
        <row r="7082">
          <cell r="B7082" t="str">
            <v>528310</v>
          </cell>
          <cell r="C7082" t="str">
            <v>VALV. BORB. AWWA COROA/SEM FIM VOL.PN10 D=250MM</v>
          </cell>
          <cell r="D7082" t="str">
            <v>UN</v>
          </cell>
          <cell r="E7082">
            <v>0</v>
          </cell>
        </row>
        <row r="7083">
          <cell r="B7083" t="str">
            <v>528311</v>
          </cell>
          <cell r="C7083" t="str">
            <v>VALV. BORB. AWWA COROA/SEM FIM VOL.PN10 D=300MM</v>
          </cell>
          <cell r="D7083" t="str">
            <v>UN</v>
          </cell>
          <cell r="E7083">
            <v>0</v>
          </cell>
        </row>
        <row r="7084">
          <cell r="B7084" t="str">
            <v>528312</v>
          </cell>
          <cell r="C7084" t="str">
            <v>VALV. BORB. AWWA COROA/SEM FIM VOL.PN10 D=400MM</v>
          </cell>
          <cell r="D7084" t="str">
            <v>UN</v>
          </cell>
          <cell r="E7084">
            <v>0</v>
          </cell>
        </row>
        <row r="7085">
          <cell r="B7085" t="str">
            <v>528313</v>
          </cell>
          <cell r="C7085" t="str">
            <v>VALV. BORB. AWWA COROA/SEM FIM VOL.PN10 D=350MM</v>
          </cell>
          <cell r="D7085" t="str">
            <v>UN</v>
          </cell>
          <cell r="E7085">
            <v>0</v>
          </cell>
        </row>
        <row r="7086">
          <cell r="B7086" t="str">
            <v>528314</v>
          </cell>
          <cell r="C7086" t="str">
            <v>VALV. BORB. AWWA COROA/SEM FIM VOL.PN10 D=450MM</v>
          </cell>
          <cell r="D7086" t="str">
            <v>UN</v>
          </cell>
          <cell r="E7086">
            <v>0</v>
          </cell>
        </row>
        <row r="7087">
          <cell r="B7087" t="str">
            <v>528315</v>
          </cell>
          <cell r="C7087" t="str">
            <v>VALV. BORB. AWWA COROA/SEM FIM VOL.PN10 D=500MM</v>
          </cell>
          <cell r="D7087" t="str">
            <v>UN</v>
          </cell>
          <cell r="E7087">
            <v>0</v>
          </cell>
        </row>
        <row r="7088">
          <cell r="B7088" t="str">
            <v>528316</v>
          </cell>
          <cell r="C7088" t="str">
            <v>VALV. BORB. AWWA COROA/SEM FIM VOL.PN10 D=600MM</v>
          </cell>
          <cell r="D7088" t="str">
            <v>UN</v>
          </cell>
          <cell r="E7088">
            <v>0</v>
          </cell>
        </row>
        <row r="7090">
          <cell r="B7090" t="str">
            <v>528400</v>
          </cell>
          <cell r="C7090" t="str">
            <v>VALV. BORB. AWWA PORCA VIAJ. CAB. (SETOR ABDIB GLOBAL 40%; C32 - FERRO/ACO/DERIV. 60%)</v>
          </cell>
        </row>
        <row r="7091">
          <cell r="B7091" t="str">
            <v>528401</v>
          </cell>
          <cell r="C7091" t="str">
            <v>VALV. BORB. AWWA PORCA VIAJ. CAB.PN10 D=200MM</v>
          </cell>
          <cell r="D7091" t="str">
            <v>UN</v>
          </cell>
          <cell r="E7091">
            <v>0</v>
          </cell>
        </row>
        <row r="7092">
          <cell r="B7092" t="str">
            <v>528402</v>
          </cell>
          <cell r="C7092" t="str">
            <v>VALV. BORB. AWWA PORCA VIAJ. CAB.PN10 D=250MM</v>
          </cell>
          <cell r="D7092" t="str">
            <v>UN</v>
          </cell>
          <cell r="E7092">
            <v>0</v>
          </cell>
        </row>
        <row r="7093">
          <cell r="B7093" t="str">
            <v>528403</v>
          </cell>
          <cell r="C7093" t="str">
            <v>VALV. BORB. AWWA PORCA VIAJ. CAB.PN10 D=300MM</v>
          </cell>
          <cell r="D7093" t="str">
            <v>UN</v>
          </cell>
          <cell r="E7093">
            <v>0</v>
          </cell>
        </row>
        <row r="7094">
          <cell r="B7094" t="str">
            <v>528404</v>
          </cell>
          <cell r="C7094" t="str">
            <v>VALV. BORB. AWWA PORCA VIAJ. CAB.PN10 D=350MM</v>
          </cell>
          <cell r="D7094" t="str">
            <v>UN</v>
          </cell>
          <cell r="E7094">
            <v>0</v>
          </cell>
        </row>
        <row r="7095">
          <cell r="B7095" t="str">
            <v>528405</v>
          </cell>
          <cell r="C7095" t="str">
            <v>VALV. BORB. AWWA PORCA VIAJ. CAB.PN10 D=400MM</v>
          </cell>
          <cell r="D7095" t="str">
            <v>UN</v>
          </cell>
          <cell r="E7095">
            <v>0</v>
          </cell>
        </row>
        <row r="7096">
          <cell r="B7096" t="str">
            <v>528406</v>
          </cell>
          <cell r="C7096" t="str">
            <v>VALV. BORB. AWWA PORCA VIAJ. CAB.PN10 D=450MM</v>
          </cell>
          <cell r="D7096" t="str">
            <v>UN</v>
          </cell>
          <cell r="E7096">
            <v>0</v>
          </cell>
        </row>
        <row r="7097">
          <cell r="B7097" t="str">
            <v>528407</v>
          </cell>
          <cell r="C7097" t="str">
            <v>VALV. BORB. AWWA PORCA VIAJ. CAB.PN10 D=500MM</v>
          </cell>
          <cell r="D7097" t="str">
            <v>UN</v>
          </cell>
          <cell r="E7097">
            <v>0</v>
          </cell>
        </row>
        <row r="7098">
          <cell r="B7098" t="str">
            <v>528408</v>
          </cell>
          <cell r="C7098" t="str">
            <v>VALV. BORB. AWWA PORCA VIAJ. CAB.PN10 D=600MM</v>
          </cell>
          <cell r="D7098" t="str">
            <v>UN</v>
          </cell>
          <cell r="E7098">
            <v>0</v>
          </cell>
        </row>
        <row r="7099">
          <cell r="B7099" t="str">
            <v>528409</v>
          </cell>
          <cell r="C7099" t="str">
            <v>VALV. BORB. AWWA PORCA VIAJ. CAB.PN10 D=700MM</v>
          </cell>
          <cell r="D7099" t="str">
            <v>UN</v>
          </cell>
          <cell r="E7099">
            <v>0</v>
          </cell>
        </row>
        <row r="7100">
          <cell r="B7100" t="str">
            <v>528410</v>
          </cell>
          <cell r="C7100" t="str">
            <v>VALV. BORB. AWWA PORCA VIAJ. CAB.PN10 D=750MM</v>
          </cell>
          <cell r="D7100" t="str">
            <v>UN</v>
          </cell>
          <cell r="E7100">
            <v>0</v>
          </cell>
        </row>
        <row r="7101">
          <cell r="B7101" t="str">
            <v>528411</v>
          </cell>
          <cell r="C7101" t="str">
            <v>VALV. BORB. AWWA PORCA VIAJ. CAB.PN10 D=800MM</v>
          </cell>
          <cell r="D7101" t="str">
            <v>UN</v>
          </cell>
          <cell r="E7101">
            <v>0</v>
          </cell>
        </row>
        <row r="7102">
          <cell r="B7102" t="str">
            <v>528412</v>
          </cell>
          <cell r="C7102" t="str">
            <v>VALV. BORB. AWWA PORCA VIAJ. CAB.PN10 D=900MM</v>
          </cell>
          <cell r="D7102" t="str">
            <v>UN</v>
          </cell>
          <cell r="E7102">
            <v>0</v>
          </cell>
        </row>
        <row r="7103">
          <cell r="B7103" t="str">
            <v>528413</v>
          </cell>
          <cell r="C7103" t="str">
            <v>VALV. BORB. AWWA PORCA VIAJ. CAB.PN10 D=1000MM</v>
          </cell>
          <cell r="D7103" t="str">
            <v>UN</v>
          </cell>
          <cell r="E7103">
            <v>0</v>
          </cell>
        </row>
        <row r="7104">
          <cell r="B7104" t="str">
            <v>528414</v>
          </cell>
          <cell r="C7104" t="str">
            <v>VALV. BORB. AWWA PORCA VIAJ. CAB.PN10 D=1200MM</v>
          </cell>
          <cell r="D7104" t="str">
            <v>UN</v>
          </cell>
          <cell r="E7104">
            <v>0</v>
          </cell>
        </row>
        <row r="7105">
          <cell r="B7105" t="str">
            <v>528415</v>
          </cell>
          <cell r="C7105" t="str">
            <v>VALV. BORB. AWWA PORCA VIAJ. VOL.PN10 D=200MM</v>
          </cell>
          <cell r="D7105" t="str">
            <v>UN</v>
          </cell>
          <cell r="E7105">
            <v>0</v>
          </cell>
        </row>
        <row r="7106">
          <cell r="B7106" t="str">
            <v>528416</v>
          </cell>
          <cell r="C7106" t="str">
            <v>VALV. BORB. AWWA PORCA VIAJ. VOL.PN10 D=250MM</v>
          </cell>
          <cell r="D7106" t="str">
            <v>UN</v>
          </cell>
          <cell r="E7106">
            <v>0</v>
          </cell>
        </row>
        <row r="7107">
          <cell r="B7107" t="str">
            <v>528417</v>
          </cell>
          <cell r="C7107" t="str">
            <v>VALV. BORB. AWWA PORCA VIAJ. VOL.PN10 D=300MM</v>
          </cell>
          <cell r="D7107" t="str">
            <v>UN</v>
          </cell>
          <cell r="E7107">
            <v>0</v>
          </cell>
        </row>
        <row r="7108">
          <cell r="B7108" t="str">
            <v>528418</v>
          </cell>
          <cell r="C7108" t="str">
            <v>VALV. BORB. AWWA PORCA VIAJ. VOL.PN10 D=350MM</v>
          </cell>
          <cell r="D7108" t="str">
            <v>UN</v>
          </cell>
          <cell r="E7108">
            <v>0</v>
          </cell>
        </row>
        <row r="7109">
          <cell r="B7109" t="str">
            <v>528419</v>
          </cell>
          <cell r="C7109" t="str">
            <v>VALV. BORB. AWWA PORCA VIAJ. VOL.PN10 D=400MM</v>
          </cell>
          <cell r="D7109" t="str">
            <v>UN</v>
          </cell>
          <cell r="E7109">
            <v>0</v>
          </cell>
        </row>
        <row r="7110">
          <cell r="B7110" t="str">
            <v>528420</v>
          </cell>
          <cell r="C7110" t="str">
            <v>VALV. BORB. AWWA PORCA VIAJ. VOL.PN10 D=450MM</v>
          </cell>
          <cell r="D7110" t="str">
            <v>UN</v>
          </cell>
          <cell r="E7110">
            <v>0</v>
          </cell>
        </row>
        <row r="7111">
          <cell r="B7111" t="str">
            <v>528421</v>
          </cell>
          <cell r="C7111" t="str">
            <v>VALV. BORB. AWWA PORCA VIAJ. VOL.PN10 D=500MM</v>
          </cell>
          <cell r="D7111" t="str">
            <v>UN</v>
          </cell>
          <cell r="E7111">
            <v>0</v>
          </cell>
        </row>
        <row r="7112">
          <cell r="B7112" t="str">
            <v>528422</v>
          </cell>
          <cell r="C7112" t="str">
            <v>VALV. BORB. AWWA PORCA VIAJ. VOL.PN10 D=600MM</v>
          </cell>
          <cell r="D7112" t="str">
            <v>UN</v>
          </cell>
          <cell r="E7112">
            <v>0</v>
          </cell>
        </row>
        <row r="7113">
          <cell r="B7113" t="str">
            <v>528423</v>
          </cell>
          <cell r="C7113" t="str">
            <v>VALV. BORB. AWWA PORCA VIAJ. VOL.PN10 D=700MM</v>
          </cell>
          <cell r="D7113" t="str">
            <v>UN</v>
          </cell>
          <cell r="E7113">
            <v>0</v>
          </cell>
        </row>
        <row r="7114">
          <cell r="B7114" t="str">
            <v>528424</v>
          </cell>
          <cell r="C7114" t="str">
            <v>VALV. BORB. AWWA PORCA VIAJ. VOL.PN10 D=750MM</v>
          </cell>
          <cell r="D7114" t="str">
            <v>UN</v>
          </cell>
          <cell r="E7114">
            <v>0</v>
          </cell>
        </row>
        <row r="7115">
          <cell r="B7115" t="str">
            <v>528425</v>
          </cell>
          <cell r="C7115" t="str">
            <v>VALV. BORB. AWWA PORCA VIAJ. VOL.PN10 D=800MM</v>
          </cell>
          <cell r="D7115" t="str">
            <v>UN</v>
          </cell>
          <cell r="E7115">
            <v>0</v>
          </cell>
        </row>
        <row r="7116">
          <cell r="B7116" t="str">
            <v>528426</v>
          </cell>
          <cell r="C7116" t="str">
            <v>VALV. BORB. AWWA PORCA VIAJ. VOL.PN10 D=900MM</v>
          </cell>
          <cell r="D7116" t="str">
            <v>UN</v>
          </cell>
          <cell r="E7116">
            <v>0</v>
          </cell>
        </row>
        <row r="7117">
          <cell r="B7117" t="str">
            <v>528427</v>
          </cell>
          <cell r="C7117" t="str">
            <v>VALV. BORB. AWWA PORCA VIAJ. VOL.PN10 D=1000MM</v>
          </cell>
          <cell r="D7117" t="str">
            <v>UN</v>
          </cell>
          <cell r="E7117">
            <v>0</v>
          </cell>
        </row>
        <row r="7118">
          <cell r="B7118" t="str">
            <v>528428</v>
          </cell>
          <cell r="C7118" t="str">
            <v>VALV. BORB. AWWA PORCA VIAJ. VOL.PN10 D=1200MM</v>
          </cell>
          <cell r="D7118" t="str">
            <v>UN</v>
          </cell>
          <cell r="E7118">
            <v>0</v>
          </cell>
        </row>
        <row r="7120">
          <cell r="B7120" t="str">
            <v>528500</v>
          </cell>
          <cell r="C7120" t="str">
            <v>VALV. BORB. LUG COROA SEM/FIM  (SETOR ABDIB GLOBAL 40%; C32 - FERRO/ACO/DERIV. 60%)</v>
          </cell>
        </row>
        <row r="7121">
          <cell r="B7121" t="str">
            <v>528501</v>
          </cell>
          <cell r="C7121" t="str">
            <v>VALV. BORB. LUG COROA SEM/FIM CAB. PN10 D=150MM</v>
          </cell>
          <cell r="D7121" t="str">
            <v>UN</v>
          </cell>
          <cell r="E7121">
            <v>0</v>
          </cell>
        </row>
        <row r="7122">
          <cell r="B7122" t="str">
            <v>528502</v>
          </cell>
          <cell r="C7122" t="str">
            <v>VALV. BORB. LUG COROA SEM/FIM CAB. PN10 D=200MM</v>
          </cell>
          <cell r="D7122" t="str">
            <v>UN</v>
          </cell>
          <cell r="E7122">
            <v>0</v>
          </cell>
        </row>
        <row r="7123">
          <cell r="B7123" t="str">
            <v>528503</v>
          </cell>
          <cell r="C7123" t="str">
            <v>VALV. BORB. LUG COROA SEM/FIM CAB. PN10 D=250MM</v>
          </cell>
          <cell r="D7123" t="str">
            <v>UN</v>
          </cell>
          <cell r="E7123">
            <v>0</v>
          </cell>
        </row>
        <row r="7124">
          <cell r="B7124" t="str">
            <v>528504</v>
          </cell>
          <cell r="C7124" t="str">
            <v>VALV. BORB. LUG COROA SEM/FIM CAB. PN10 D=300MM</v>
          </cell>
          <cell r="D7124" t="str">
            <v>UN</v>
          </cell>
          <cell r="E7124">
            <v>0</v>
          </cell>
        </row>
        <row r="7125">
          <cell r="B7125" t="str">
            <v>528505</v>
          </cell>
          <cell r="C7125" t="str">
            <v>VALV. BORB. LUG COROA SEM/FIM CAB. PN10 D=350MM</v>
          </cell>
          <cell r="D7125" t="str">
            <v>UN</v>
          </cell>
          <cell r="E7125">
            <v>0</v>
          </cell>
        </row>
        <row r="7126">
          <cell r="B7126" t="str">
            <v>528506</v>
          </cell>
          <cell r="C7126" t="str">
            <v>VALV. BORB. LUG COROA SEM/FIM CAB. PN10 D=400MM</v>
          </cell>
          <cell r="D7126" t="str">
            <v>UN</v>
          </cell>
          <cell r="E7126">
            <v>0</v>
          </cell>
        </row>
        <row r="7127">
          <cell r="B7127" t="str">
            <v>528507</v>
          </cell>
          <cell r="C7127" t="str">
            <v>VALV. BORB. LUG COROA SEM/FIM CAB. PN10 D=450MM</v>
          </cell>
          <cell r="D7127" t="str">
            <v>UN</v>
          </cell>
          <cell r="E7127">
            <v>0</v>
          </cell>
        </row>
        <row r="7128">
          <cell r="B7128" t="str">
            <v>528508</v>
          </cell>
          <cell r="C7128" t="str">
            <v>VALV. BORB. LUG COROA SEM/FIM CAB. PN10 D=500MM</v>
          </cell>
          <cell r="D7128" t="str">
            <v>UN</v>
          </cell>
          <cell r="E7128">
            <v>0</v>
          </cell>
        </row>
        <row r="7129">
          <cell r="B7129" t="str">
            <v>528509</v>
          </cell>
          <cell r="C7129" t="str">
            <v>VALV. BORB. LUG COROA SEM/FIM CAB. PN10 D=600MM</v>
          </cell>
          <cell r="D7129" t="str">
            <v>UN</v>
          </cell>
          <cell r="E7129">
            <v>0</v>
          </cell>
        </row>
        <row r="7130">
          <cell r="B7130" t="str">
            <v>528510</v>
          </cell>
          <cell r="C7130" t="str">
            <v>VALV. BORB. LUG COROA SEM/FIM VOL. PN10 D=150MM</v>
          </cell>
          <cell r="D7130" t="str">
            <v>UN</v>
          </cell>
          <cell r="E7130">
            <v>0</v>
          </cell>
        </row>
        <row r="7131">
          <cell r="B7131" t="str">
            <v>528511</v>
          </cell>
          <cell r="C7131" t="str">
            <v>VALV. BORB. LUG COROA SEM/FIM VOL. PN10 D=200MM</v>
          </cell>
          <cell r="D7131" t="str">
            <v>UN</v>
          </cell>
          <cell r="E7131">
            <v>0</v>
          </cell>
        </row>
        <row r="7132">
          <cell r="B7132" t="str">
            <v>528512</v>
          </cell>
          <cell r="C7132" t="str">
            <v>VALV. BORB. LUG COROA SEM/FIM VOL. PN10 D=250MM</v>
          </cell>
          <cell r="D7132" t="str">
            <v>UN</v>
          </cell>
          <cell r="E7132">
            <v>0</v>
          </cell>
        </row>
        <row r="7133">
          <cell r="B7133" t="str">
            <v>528513</v>
          </cell>
          <cell r="C7133" t="str">
            <v>VALV. BORB. LUG COROA SEM/FIM VOL. PN10 D=300MM</v>
          </cell>
          <cell r="D7133" t="str">
            <v>UN</v>
          </cell>
          <cell r="E7133">
            <v>0</v>
          </cell>
        </row>
        <row r="7134">
          <cell r="B7134" t="str">
            <v>528514</v>
          </cell>
          <cell r="C7134" t="str">
            <v>VALV. BORB. LUG COROA SEM/FIM VOL. PN10 D=350MM</v>
          </cell>
          <cell r="D7134" t="str">
            <v>UN</v>
          </cell>
          <cell r="E7134">
            <v>0</v>
          </cell>
        </row>
        <row r="7135">
          <cell r="B7135" t="str">
            <v>528515</v>
          </cell>
          <cell r="C7135" t="str">
            <v>VALV. BORB. LUG COROA SEM/FIM VOL. PN10 D=400MM</v>
          </cell>
          <cell r="D7135" t="str">
            <v>UN</v>
          </cell>
          <cell r="E7135">
            <v>0</v>
          </cell>
        </row>
        <row r="7136">
          <cell r="B7136" t="str">
            <v>528516</v>
          </cell>
          <cell r="C7136" t="str">
            <v>VALV. BORB. LUG COROA SEM/FIM VOL. PN10 D=450MM</v>
          </cell>
          <cell r="D7136" t="str">
            <v>UN</v>
          </cell>
          <cell r="E7136">
            <v>0</v>
          </cell>
        </row>
        <row r="7137">
          <cell r="B7137" t="str">
            <v>528517</v>
          </cell>
          <cell r="C7137" t="str">
            <v>VALV. BORB. LUG COROA SEM/FIM VOL. PN10 D=500MM</v>
          </cell>
          <cell r="D7137" t="str">
            <v>UN</v>
          </cell>
          <cell r="E7137">
            <v>0</v>
          </cell>
        </row>
        <row r="7138">
          <cell r="B7138" t="str">
            <v>528518</v>
          </cell>
          <cell r="C7138" t="str">
            <v>VALV. BORB. LUG COROA SEM/FIM VOL. PN10 D=600MM</v>
          </cell>
          <cell r="D7138" t="str">
            <v>UN</v>
          </cell>
          <cell r="E7138">
            <v>0</v>
          </cell>
        </row>
        <row r="7140">
          <cell r="B7140" t="str">
            <v>528600</v>
          </cell>
          <cell r="C7140" t="str">
            <v>VALV. BORB. WAFER COROA SEM/FIM (SETOR ABDIB GLOBAL 40%; C32 - FERRO/ACO/DERIV. 60%)</v>
          </cell>
        </row>
        <row r="7141">
          <cell r="B7141" t="str">
            <v>528601</v>
          </cell>
          <cell r="C7141" t="str">
            <v>VALV. BORB. WAFER COROA SEM/FIM CAB. PN10 D=150MM</v>
          </cell>
          <cell r="D7141" t="str">
            <v>UN</v>
          </cell>
          <cell r="E7141">
            <v>0</v>
          </cell>
        </row>
        <row r="7142">
          <cell r="B7142" t="str">
            <v>528602</v>
          </cell>
          <cell r="C7142" t="str">
            <v>VALV. BORB. WAFER COROA SEM/FIM CAB. PN10 D=200MM</v>
          </cell>
          <cell r="D7142" t="str">
            <v>UN</v>
          </cell>
          <cell r="E7142">
            <v>0</v>
          </cell>
        </row>
        <row r="7143">
          <cell r="B7143" t="str">
            <v>528603</v>
          </cell>
          <cell r="C7143" t="str">
            <v>VALV. BORB. WAFER COROA SEM/FIM CAB. PN10 D=250MM</v>
          </cell>
          <cell r="D7143" t="str">
            <v>UN</v>
          </cell>
          <cell r="E7143">
            <v>0</v>
          </cell>
        </row>
        <row r="7144">
          <cell r="B7144" t="str">
            <v>528604</v>
          </cell>
          <cell r="C7144" t="str">
            <v>VALV. BORB. WAFER COROA SEM/FIM CAB. PN10 D=300MM</v>
          </cell>
          <cell r="D7144" t="str">
            <v>UN</v>
          </cell>
          <cell r="E7144">
            <v>0</v>
          </cell>
        </row>
        <row r="7145">
          <cell r="B7145" t="str">
            <v>528605</v>
          </cell>
          <cell r="C7145" t="str">
            <v>VALV. BORB. WAFER COROA SEM/FIM CAB. PN10 D=350MM</v>
          </cell>
          <cell r="D7145" t="str">
            <v>UN</v>
          </cell>
          <cell r="E7145">
            <v>0</v>
          </cell>
        </row>
        <row r="7146">
          <cell r="B7146" t="str">
            <v>528606</v>
          </cell>
          <cell r="C7146" t="str">
            <v>VALV. BORB. WAFER COROA SEM/FIM CAB. PN10 D=400MM</v>
          </cell>
          <cell r="D7146" t="str">
            <v>UN</v>
          </cell>
          <cell r="E7146">
            <v>0</v>
          </cell>
        </row>
        <row r="7147">
          <cell r="B7147" t="str">
            <v>528607</v>
          </cell>
          <cell r="C7147" t="str">
            <v>VALV. BORB. WAFER COROA SEM/FIM CAB. PN10 D=450MM</v>
          </cell>
          <cell r="D7147" t="str">
            <v>UN</v>
          </cell>
          <cell r="E7147">
            <v>0</v>
          </cell>
        </row>
        <row r="7148">
          <cell r="B7148" t="str">
            <v>528608</v>
          </cell>
          <cell r="C7148" t="str">
            <v>VALV. BORB. WAFER COROA SEM/FIM CAB. PN10 D=500MM</v>
          </cell>
          <cell r="D7148" t="str">
            <v>UN</v>
          </cell>
          <cell r="E7148">
            <v>0</v>
          </cell>
        </row>
        <row r="7149">
          <cell r="B7149" t="str">
            <v>528609</v>
          </cell>
          <cell r="C7149" t="str">
            <v>VALV. BORB. WAFER COROA SEM/FIM CAB. PN10 D=600MM</v>
          </cell>
          <cell r="D7149" t="str">
            <v>UN</v>
          </cell>
          <cell r="E7149">
            <v>0</v>
          </cell>
        </row>
        <row r="7150">
          <cell r="B7150" t="str">
            <v>528610</v>
          </cell>
          <cell r="C7150" t="str">
            <v>VALV. BORB. WAFER COROA SEM/FIM VOL. PN10 D=150MM</v>
          </cell>
          <cell r="D7150" t="str">
            <v>UN</v>
          </cell>
          <cell r="E7150">
            <v>0</v>
          </cell>
        </row>
        <row r="7151">
          <cell r="B7151" t="str">
            <v>528611</v>
          </cell>
          <cell r="C7151" t="str">
            <v>VALV. BORB. WAFER COROA SEM/FIM VOL. PN10 D=200MM</v>
          </cell>
          <cell r="D7151" t="str">
            <v>UN</v>
          </cell>
          <cell r="E7151">
            <v>0</v>
          </cell>
        </row>
        <row r="7152">
          <cell r="B7152" t="str">
            <v>528612</v>
          </cell>
          <cell r="C7152" t="str">
            <v>VALV. BORB. WAFER COROA SEM/FIM VOL. PN10 D=250MM</v>
          </cell>
          <cell r="D7152" t="str">
            <v>UN</v>
          </cell>
          <cell r="E7152">
            <v>0</v>
          </cell>
        </row>
        <row r="7153">
          <cell r="B7153" t="str">
            <v>528613</v>
          </cell>
          <cell r="C7153" t="str">
            <v>VALV. BORB. WAFER COROA SEM/FIM VOL. PN10 D=300MM</v>
          </cell>
          <cell r="D7153" t="str">
            <v>UN</v>
          </cell>
          <cell r="E7153">
            <v>0</v>
          </cell>
        </row>
        <row r="7154">
          <cell r="B7154" t="str">
            <v>528614</v>
          </cell>
          <cell r="C7154" t="str">
            <v>VALV. BORB. WAFER COROA SEM/FIM VOL. PN10 D=350MM</v>
          </cell>
          <cell r="D7154" t="str">
            <v>UN</v>
          </cell>
          <cell r="E7154">
            <v>0</v>
          </cell>
        </row>
        <row r="7155">
          <cell r="B7155" t="str">
            <v>528615</v>
          </cell>
          <cell r="C7155" t="str">
            <v>VALV. BORB. WAFER COROA SEM/FIM VOL. PN10 D=400MM</v>
          </cell>
          <cell r="D7155" t="str">
            <v>UN</v>
          </cell>
          <cell r="E7155">
            <v>0</v>
          </cell>
        </row>
        <row r="7156">
          <cell r="B7156" t="str">
            <v>528616</v>
          </cell>
          <cell r="C7156" t="str">
            <v>VALV. BORB. WAFER COROA SEM/FIM VOL. PN10 D=450MM</v>
          </cell>
          <cell r="D7156" t="str">
            <v>UN</v>
          </cell>
          <cell r="E7156">
            <v>0</v>
          </cell>
        </row>
        <row r="7157">
          <cell r="B7157" t="str">
            <v>528617</v>
          </cell>
          <cell r="C7157" t="str">
            <v>VALV. BORB. WAFER COROA SEM/FIM VOL. PN10 D=500MM</v>
          </cell>
          <cell r="D7157" t="str">
            <v>UN</v>
          </cell>
          <cell r="E7157">
            <v>0</v>
          </cell>
        </row>
        <row r="7158">
          <cell r="B7158" t="str">
            <v>528618</v>
          </cell>
          <cell r="C7158" t="str">
            <v>VALV. BORB. WAFER COROA SEM/FIM VOL. PN10 D=600MM</v>
          </cell>
          <cell r="D7158" t="str">
            <v>UN</v>
          </cell>
          <cell r="E7158">
            <v>0</v>
          </cell>
        </row>
        <row r="7160">
          <cell r="B7160" t="str">
            <v>528700</v>
          </cell>
          <cell r="C7160" t="str">
            <v>VALV. BORB. AWWA COROA/SEM FIM (SETOR ABDIB GLOBAL 40%; C32 - FERRO/ACO/DERIV. 60%)</v>
          </cell>
        </row>
        <row r="7161">
          <cell r="B7161" t="str">
            <v>528701</v>
          </cell>
          <cell r="C7161" t="str">
            <v>VALV. BORB. AWWA COROA/SEM FIM CAB.PN16 D=75MM</v>
          </cell>
          <cell r="D7161" t="str">
            <v>UN</v>
          </cell>
          <cell r="E7161">
            <v>0</v>
          </cell>
        </row>
        <row r="7162">
          <cell r="B7162" t="str">
            <v>528702</v>
          </cell>
          <cell r="C7162" t="str">
            <v>VALV. BORB. AWWA COROA/SEM FIM CAB.PN16 D=100MM</v>
          </cell>
          <cell r="D7162" t="str">
            <v>UN</v>
          </cell>
          <cell r="E7162">
            <v>0</v>
          </cell>
        </row>
        <row r="7163">
          <cell r="B7163" t="str">
            <v>528703</v>
          </cell>
          <cell r="C7163" t="str">
            <v>VALV. BORB. AWWA COROA/SEM FIM CAB.PN16 D=150MM</v>
          </cell>
          <cell r="D7163" t="str">
            <v>UN</v>
          </cell>
          <cell r="E7163">
            <v>0</v>
          </cell>
        </row>
        <row r="7164">
          <cell r="B7164" t="str">
            <v>528704</v>
          </cell>
          <cell r="C7164" t="str">
            <v>VALV. BORB. AWWA COROA/SEM FIM CAB.PN16 D=200MM</v>
          </cell>
          <cell r="D7164" t="str">
            <v>UN</v>
          </cell>
          <cell r="E7164">
            <v>0</v>
          </cell>
        </row>
        <row r="7165">
          <cell r="B7165" t="str">
            <v>528705</v>
          </cell>
          <cell r="C7165" t="str">
            <v>VALV. BORB. AWWA COROA/SEM FIM CAB.PN16 D=250MM</v>
          </cell>
          <cell r="D7165" t="str">
            <v>UN</v>
          </cell>
          <cell r="E7165">
            <v>0</v>
          </cell>
        </row>
        <row r="7166">
          <cell r="B7166" t="str">
            <v>528706</v>
          </cell>
          <cell r="C7166" t="str">
            <v>VALV. BORB. AWWA COROA/SEM FIM CAB.PN16 D=300MM</v>
          </cell>
          <cell r="D7166" t="str">
            <v>UN</v>
          </cell>
          <cell r="E7166">
            <v>0</v>
          </cell>
        </row>
        <row r="7167">
          <cell r="B7167" t="str">
            <v>528707</v>
          </cell>
          <cell r="C7167" t="str">
            <v>VALV. BORB. AWWA COROA/SEM FIM CAB.PN16 D=350MM</v>
          </cell>
          <cell r="D7167" t="str">
            <v>UN</v>
          </cell>
          <cell r="E7167">
            <v>0</v>
          </cell>
        </row>
        <row r="7168">
          <cell r="B7168" t="str">
            <v>528708</v>
          </cell>
          <cell r="C7168" t="str">
            <v>VALV. BORB. AWWA COROA/SEM FIM CAB.PN16 D=400MM</v>
          </cell>
          <cell r="D7168" t="str">
            <v>UN</v>
          </cell>
          <cell r="E7168">
            <v>0</v>
          </cell>
        </row>
        <row r="7169">
          <cell r="B7169" t="str">
            <v>528709</v>
          </cell>
          <cell r="C7169" t="str">
            <v>VALV. BORB. AWWA COROA/SEM FIM CAB.PN16 D=450MM</v>
          </cell>
          <cell r="D7169" t="str">
            <v>UN</v>
          </cell>
          <cell r="E7169">
            <v>0</v>
          </cell>
        </row>
        <row r="7170">
          <cell r="B7170" t="str">
            <v>528710</v>
          </cell>
          <cell r="C7170" t="str">
            <v>VALV. BORB. AWWA COROA/SEM FIM VOL.PN16 D=75MM</v>
          </cell>
          <cell r="D7170" t="str">
            <v>UN</v>
          </cell>
          <cell r="E7170">
            <v>0</v>
          </cell>
        </row>
        <row r="7171">
          <cell r="B7171" t="str">
            <v>528711</v>
          </cell>
          <cell r="C7171" t="str">
            <v>VALV. BORB. AWWA COROA/SEM FIM VOL.PN16 D=100MM</v>
          </cell>
          <cell r="D7171" t="str">
            <v>UN</v>
          </cell>
          <cell r="E7171">
            <v>0</v>
          </cell>
        </row>
        <row r="7172">
          <cell r="B7172" t="str">
            <v>528712</v>
          </cell>
          <cell r="C7172" t="str">
            <v>VALV. BORB. AWWA COROA/SEM FIM VOL.PN16 D=150MM</v>
          </cell>
          <cell r="D7172" t="str">
            <v>UN</v>
          </cell>
          <cell r="E7172">
            <v>0</v>
          </cell>
        </row>
        <row r="7173">
          <cell r="B7173" t="str">
            <v>528713</v>
          </cell>
          <cell r="C7173" t="str">
            <v>VALV. BORB. AWWA COROA/SEM FIM VOL.PN16 D=200MM</v>
          </cell>
          <cell r="D7173" t="str">
            <v>UN</v>
          </cell>
          <cell r="E7173">
            <v>0</v>
          </cell>
        </row>
        <row r="7174">
          <cell r="B7174" t="str">
            <v>528714</v>
          </cell>
          <cell r="C7174" t="str">
            <v>VALV. BORB. AWWA COROA/SEM FIM VOL.PN16 D=250MM</v>
          </cell>
          <cell r="D7174" t="str">
            <v>UN</v>
          </cell>
          <cell r="E7174">
            <v>0</v>
          </cell>
        </row>
        <row r="7175">
          <cell r="B7175" t="str">
            <v>528715</v>
          </cell>
          <cell r="C7175" t="str">
            <v>VALV. BORB. AWWA COROA/SEM FIM VOL.PN16 D=300MM</v>
          </cell>
          <cell r="D7175" t="str">
            <v>UN</v>
          </cell>
          <cell r="E7175">
            <v>0</v>
          </cell>
        </row>
        <row r="7176">
          <cell r="B7176" t="str">
            <v>528716</v>
          </cell>
          <cell r="C7176" t="str">
            <v>VALV. BORB. AWWA COROA/SEM FIM VOL.PN16 D=350MM</v>
          </cell>
          <cell r="D7176" t="str">
            <v>UN</v>
          </cell>
          <cell r="E7176">
            <v>0</v>
          </cell>
        </row>
        <row r="7177">
          <cell r="B7177" t="str">
            <v>528717</v>
          </cell>
          <cell r="C7177" t="str">
            <v>VALV. BORB. AWWA COROA/SEM FIM VOL.PN16 D=400MM</v>
          </cell>
          <cell r="D7177" t="str">
            <v>UN</v>
          </cell>
          <cell r="E7177">
            <v>0</v>
          </cell>
        </row>
        <row r="7178">
          <cell r="B7178" t="str">
            <v>528718</v>
          </cell>
          <cell r="C7178" t="str">
            <v>VALV. BORB. AWWA COROA/SEM FIM VOL.PN16 D=450MM</v>
          </cell>
          <cell r="D7178" t="str">
            <v>UN</v>
          </cell>
          <cell r="E7178">
            <v>0</v>
          </cell>
        </row>
        <row r="7180">
          <cell r="B7180" t="str">
            <v>528800</v>
          </cell>
          <cell r="C7180" t="str">
            <v>VALV. BORB. AWWA PORCA VIAJ. (SETOR ABDIB GLOBAL 40%; C32 - FERRO/ACO/DERIV. 60%)</v>
          </cell>
        </row>
        <row r="7181">
          <cell r="B7181" t="str">
            <v>528801</v>
          </cell>
          <cell r="C7181" t="str">
            <v>VALV. BORB. AWWA PORCA VIAJ. CAB.PN16 D=75MM</v>
          </cell>
          <cell r="D7181" t="str">
            <v>UN</v>
          </cell>
          <cell r="E7181">
            <v>0</v>
          </cell>
        </row>
        <row r="7182">
          <cell r="B7182" t="str">
            <v>528802</v>
          </cell>
          <cell r="C7182" t="str">
            <v>VALV. BORB. AWWA PORCA VIAJ. CAB.PN16 D=100MM</v>
          </cell>
          <cell r="D7182" t="str">
            <v>UN</v>
          </cell>
          <cell r="E7182">
            <v>0</v>
          </cell>
        </row>
        <row r="7183">
          <cell r="B7183" t="str">
            <v>528803</v>
          </cell>
          <cell r="C7183" t="str">
            <v>VALV. BORB. AWWA PORCA VIAJ. CAB.PN16 D=150MM</v>
          </cell>
          <cell r="D7183" t="str">
            <v>UN</v>
          </cell>
          <cell r="E7183">
            <v>0</v>
          </cell>
        </row>
        <row r="7184">
          <cell r="B7184" t="str">
            <v>528804</v>
          </cell>
          <cell r="C7184" t="str">
            <v>VALV. BORB. AWWA PORCA VIAJ. CAB.PN16 D=200MM</v>
          </cell>
          <cell r="D7184" t="str">
            <v>UN</v>
          </cell>
          <cell r="E7184">
            <v>0</v>
          </cell>
        </row>
        <row r="7185">
          <cell r="B7185" t="str">
            <v>528805</v>
          </cell>
          <cell r="C7185" t="str">
            <v>VALV. BORB. AWWA PORCA VIAJ. CAB.PN16 D=250MM</v>
          </cell>
          <cell r="D7185" t="str">
            <v>UN</v>
          </cell>
          <cell r="E7185">
            <v>0</v>
          </cell>
        </row>
        <row r="7186">
          <cell r="B7186" t="str">
            <v>528806</v>
          </cell>
          <cell r="C7186" t="str">
            <v>VALV. BORB. AWWA PORCA VIAJ. CAB.PN16 D=300MM</v>
          </cell>
          <cell r="D7186" t="str">
            <v>UN</v>
          </cell>
          <cell r="E7186">
            <v>0</v>
          </cell>
        </row>
        <row r="7187">
          <cell r="B7187" t="str">
            <v>528807</v>
          </cell>
          <cell r="C7187" t="str">
            <v>VALV. BORB. AWWA PORCA VIAJ. CAB.PN16 D=350MM</v>
          </cell>
          <cell r="D7187" t="str">
            <v>UN</v>
          </cell>
          <cell r="E7187">
            <v>0</v>
          </cell>
        </row>
        <row r="7188">
          <cell r="B7188" t="str">
            <v>528808</v>
          </cell>
          <cell r="C7188" t="str">
            <v>VALV. BORB. AWWA PORCA VIAJ. CAB.PN16 D=400MM</v>
          </cell>
          <cell r="D7188" t="str">
            <v>UN</v>
          </cell>
          <cell r="E7188">
            <v>0</v>
          </cell>
        </row>
        <row r="7189">
          <cell r="B7189" t="str">
            <v>528809</v>
          </cell>
          <cell r="C7189" t="str">
            <v>VALV. BORB. AWWA PORCA VIAJ. CAB.PN16 D=450MM</v>
          </cell>
          <cell r="D7189" t="str">
            <v>UN</v>
          </cell>
          <cell r="E7189">
            <v>0</v>
          </cell>
        </row>
        <row r="7190">
          <cell r="B7190" t="str">
            <v>528810</v>
          </cell>
          <cell r="C7190" t="str">
            <v>VALV. BORB. AWWA PORCA VIAJ. CAB.PN16 D=500MM</v>
          </cell>
          <cell r="D7190" t="str">
            <v>UN</v>
          </cell>
          <cell r="E7190">
            <v>0</v>
          </cell>
        </row>
        <row r="7191">
          <cell r="B7191" t="str">
            <v>528811</v>
          </cell>
          <cell r="C7191" t="str">
            <v>VALV. BORB. AWWA PORCA VIAJ. CAB.PN16 D=600MM</v>
          </cell>
          <cell r="D7191" t="str">
            <v>UN</v>
          </cell>
          <cell r="E7191">
            <v>0</v>
          </cell>
        </row>
        <row r="7192">
          <cell r="B7192" t="str">
            <v>528812</v>
          </cell>
          <cell r="C7192" t="str">
            <v>VALV. BORB. AWWA PORCA VIAJ. CAB.PN16 D=700MM</v>
          </cell>
          <cell r="D7192" t="str">
            <v>UN</v>
          </cell>
          <cell r="E7192">
            <v>0</v>
          </cell>
        </row>
        <row r="7193">
          <cell r="B7193" t="str">
            <v>528813</v>
          </cell>
          <cell r="C7193" t="str">
            <v>VALV. BORB. AWWA PORCA VIAJ. CAB.PN16 D=750MM</v>
          </cell>
          <cell r="D7193" t="str">
            <v>UN</v>
          </cell>
          <cell r="E7193">
            <v>0</v>
          </cell>
        </row>
        <row r="7194">
          <cell r="B7194" t="str">
            <v>528814</v>
          </cell>
          <cell r="C7194" t="str">
            <v>VALV. BORB. AWWA PORCA VIAJ. CAB.PN16 D=800MM</v>
          </cell>
          <cell r="D7194" t="str">
            <v>UN</v>
          </cell>
          <cell r="E7194">
            <v>0</v>
          </cell>
        </row>
        <row r="7195">
          <cell r="B7195" t="str">
            <v>528815</v>
          </cell>
          <cell r="C7195" t="str">
            <v>VALV. BORB. AWWA PORCA VIAJ. CAB.PN16 D=900MM</v>
          </cell>
          <cell r="D7195" t="str">
            <v>UN</v>
          </cell>
          <cell r="E7195">
            <v>0</v>
          </cell>
        </row>
        <row r="7196">
          <cell r="B7196" t="str">
            <v>528816</v>
          </cell>
          <cell r="C7196" t="str">
            <v>VALV. BORB. AWWA PORCA VIAJ. CAB.PN16 D=1000MM</v>
          </cell>
          <cell r="D7196" t="str">
            <v>UN</v>
          </cell>
          <cell r="E7196">
            <v>0</v>
          </cell>
        </row>
        <row r="7197">
          <cell r="B7197" t="str">
            <v>528817</v>
          </cell>
          <cell r="C7197" t="str">
            <v>VALV. BORB. AWWA PORCA VIAJ. CAB.PN16 D=1200MM</v>
          </cell>
          <cell r="D7197" t="str">
            <v>UN</v>
          </cell>
          <cell r="E7197">
            <v>0</v>
          </cell>
        </row>
        <row r="7198">
          <cell r="B7198" t="str">
            <v>528818</v>
          </cell>
          <cell r="C7198" t="str">
            <v>VALV. BORB. AWWA PORCA VIAJ. VOL.PN16 D=75MM</v>
          </cell>
          <cell r="D7198" t="str">
            <v>UN</v>
          </cell>
          <cell r="E7198">
            <v>0</v>
          </cell>
        </row>
        <row r="7199">
          <cell r="B7199" t="str">
            <v>528819</v>
          </cell>
          <cell r="C7199" t="str">
            <v>VALV. BORB. AWWA PORCA VIAJ. VOL.PN16 D=100MM</v>
          </cell>
          <cell r="D7199" t="str">
            <v>UN</v>
          </cell>
          <cell r="E7199">
            <v>0</v>
          </cell>
        </row>
        <row r="7200">
          <cell r="B7200" t="str">
            <v>528820</v>
          </cell>
          <cell r="C7200" t="str">
            <v>VALV. BORB. AWWA PORCA VIAJ. VOL.PN16 D=150MM</v>
          </cell>
          <cell r="D7200" t="str">
            <v>UN</v>
          </cell>
          <cell r="E7200">
            <v>0</v>
          </cell>
        </row>
        <row r="7201">
          <cell r="B7201" t="str">
            <v>528821</v>
          </cell>
          <cell r="C7201" t="str">
            <v>VALV. BORB. AWWA PORCA VIAJ. VOL.PN16 D=200MM</v>
          </cell>
          <cell r="D7201" t="str">
            <v>UN</v>
          </cell>
          <cell r="E7201">
            <v>0</v>
          </cell>
        </row>
        <row r="7202">
          <cell r="B7202" t="str">
            <v>528822</v>
          </cell>
          <cell r="C7202" t="str">
            <v>VALV. BORB. AWWA PORCA VIAJ. VOL.PN16 D=250MM</v>
          </cell>
          <cell r="D7202" t="str">
            <v>UN</v>
          </cell>
          <cell r="E7202">
            <v>0</v>
          </cell>
        </row>
        <row r="7203">
          <cell r="B7203" t="str">
            <v>528823</v>
          </cell>
          <cell r="C7203" t="str">
            <v>VALV. BORB. AWWA PORCA VIAJ. VOL.PN16 D=300MM</v>
          </cell>
          <cell r="D7203" t="str">
            <v>UN</v>
          </cell>
          <cell r="E7203">
            <v>0</v>
          </cell>
        </row>
        <row r="7204">
          <cell r="B7204" t="str">
            <v>528824</v>
          </cell>
          <cell r="C7204" t="str">
            <v>VALV. BORB. AWWA PORCA VIAJ. VOL.PN16 D=350MM</v>
          </cell>
          <cell r="D7204" t="str">
            <v>UN</v>
          </cell>
          <cell r="E7204">
            <v>0</v>
          </cell>
        </row>
        <row r="7205">
          <cell r="B7205" t="str">
            <v>528825</v>
          </cell>
          <cell r="C7205" t="str">
            <v>VALV. BORB. AWWA PORCA VIAJ. VOL.PN16 D=400MM</v>
          </cell>
          <cell r="D7205" t="str">
            <v>UN</v>
          </cell>
          <cell r="E7205">
            <v>0</v>
          </cell>
        </row>
        <row r="7206">
          <cell r="B7206" t="str">
            <v>528826</v>
          </cell>
          <cell r="C7206" t="str">
            <v>VALV. BORB. AWWA PORCA VIAJ. VOL.PN16 D=450MM</v>
          </cell>
          <cell r="D7206" t="str">
            <v>UN</v>
          </cell>
          <cell r="E7206">
            <v>0</v>
          </cell>
        </row>
        <row r="7207">
          <cell r="B7207" t="str">
            <v>528827</v>
          </cell>
          <cell r="C7207" t="str">
            <v>VALV. BORB. AWWA PORCA VIAJ. VOL.PN16 D=500MM</v>
          </cell>
          <cell r="D7207" t="str">
            <v>UN</v>
          </cell>
          <cell r="E7207">
            <v>0</v>
          </cell>
        </row>
        <row r="7208">
          <cell r="B7208" t="str">
            <v>528828</v>
          </cell>
          <cell r="C7208" t="str">
            <v>VALV. BORB. AWWA PORCA VIAJ. VOL.PN16 D=600MM</v>
          </cell>
          <cell r="D7208" t="str">
            <v>UN</v>
          </cell>
          <cell r="E7208">
            <v>0</v>
          </cell>
        </row>
        <row r="7209">
          <cell r="B7209" t="str">
            <v>528829</v>
          </cell>
          <cell r="C7209" t="str">
            <v>VALV. BORB. AWWA PORCA VIAJ. VOL.PN16 D=700MM</v>
          </cell>
          <cell r="D7209" t="str">
            <v>UN</v>
          </cell>
          <cell r="E7209">
            <v>0</v>
          </cell>
        </row>
        <row r="7210">
          <cell r="B7210" t="str">
            <v>528830</v>
          </cell>
          <cell r="C7210" t="str">
            <v>VALV. BORB. AWWA PORCA VIAJ. VOL.PN16 D=750MM</v>
          </cell>
          <cell r="D7210" t="str">
            <v>UN</v>
          </cell>
          <cell r="E7210">
            <v>0</v>
          </cell>
        </row>
        <row r="7211">
          <cell r="B7211" t="str">
            <v>528831</v>
          </cell>
          <cell r="C7211" t="str">
            <v>VALV. BORB. AWWA PORCA VIAJ. VOL.PN16 D=800MM</v>
          </cell>
          <cell r="D7211" t="str">
            <v>UN</v>
          </cell>
          <cell r="E7211">
            <v>0</v>
          </cell>
        </row>
        <row r="7212">
          <cell r="B7212" t="str">
            <v>528832</v>
          </cell>
          <cell r="C7212" t="str">
            <v>VALV. BORB. AWWA PORCA VIAJ. VOL.PN16 D=900MM</v>
          </cell>
          <cell r="D7212" t="str">
            <v>UN</v>
          </cell>
          <cell r="E7212">
            <v>0</v>
          </cell>
        </row>
        <row r="7213">
          <cell r="B7213" t="str">
            <v>528833</v>
          </cell>
          <cell r="C7213" t="str">
            <v>VALV. BORB. AWWA PORCA VIAJ. VOL.PN16 D=1000MM</v>
          </cell>
          <cell r="D7213" t="str">
            <v>UN</v>
          </cell>
          <cell r="E7213">
            <v>0</v>
          </cell>
        </row>
        <row r="7214">
          <cell r="B7214" t="str">
            <v>528834</v>
          </cell>
          <cell r="C7214" t="str">
            <v>VALV. BORB. AWWA PORCA VIAJ. VOL.PN16 D=1200MM</v>
          </cell>
          <cell r="D7214" t="str">
            <v>UN</v>
          </cell>
          <cell r="E7214">
            <v>0</v>
          </cell>
        </row>
        <row r="7216">
          <cell r="B7216" t="str">
            <v>528900</v>
          </cell>
          <cell r="C7216" t="str">
            <v>VALVULA GAV. MC PN-10 (SETOR ABDIB GLOBAL 40%; C32 - FERRO/ACO/DERIV. 60%)</v>
          </cell>
        </row>
        <row r="7217">
          <cell r="B7217" t="str">
            <v>528901</v>
          </cell>
          <cell r="C7217" t="str">
            <v>VALVULA GAV. MC JE/CAB. S/BY PASS PN10 D=50MM</v>
          </cell>
          <cell r="D7217" t="str">
            <v>UN</v>
          </cell>
          <cell r="E7217">
            <v>0</v>
          </cell>
        </row>
        <row r="7218">
          <cell r="B7218" t="str">
            <v>528902</v>
          </cell>
          <cell r="C7218" t="str">
            <v>VALVULA GAV. MC JE/CAB. S/BY PASS PN10 D=75MM</v>
          </cell>
          <cell r="D7218" t="str">
            <v>UN</v>
          </cell>
          <cell r="E7218">
            <v>487.97</v>
          </cell>
        </row>
        <row r="7219">
          <cell r="B7219" t="str">
            <v>528903</v>
          </cell>
          <cell r="C7219" t="str">
            <v>VALVULA GAV. MC JE/CAB. S/BY PASS PN10 D=100MM</v>
          </cell>
          <cell r="D7219" t="str">
            <v>UN</v>
          </cell>
          <cell r="E7219">
            <v>537.29</v>
          </cell>
        </row>
        <row r="7220">
          <cell r="B7220" t="str">
            <v>528904</v>
          </cell>
          <cell r="C7220" t="str">
            <v>VALVULA GAV. MC JE/CAB. S/BY PASS PN10 D=150MM</v>
          </cell>
          <cell r="D7220" t="str">
            <v>UN</v>
          </cell>
          <cell r="E7220">
            <v>1012.28</v>
          </cell>
        </row>
        <row r="7221">
          <cell r="B7221" t="str">
            <v>528905</v>
          </cell>
          <cell r="C7221" t="str">
            <v>VALVULA GAV. MC JE/CAB. S/BY PASS PN10 D=200MM</v>
          </cell>
          <cell r="D7221" t="str">
            <v>UN</v>
          </cell>
          <cell r="E7221">
            <v>1414.61</v>
          </cell>
        </row>
        <row r="7222">
          <cell r="B7222" t="str">
            <v>528906</v>
          </cell>
          <cell r="C7222" t="str">
            <v>VALVULA GAV. MC JE/CAB. S/BY PASS PN10 D=250MM</v>
          </cell>
          <cell r="D7222" t="str">
            <v>UN</v>
          </cell>
          <cell r="E7222">
            <v>2448.9499999999998</v>
          </cell>
        </row>
        <row r="7223">
          <cell r="B7223" t="str">
            <v>528907</v>
          </cell>
          <cell r="C7223" t="str">
            <v>VALVULA GAV. MC JE/CAB. S/BY PASS PN10 D=300MM</v>
          </cell>
          <cell r="D7223" t="str">
            <v>UN</v>
          </cell>
          <cell r="E7223">
            <v>3003.11</v>
          </cell>
        </row>
        <row r="7224">
          <cell r="B7224" t="str">
            <v>528908</v>
          </cell>
          <cell r="C7224" t="str">
            <v>VALVULA GAV. MC JE/VOL. S/BY PASS PN10 D=50MM</v>
          </cell>
          <cell r="D7224" t="str">
            <v>UN</v>
          </cell>
          <cell r="E7224">
            <v>0</v>
          </cell>
        </row>
        <row r="7225">
          <cell r="B7225" t="str">
            <v>528909</v>
          </cell>
          <cell r="C7225" t="str">
            <v>VALVULA GAV. MC JE/VOL. S/BY PASS PN10 D=75MM</v>
          </cell>
          <cell r="D7225" t="str">
            <v>UN</v>
          </cell>
          <cell r="E7225">
            <v>0</v>
          </cell>
        </row>
        <row r="7226">
          <cell r="B7226" t="str">
            <v>528910</v>
          </cell>
          <cell r="C7226" t="str">
            <v>VALVULA GAV. MC JE/VOL. S/BY PASS PN10 D=100MM</v>
          </cell>
          <cell r="D7226" t="str">
            <v>UN</v>
          </cell>
          <cell r="E7226">
            <v>728.06</v>
          </cell>
        </row>
        <row r="7227">
          <cell r="B7227" t="str">
            <v>528911</v>
          </cell>
          <cell r="C7227" t="str">
            <v>VALVULA GAV. MC JE/VOL. S/BY PASS PN10 D=150MM</v>
          </cell>
          <cell r="D7227" t="str">
            <v>UN</v>
          </cell>
          <cell r="E7227">
            <v>1121.06</v>
          </cell>
        </row>
        <row r="7228">
          <cell r="B7228" t="str">
            <v>528912</v>
          </cell>
          <cell r="C7228" t="str">
            <v>VALVULA GAV. MC JE/VOL. S/BY PASS PN10 D=200MM</v>
          </cell>
          <cell r="D7228" t="str">
            <v>UN</v>
          </cell>
          <cell r="E7228">
            <v>1364.77</v>
          </cell>
        </row>
        <row r="7229">
          <cell r="B7229" t="str">
            <v>528913</v>
          </cell>
          <cell r="C7229" t="str">
            <v>VALVULA GAV. MC JE/VOL. S/BY PASS PN10 D=250MM</v>
          </cell>
          <cell r="D7229" t="str">
            <v>UN</v>
          </cell>
          <cell r="E7229">
            <v>2705.16</v>
          </cell>
        </row>
        <row r="7230">
          <cell r="B7230" t="str">
            <v>528914</v>
          </cell>
          <cell r="C7230" t="str">
            <v>VALVULA GAV. MC JE/VOL. S/BY PASS PN10 D=300MM</v>
          </cell>
          <cell r="D7230" t="str">
            <v>UN</v>
          </cell>
          <cell r="E7230">
            <v>5080.24</v>
          </cell>
        </row>
        <row r="7231">
          <cell r="B7231" t="str">
            <v>528915</v>
          </cell>
          <cell r="C7231" t="str">
            <v>VALVULA GAV. MC JE-PVC/CAB. S/BY PASS PN10 D=50MM</v>
          </cell>
          <cell r="D7231" t="str">
            <v>UN</v>
          </cell>
          <cell r="E7231">
            <v>247.88</v>
          </cell>
        </row>
        <row r="7232">
          <cell r="B7232" t="str">
            <v>528916</v>
          </cell>
          <cell r="C7232" t="str">
            <v>VALVULA GAV. MC JE-PVC/CAB. S/BY PASS PN10 D=75MM</v>
          </cell>
          <cell r="D7232" t="str">
            <v>UN</v>
          </cell>
          <cell r="E7232">
            <v>397.13</v>
          </cell>
        </row>
        <row r="7233">
          <cell r="B7233" t="str">
            <v>528917</v>
          </cell>
          <cell r="C7233" t="str">
            <v>VALVULA GAV. MC JE-PVC/CAB. S/BY PASS PN10 D=100MM</v>
          </cell>
          <cell r="D7233" t="str">
            <v>UN</v>
          </cell>
          <cell r="E7233">
            <v>524.32000000000005</v>
          </cell>
        </row>
        <row r="7234">
          <cell r="B7234" t="str">
            <v>528918</v>
          </cell>
          <cell r="C7234" t="str">
            <v>VALVULA GAV. MC JE-PVC/VOL. S/BY PASS PN10 D=50MM</v>
          </cell>
          <cell r="D7234" t="str">
            <v>UN</v>
          </cell>
          <cell r="E7234">
            <v>247.88</v>
          </cell>
        </row>
        <row r="7235">
          <cell r="B7235" t="str">
            <v>528919</v>
          </cell>
          <cell r="C7235" t="str">
            <v>VALVULA GAV. MC JE-PVC/VOL. S/BY PASS PN10 D=75MM</v>
          </cell>
          <cell r="D7235" t="str">
            <v>UN</v>
          </cell>
          <cell r="E7235">
            <v>397.13</v>
          </cell>
        </row>
        <row r="7236">
          <cell r="B7236" t="str">
            <v>528920</v>
          </cell>
          <cell r="C7236" t="str">
            <v>VALVULA GAV. MC JE-PVC/VOL. S/BY PASS PN10 D=100MM</v>
          </cell>
          <cell r="D7236" t="str">
            <v>UN</v>
          </cell>
          <cell r="E7236">
            <v>524.32000000000005</v>
          </cell>
        </row>
        <row r="7237">
          <cell r="B7237" t="str">
            <v>528921</v>
          </cell>
          <cell r="C7237" t="str">
            <v>VALVULA GAV. MC FG/CAB. S/BY PASS PN10 D=200MM</v>
          </cell>
          <cell r="D7237" t="str">
            <v>UN</v>
          </cell>
          <cell r="E7237">
            <v>1414.61</v>
          </cell>
        </row>
        <row r="7238">
          <cell r="B7238" t="str">
            <v>528922</v>
          </cell>
          <cell r="C7238" t="str">
            <v>VALVULA GAV. MC FG/CAB. S/BY PASS PN10 D=250MM</v>
          </cell>
          <cell r="D7238" t="str">
            <v>UN</v>
          </cell>
          <cell r="E7238">
            <v>2746.14</v>
          </cell>
        </row>
        <row r="7239">
          <cell r="B7239" t="str">
            <v>528923</v>
          </cell>
          <cell r="C7239" t="str">
            <v>VALVULA GAV. MC FG/CAB. S/BY PASS PN10 D=300MM</v>
          </cell>
          <cell r="D7239" t="str">
            <v>UN</v>
          </cell>
          <cell r="E7239">
            <v>3322.37</v>
          </cell>
        </row>
        <row r="7240">
          <cell r="B7240" t="str">
            <v>528924</v>
          </cell>
          <cell r="C7240" t="str">
            <v>VALVULA GAV. MC FG/CAB. S/BY PASS PN10 D=350MM</v>
          </cell>
          <cell r="D7240" t="str">
            <v>UN</v>
          </cell>
          <cell r="E7240">
            <v>5418.31</v>
          </cell>
        </row>
        <row r="7241">
          <cell r="B7241" t="str">
            <v>528925</v>
          </cell>
          <cell r="C7241" t="str">
            <v>VALVULA GAV. MC FG/CAB. S/BY PASS PN10 D=400MM</v>
          </cell>
          <cell r="D7241" t="str">
            <v>UN</v>
          </cell>
          <cell r="E7241">
            <v>6367.87</v>
          </cell>
        </row>
        <row r="7242">
          <cell r="B7242" t="str">
            <v>528926</v>
          </cell>
          <cell r="C7242" t="str">
            <v>VALVULA GAV. MC FG/CAB. S/BY PASS PN10 D=450MM</v>
          </cell>
          <cell r="D7242" t="str">
            <v>UN</v>
          </cell>
          <cell r="E7242">
            <v>0</v>
          </cell>
        </row>
        <row r="7243">
          <cell r="B7243" t="str">
            <v>528927</v>
          </cell>
          <cell r="C7243" t="str">
            <v>VALVULA GAV. MC FG/CAB. S/BY PASS PN10 D=500MM</v>
          </cell>
          <cell r="D7243" t="str">
            <v>UN</v>
          </cell>
          <cell r="E7243">
            <v>0</v>
          </cell>
        </row>
        <row r="7244">
          <cell r="B7244" t="str">
            <v>528928</v>
          </cell>
          <cell r="C7244" t="str">
            <v>VALVULA GAV. MC FG/CAB. S/BY PASS PN10 D=600MM</v>
          </cell>
          <cell r="D7244" t="str">
            <v>UN</v>
          </cell>
          <cell r="E7244">
            <v>0</v>
          </cell>
        </row>
        <row r="7245">
          <cell r="B7245" t="str">
            <v>528929</v>
          </cell>
          <cell r="C7245" t="str">
            <v>VALVULA GAV. MC FG/VOL. S/BY PASS PN10 D=200MM</v>
          </cell>
          <cell r="D7245" t="str">
            <v>UN</v>
          </cell>
          <cell r="E7245">
            <v>1414.61</v>
          </cell>
        </row>
        <row r="7246">
          <cell r="B7246" t="str">
            <v>528930</v>
          </cell>
          <cell r="C7246" t="str">
            <v>VALVULA GAV. MC FG/VOL. S/BY PASS PN10 D=250MM</v>
          </cell>
          <cell r="D7246" t="str">
            <v>UN</v>
          </cell>
          <cell r="E7246">
            <v>2746.14</v>
          </cell>
        </row>
        <row r="7247">
          <cell r="B7247" t="str">
            <v>528931</v>
          </cell>
          <cell r="C7247" t="str">
            <v>VALVULA GAV. MC FG/VOL. S/BY PASS PN10 D=300MM</v>
          </cell>
          <cell r="D7247" t="str">
            <v>UN</v>
          </cell>
          <cell r="E7247">
            <v>3322.37</v>
          </cell>
        </row>
        <row r="7248">
          <cell r="B7248" t="str">
            <v>528932</v>
          </cell>
          <cell r="C7248" t="str">
            <v>VALVULA GAV. MC FG/VOL. S/BY PASS PN10 D=350MM</v>
          </cell>
          <cell r="D7248" t="str">
            <v>UN</v>
          </cell>
          <cell r="E7248">
            <v>5418.31</v>
          </cell>
        </row>
        <row r="7249">
          <cell r="B7249" t="str">
            <v>528933</v>
          </cell>
          <cell r="C7249" t="str">
            <v>VALVULA GAV. MC FG/VOL. S/BY PASS PN10 D=400MM</v>
          </cell>
          <cell r="D7249" t="str">
            <v>UN</v>
          </cell>
          <cell r="E7249">
            <v>6367.87</v>
          </cell>
        </row>
        <row r="7250">
          <cell r="B7250" t="str">
            <v>528934</v>
          </cell>
          <cell r="C7250" t="str">
            <v>VALVULA GAV. MC FG/VOL. S/BY PASS PN10 D=450MM</v>
          </cell>
          <cell r="D7250" t="str">
            <v>UN</v>
          </cell>
          <cell r="E7250">
            <v>0</v>
          </cell>
        </row>
        <row r="7251">
          <cell r="B7251" t="str">
            <v>528935</v>
          </cell>
          <cell r="C7251" t="str">
            <v>VALVULA GAV. MC FG/VOL. S/BY PASS PN10 D=500MM</v>
          </cell>
          <cell r="D7251" t="str">
            <v>UN</v>
          </cell>
          <cell r="E7251">
            <v>0</v>
          </cell>
        </row>
        <row r="7252">
          <cell r="B7252" t="str">
            <v>528936</v>
          </cell>
          <cell r="C7252" t="str">
            <v>VALVULA GAV. MC FG/VOL. S/BY PASS PN10 D=600MM</v>
          </cell>
          <cell r="D7252" t="str">
            <v>UN</v>
          </cell>
          <cell r="E7252">
            <v>0</v>
          </cell>
        </row>
        <row r="7253">
          <cell r="B7253" t="str">
            <v>528937</v>
          </cell>
          <cell r="C7253" t="str">
            <v>VALVULA GAV. MC FG/CAB. C/RED.S/BY P. PN10 D=350MM</v>
          </cell>
          <cell r="D7253" t="str">
            <v>UN</v>
          </cell>
          <cell r="E7253">
            <v>0</v>
          </cell>
        </row>
        <row r="7254">
          <cell r="B7254" t="str">
            <v>528938</v>
          </cell>
          <cell r="C7254" t="str">
            <v>VALVULA GAV. MC FG/CAB. C/RED.S/BY P. PN10 D=400MM</v>
          </cell>
          <cell r="D7254" t="str">
            <v>UN</v>
          </cell>
          <cell r="E7254">
            <v>0</v>
          </cell>
        </row>
        <row r="7255">
          <cell r="B7255" t="str">
            <v>528939</v>
          </cell>
          <cell r="C7255" t="str">
            <v>VALVULA GAV. MC FG/CAB. C/RED.S/BY P. PN10 D=450MM</v>
          </cell>
          <cell r="D7255" t="str">
            <v>UN</v>
          </cell>
          <cell r="E7255">
            <v>0</v>
          </cell>
        </row>
        <row r="7256">
          <cell r="B7256" t="str">
            <v>528940</v>
          </cell>
          <cell r="C7256" t="str">
            <v>VALVULA GAV. MC FG/CAB. C/RED.S/BY P. PN10 D=500MM</v>
          </cell>
          <cell r="D7256" t="str">
            <v>UN</v>
          </cell>
          <cell r="E7256">
            <v>0</v>
          </cell>
        </row>
        <row r="7257">
          <cell r="B7257" t="str">
            <v>528941</v>
          </cell>
          <cell r="C7257" t="str">
            <v>VALVULA GAV. MC FG/CAB. C/RED.S/BY P. PN10 D=600MM</v>
          </cell>
          <cell r="D7257" t="str">
            <v>UN</v>
          </cell>
          <cell r="E7257">
            <v>0</v>
          </cell>
        </row>
        <row r="7258">
          <cell r="B7258" t="str">
            <v>528942</v>
          </cell>
          <cell r="C7258" t="str">
            <v>VALVULA GAV. MC FG/VOL. C/RED.S/BY P. PN10 D=350MM</v>
          </cell>
          <cell r="D7258" t="str">
            <v>UN</v>
          </cell>
          <cell r="E7258">
            <v>0</v>
          </cell>
        </row>
        <row r="7259">
          <cell r="B7259" t="str">
            <v>528943</v>
          </cell>
          <cell r="C7259" t="str">
            <v>VALVULA GAV. MC FG/VOL. C/RED.S/BY P. PN10 D=400MM</v>
          </cell>
          <cell r="D7259" t="str">
            <v>UN</v>
          </cell>
          <cell r="E7259">
            <v>0</v>
          </cell>
        </row>
        <row r="7260">
          <cell r="B7260" t="str">
            <v>528944</v>
          </cell>
          <cell r="C7260" t="str">
            <v>VALVULA GAV. MC FG/VOL. C/RED.S/BY P. PN10 D=450MM</v>
          </cell>
          <cell r="D7260" t="str">
            <v>UN</v>
          </cell>
          <cell r="E7260">
            <v>0</v>
          </cell>
        </row>
        <row r="7261">
          <cell r="B7261" t="str">
            <v>528945</v>
          </cell>
          <cell r="C7261" t="str">
            <v>VALVULA GAV. MC FG/VOL. C/RED.S/BY P. PN10 D=500MM</v>
          </cell>
          <cell r="D7261" t="str">
            <v>UN</v>
          </cell>
          <cell r="E7261">
            <v>0</v>
          </cell>
        </row>
        <row r="7262">
          <cell r="B7262" t="str">
            <v>528946</v>
          </cell>
          <cell r="C7262" t="str">
            <v>VALVULA GAV. MC FG/VOL. C/RED.S/BY P. PN10 D=600MM</v>
          </cell>
          <cell r="D7262" t="str">
            <v>UN</v>
          </cell>
          <cell r="E7262">
            <v>0</v>
          </cell>
        </row>
        <row r="7263">
          <cell r="B7263" t="str">
            <v>528947</v>
          </cell>
          <cell r="C7263" t="str">
            <v>VALVULA GAV. MC FG/CAB. C/BY PASS PN10 D=350MM</v>
          </cell>
          <cell r="D7263" t="str">
            <v>UN</v>
          </cell>
          <cell r="E7263">
            <v>0</v>
          </cell>
        </row>
        <row r="7264">
          <cell r="B7264" t="str">
            <v>528948</v>
          </cell>
          <cell r="C7264" t="str">
            <v>VALVULA GAV. MC FG/CAB. C/BY PASS PN10 D=400MM</v>
          </cell>
          <cell r="D7264" t="str">
            <v>UN</v>
          </cell>
          <cell r="E7264">
            <v>0</v>
          </cell>
        </row>
        <row r="7265">
          <cell r="B7265" t="str">
            <v>528949</v>
          </cell>
          <cell r="C7265" t="str">
            <v>VALVULA GAV. MC FG/CAB. C/BY PASS PN10 D=450MM</v>
          </cell>
          <cell r="D7265" t="str">
            <v>UN</v>
          </cell>
          <cell r="E7265">
            <v>0</v>
          </cell>
        </row>
        <row r="7266">
          <cell r="B7266" t="str">
            <v>528950</v>
          </cell>
          <cell r="C7266" t="str">
            <v>VALVULA GAV. MC FG/CAB. C/BY PASS PN10 D=500MM</v>
          </cell>
          <cell r="D7266" t="str">
            <v>UN</v>
          </cell>
          <cell r="E7266">
            <v>0</v>
          </cell>
        </row>
        <row r="7267">
          <cell r="B7267" t="str">
            <v>528951</v>
          </cell>
          <cell r="C7267" t="str">
            <v>VALVULA GAV. MC FG/CAB. C/BY PASS PN10 D=600MM</v>
          </cell>
          <cell r="D7267" t="str">
            <v>UN</v>
          </cell>
          <cell r="E7267">
            <v>0</v>
          </cell>
        </row>
        <row r="7268">
          <cell r="B7268" t="str">
            <v>528952</v>
          </cell>
          <cell r="C7268" t="str">
            <v>VALVULA GAV. MC FG/VOL. C/BY PASS PN10 D=350MM</v>
          </cell>
          <cell r="D7268" t="str">
            <v>UN</v>
          </cell>
          <cell r="E7268">
            <v>0</v>
          </cell>
        </row>
        <row r="7269">
          <cell r="B7269" t="str">
            <v>528953</v>
          </cell>
          <cell r="C7269" t="str">
            <v>VALVULA GAV. MC FG/VOL. C/BY PASS PN10 D=400MM</v>
          </cell>
          <cell r="D7269" t="str">
            <v>UN</v>
          </cell>
          <cell r="E7269">
            <v>0</v>
          </cell>
        </row>
        <row r="7270">
          <cell r="B7270" t="str">
            <v>528954</v>
          </cell>
          <cell r="C7270" t="str">
            <v>VALVULA GAV. MC FG/VOL. C/BY PASS PN10 D=450MM</v>
          </cell>
          <cell r="D7270" t="str">
            <v>UN</v>
          </cell>
          <cell r="E7270">
            <v>0</v>
          </cell>
        </row>
        <row r="7271">
          <cell r="B7271" t="str">
            <v>528955</v>
          </cell>
          <cell r="C7271" t="str">
            <v>VALVULA GAV. MC FG/VOL. C/BY PASS PN10 D=500MM</v>
          </cell>
          <cell r="D7271" t="str">
            <v>UN</v>
          </cell>
          <cell r="E7271">
            <v>0</v>
          </cell>
        </row>
        <row r="7272">
          <cell r="B7272" t="str">
            <v>528956</v>
          </cell>
          <cell r="C7272" t="str">
            <v>VALVULA GAV. MC FG/VOL. C/BY PASS PN10 D=600MM</v>
          </cell>
          <cell r="D7272" t="str">
            <v>UN</v>
          </cell>
          <cell r="E7272">
            <v>0</v>
          </cell>
        </row>
        <row r="7273">
          <cell r="B7273" t="str">
            <v>528957</v>
          </cell>
          <cell r="C7273" t="str">
            <v>VALVULA GAV. MC FG/CAB. C/RED.C/BY P. PN10 D=350MM</v>
          </cell>
          <cell r="D7273" t="str">
            <v>UN</v>
          </cell>
          <cell r="E7273">
            <v>0</v>
          </cell>
        </row>
        <row r="7274">
          <cell r="B7274" t="str">
            <v>528958</v>
          </cell>
          <cell r="C7274" t="str">
            <v>VALVULA GAV. MC FG/CAB. C/RED.C/BY P. PN10 D=400MM</v>
          </cell>
          <cell r="D7274" t="str">
            <v>UN</v>
          </cell>
          <cell r="E7274">
            <v>0</v>
          </cell>
        </row>
        <row r="7275">
          <cell r="B7275" t="str">
            <v>528959</v>
          </cell>
          <cell r="C7275" t="str">
            <v>VALVULA GAV. MC FG/CAB. C/RED.C/BY P. PN10 D=450MM</v>
          </cell>
          <cell r="D7275" t="str">
            <v>UN</v>
          </cell>
          <cell r="E7275">
            <v>0</v>
          </cell>
        </row>
        <row r="7276">
          <cell r="B7276" t="str">
            <v>528960</v>
          </cell>
          <cell r="C7276" t="str">
            <v>VALVULA GAV. MC FG/CAB. C/RED.C/BY P. PN10 D=500MM</v>
          </cell>
          <cell r="D7276" t="str">
            <v>UN</v>
          </cell>
          <cell r="E7276">
            <v>0</v>
          </cell>
        </row>
        <row r="7277">
          <cell r="B7277" t="str">
            <v>528961</v>
          </cell>
          <cell r="C7277" t="str">
            <v>VALVULA GAV. MC FG/CAB. C/RED.C/BY P. PN10 D=600MM</v>
          </cell>
          <cell r="D7277" t="str">
            <v>UN</v>
          </cell>
          <cell r="E7277">
            <v>0</v>
          </cell>
        </row>
        <row r="7278">
          <cell r="B7278" t="str">
            <v>528962</v>
          </cell>
          <cell r="C7278" t="str">
            <v>VALVULA GAV. MC FG/VOL. C/RED.C/BY P. PN10 D=350MM</v>
          </cell>
          <cell r="D7278" t="str">
            <v>UN</v>
          </cell>
          <cell r="E7278">
            <v>0</v>
          </cell>
        </row>
        <row r="7279">
          <cell r="B7279" t="str">
            <v>528963</v>
          </cell>
          <cell r="C7279" t="str">
            <v>VALVULA GAV. MC FG/VOL. C/RED.C/BY P. PN10 D=400MM</v>
          </cell>
          <cell r="D7279" t="str">
            <v>UN</v>
          </cell>
          <cell r="E7279">
            <v>0</v>
          </cell>
        </row>
        <row r="7280">
          <cell r="B7280" t="str">
            <v>528964</v>
          </cell>
          <cell r="C7280" t="str">
            <v>VALVULA GAV. MC FG/VOL. C/RED.C/BY P. PN10 D=450MM</v>
          </cell>
          <cell r="D7280" t="str">
            <v>UN</v>
          </cell>
          <cell r="E7280">
            <v>0</v>
          </cell>
        </row>
        <row r="7281">
          <cell r="B7281" t="str">
            <v>528965</v>
          </cell>
          <cell r="C7281" t="str">
            <v>VALVULA GAV. MC FG/VOL. C/RED.C/BY P. PN10 D=500MM</v>
          </cell>
          <cell r="D7281" t="str">
            <v>UN</v>
          </cell>
          <cell r="E7281">
            <v>0</v>
          </cell>
        </row>
        <row r="7282">
          <cell r="B7282" t="str">
            <v>528966</v>
          </cell>
          <cell r="C7282" t="str">
            <v>VALVULA GAV. MC FG/VOL. C/RED.C/BY P. PN10 D=600MM</v>
          </cell>
          <cell r="D7282" t="str">
            <v>UN</v>
          </cell>
          <cell r="E7282">
            <v>0</v>
          </cell>
        </row>
        <row r="7284">
          <cell r="B7284" t="str">
            <v>529000</v>
          </cell>
          <cell r="C7284" t="str">
            <v>VALVULA GAV. MO PN-10 (SETOR ABDIB GLOBAL 40%; C32 - FERRO/ACO/DERIV. 60%)</v>
          </cell>
        </row>
        <row r="7285">
          <cell r="B7285" t="str">
            <v>529001</v>
          </cell>
          <cell r="C7285" t="str">
            <v>VALVULA GAV. MO FG/CAB. S/BY PASS PN10 D=350MM</v>
          </cell>
          <cell r="D7285" t="str">
            <v>UN</v>
          </cell>
          <cell r="E7285">
            <v>0</v>
          </cell>
        </row>
        <row r="7286">
          <cell r="B7286" t="str">
            <v>529002</v>
          </cell>
          <cell r="C7286" t="str">
            <v>VALVULA GAV. MO FG/CAB. S/BY PASS PN10 D=400MM</v>
          </cell>
          <cell r="D7286" t="str">
            <v>UN</v>
          </cell>
          <cell r="E7286">
            <v>0</v>
          </cell>
        </row>
        <row r="7287">
          <cell r="B7287" t="str">
            <v>529003</v>
          </cell>
          <cell r="C7287" t="str">
            <v>VALVULA GAV. MO FG/CAB. S/BY PASS PN10 D=450MM</v>
          </cell>
          <cell r="D7287" t="str">
            <v>UN</v>
          </cell>
          <cell r="E7287">
            <v>0</v>
          </cell>
        </row>
        <row r="7288">
          <cell r="B7288" t="str">
            <v>529004</v>
          </cell>
          <cell r="C7288" t="str">
            <v>VALVULA GAV. MO FG/CAB. S/BY PASS PN10 D=500MM</v>
          </cell>
          <cell r="D7288" t="str">
            <v>UN</v>
          </cell>
          <cell r="E7288">
            <v>0</v>
          </cell>
        </row>
        <row r="7289">
          <cell r="B7289" t="str">
            <v>529005</v>
          </cell>
          <cell r="C7289" t="str">
            <v>VALVULA GAV. MO FG/CAB. S/BY PASS PN10 D=600MM</v>
          </cell>
          <cell r="D7289" t="str">
            <v>UN</v>
          </cell>
          <cell r="E7289">
            <v>0</v>
          </cell>
        </row>
        <row r="7290">
          <cell r="B7290" t="str">
            <v>529006</v>
          </cell>
          <cell r="C7290" t="str">
            <v>VALVULA GAV. MO FG/CAB. S/BY PASS PN10 D=700MM</v>
          </cell>
          <cell r="D7290" t="str">
            <v>UN</v>
          </cell>
          <cell r="E7290">
            <v>0</v>
          </cell>
        </row>
        <row r="7291">
          <cell r="B7291" t="str">
            <v>529007</v>
          </cell>
          <cell r="C7291" t="str">
            <v>VALVULA GAV. MO FG/CAB. S/BY PASS PN10 D=800MM</v>
          </cell>
          <cell r="D7291" t="str">
            <v>UN</v>
          </cell>
          <cell r="E7291">
            <v>0</v>
          </cell>
        </row>
        <row r="7292">
          <cell r="B7292" t="str">
            <v>529008</v>
          </cell>
          <cell r="C7292" t="str">
            <v>VALVULA GAV. MO FG/CAB. S/BY PASS PN10 D=900MM</v>
          </cell>
          <cell r="D7292" t="str">
            <v>UN</v>
          </cell>
          <cell r="E7292">
            <v>0</v>
          </cell>
        </row>
        <row r="7293">
          <cell r="B7293" t="str">
            <v>529009</v>
          </cell>
          <cell r="C7293" t="str">
            <v>VALVULA GAV. MO FG/CAB. S/BY PASS PN10 D=1000MM</v>
          </cell>
          <cell r="D7293" t="str">
            <v>UN</v>
          </cell>
          <cell r="E7293">
            <v>0</v>
          </cell>
        </row>
        <row r="7294">
          <cell r="B7294" t="str">
            <v>529010</v>
          </cell>
          <cell r="C7294" t="str">
            <v>VALVULA GAV. MO FG/VOL. S/BY PASS PN10 D=350MM</v>
          </cell>
          <cell r="D7294" t="str">
            <v>UN</v>
          </cell>
          <cell r="E7294">
            <v>0</v>
          </cell>
        </row>
        <row r="7295">
          <cell r="B7295" t="str">
            <v>529011</v>
          </cell>
          <cell r="C7295" t="str">
            <v>VALVULA GAV. MO FG/VOL. S/BY PASS PN10 D=400MM</v>
          </cell>
          <cell r="D7295" t="str">
            <v>UN</v>
          </cell>
          <cell r="E7295">
            <v>0</v>
          </cell>
        </row>
        <row r="7296">
          <cell r="B7296" t="str">
            <v>529012</v>
          </cell>
          <cell r="C7296" t="str">
            <v>VALVULA GAV. MO FG/VOL. S/BY PASS PN10 D=450MM</v>
          </cell>
          <cell r="D7296" t="str">
            <v>UN</v>
          </cell>
          <cell r="E7296">
            <v>0</v>
          </cell>
        </row>
        <row r="7297">
          <cell r="B7297" t="str">
            <v>529013</v>
          </cell>
          <cell r="C7297" t="str">
            <v>VALVULA GAV. MO FG/VOL. S/BY PASS PN10 D=500MM</v>
          </cell>
          <cell r="D7297" t="str">
            <v>UN</v>
          </cell>
          <cell r="E7297">
            <v>0</v>
          </cell>
        </row>
        <row r="7298">
          <cell r="B7298" t="str">
            <v>529014</v>
          </cell>
          <cell r="C7298" t="str">
            <v>VALVULA GAV. MO FG/VOL. S/BY PASS PN10 D=600MM</v>
          </cell>
          <cell r="D7298" t="str">
            <v>UN</v>
          </cell>
          <cell r="E7298">
            <v>0</v>
          </cell>
        </row>
        <row r="7299">
          <cell r="B7299" t="str">
            <v>529015</v>
          </cell>
          <cell r="C7299" t="str">
            <v>VALVULA GAV. MO FG/VOL. S/BY PASS PN10 D=700MM</v>
          </cell>
          <cell r="D7299" t="str">
            <v>UN</v>
          </cell>
          <cell r="E7299">
            <v>0</v>
          </cell>
        </row>
        <row r="7300">
          <cell r="B7300" t="str">
            <v>529016</v>
          </cell>
          <cell r="C7300" t="str">
            <v>VALVULA GAV. MO FG/VOL. S/BY PASS PN10 D=800MM</v>
          </cell>
          <cell r="D7300" t="str">
            <v>UN</v>
          </cell>
          <cell r="E7300">
            <v>0</v>
          </cell>
        </row>
        <row r="7301">
          <cell r="B7301" t="str">
            <v>529017</v>
          </cell>
          <cell r="C7301" t="str">
            <v>VALVULA GAV. MO FG/VOL. S/BY PASS PN10 D=900MM</v>
          </cell>
          <cell r="D7301" t="str">
            <v>UN</v>
          </cell>
          <cell r="E7301">
            <v>0</v>
          </cell>
        </row>
        <row r="7302">
          <cell r="B7302" t="str">
            <v>529018</v>
          </cell>
          <cell r="C7302" t="str">
            <v>VALVULA GAV. MO FG/VOL. S/BY PASS PN10 D=1000MM</v>
          </cell>
          <cell r="D7302" t="str">
            <v>UN</v>
          </cell>
          <cell r="E7302">
            <v>0</v>
          </cell>
        </row>
        <row r="7303">
          <cell r="B7303" t="str">
            <v>529019</v>
          </cell>
          <cell r="C7303" t="str">
            <v>VALVULA GAV. MO JE/CAB. S/BY PASS PN10 D=250MM</v>
          </cell>
          <cell r="D7303" t="str">
            <v>UN</v>
          </cell>
          <cell r="E7303">
            <v>0</v>
          </cell>
        </row>
        <row r="7304">
          <cell r="B7304" t="str">
            <v>529020</v>
          </cell>
          <cell r="C7304" t="str">
            <v>VALVULA GAV. MO JE/CAB. S/BY PASS PN10 D=300MM</v>
          </cell>
          <cell r="D7304" t="str">
            <v>UN</v>
          </cell>
          <cell r="E7304">
            <v>0</v>
          </cell>
        </row>
        <row r="7305">
          <cell r="B7305" t="str">
            <v>529021</v>
          </cell>
          <cell r="C7305" t="str">
            <v>VALVULA GAV. MO JE/CAB. S/BY PASS PN10 D=350MM</v>
          </cell>
          <cell r="D7305" t="str">
            <v>UN</v>
          </cell>
          <cell r="E7305">
            <v>0</v>
          </cell>
        </row>
        <row r="7306">
          <cell r="B7306" t="str">
            <v>529022</v>
          </cell>
          <cell r="C7306" t="str">
            <v>VALVULA GAV. MO JE/CAB. S/BY PASS PN10 D=400MM</v>
          </cell>
          <cell r="D7306" t="str">
            <v>UN</v>
          </cell>
          <cell r="E7306">
            <v>0</v>
          </cell>
        </row>
        <row r="7307">
          <cell r="B7307" t="str">
            <v>529023</v>
          </cell>
          <cell r="C7307" t="str">
            <v>VALVULA GAV. MO JE/CAB. S/BY PASS PN10 D=450MM</v>
          </cell>
          <cell r="D7307" t="str">
            <v>UN</v>
          </cell>
          <cell r="E7307">
            <v>0</v>
          </cell>
        </row>
        <row r="7308">
          <cell r="B7308" t="str">
            <v>529024</v>
          </cell>
          <cell r="C7308" t="str">
            <v>VALVULA GAV. MO JE/CAB. S/BY PASS PN10 D=500MM</v>
          </cell>
          <cell r="D7308" t="str">
            <v>UN</v>
          </cell>
          <cell r="E7308">
            <v>0</v>
          </cell>
        </row>
        <row r="7309">
          <cell r="B7309" t="str">
            <v>529025</v>
          </cell>
          <cell r="C7309" t="str">
            <v>VALVULA GAV. MO JE/CAB. S/BY PASS PN10 D=600MM</v>
          </cell>
          <cell r="D7309" t="str">
            <v>UN</v>
          </cell>
          <cell r="E7309">
            <v>0</v>
          </cell>
        </row>
        <row r="7310">
          <cell r="B7310" t="str">
            <v>529026</v>
          </cell>
          <cell r="C7310" t="str">
            <v>VALVULA GAV. MO JE/VOL. S/BY PASS PN10 D=250MM</v>
          </cell>
          <cell r="D7310" t="str">
            <v>UN</v>
          </cell>
          <cell r="E7310">
            <v>0</v>
          </cell>
        </row>
        <row r="7311">
          <cell r="B7311" t="str">
            <v>529027</v>
          </cell>
          <cell r="C7311" t="str">
            <v>VALVULA GAV. MO JE/VOL. S/BY PASS PN10 D=300MM</v>
          </cell>
          <cell r="D7311" t="str">
            <v>UN</v>
          </cell>
          <cell r="E7311">
            <v>0</v>
          </cell>
        </row>
        <row r="7312">
          <cell r="B7312" t="str">
            <v>529028</v>
          </cell>
          <cell r="C7312" t="str">
            <v>VALVULA GAV. MO JE/VOL. S/BY PASS PN10 D=350MM</v>
          </cell>
          <cell r="D7312" t="str">
            <v>UN</v>
          </cell>
          <cell r="E7312">
            <v>0</v>
          </cell>
        </row>
        <row r="7313">
          <cell r="B7313" t="str">
            <v>529029</v>
          </cell>
          <cell r="C7313" t="str">
            <v>VALVULA GAV. MO JE/VOL. S/BY PASS PN10 D=400MM</v>
          </cell>
          <cell r="D7313" t="str">
            <v>UN</v>
          </cell>
          <cell r="E7313">
            <v>0</v>
          </cell>
        </row>
        <row r="7314">
          <cell r="B7314" t="str">
            <v>529030</v>
          </cell>
          <cell r="C7314" t="str">
            <v>VALVULA GAV. MO JE/VOL. S/BY PASS PN10 D=450MM</v>
          </cell>
          <cell r="D7314" t="str">
            <v>UN</v>
          </cell>
          <cell r="E7314">
            <v>0</v>
          </cell>
        </row>
        <row r="7315">
          <cell r="B7315" t="str">
            <v>529031</v>
          </cell>
          <cell r="C7315" t="str">
            <v>VALVULA GAV. MO JE/VOL. S/BY PASS PN10 D=500MM</v>
          </cell>
          <cell r="D7315" t="str">
            <v>UN</v>
          </cell>
          <cell r="E7315">
            <v>0</v>
          </cell>
        </row>
        <row r="7316">
          <cell r="B7316" t="str">
            <v>529032</v>
          </cell>
          <cell r="C7316" t="str">
            <v>VALVULA GAV. MO JE/VOL. S/BY PASS PN10 D=600MM</v>
          </cell>
          <cell r="D7316" t="str">
            <v>UN</v>
          </cell>
          <cell r="E7316">
            <v>0</v>
          </cell>
        </row>
        <row r="7317">
          <cell r="B7317" t="str">
            <v>529033</v>
          </cell>
          <cell r="C7317" t="str">
            <v>VALVULA GAV. MO FG/CAB.C/RED.S/BY P. PN10 D=350MM</v>
          </cell>
          <cell r="D7317" t="str">
            <v>UN</v>
          </cell>
          <cell r="E7317">
            <v>0</v>
          </cell>
        </row>
        <row r="7318">
          <cell r="B7318" t="str">
            <v>529034</v>
          </cell>
          <cell r="C7318" t="str">
            <v>VALVULA GAV. MO FG/CAB.C/RED.S/BY P. PN10 D=400MM</v>
          </cell>
          <cell r="D7318" t="str">
            <v>UN</v>
          </cell>
          <cell r="E7318">
            <v>0</v>
          </cell>
        </row>
        <row r="7319">
          <cell r="B7319" t="str">
            <v>529035</v>
          </cell>
          <cell r="C7319" t="str">
            <v>VALVULA GAV. MO FG/CAB.C/RED.S/BY P. PN10 D=450MM</v>
          </cell>
          <cell r="D7319" t="str">
            <v>UN</v>
          </cell>
          <cell r="E7319">
            <v>0</v>
          </cell>
        </row>
        <row r="7320">
          <cell r="B7320" t="str">
            <v>529036</v>
          </cell>
          <cell r="C7320" t="str">
            <v>VALVULA GAV. MO FG/CAB.C/RED.S/BY P. PN10 D=500MM</v>
          </cell>
          <cell r="D7320" t="str">
            <v>UN</v>
          </cell>
          <cell r="E7320">
            <v>0</v>
          </cell>
        </row>
        <row r="7321">
          <cell r="B7321" t="str">
            <v>529037</v>
          </cell>
          <cell r="C7321" t="str">
            <v>VALVULA GAV. MO FG/CAB.C/RED.S/BY P. PN10 D=600MM</v>
          </cell>
          <cell r="D7321" t="str">
            <v>UN</v>
          </cell>
          <cell r="E7321">
            <v>0</v>
          </cell>
        </row>
        <row r="7322">
          <cell r="B7322" t="str">
            <v>529038</v>
          </cell>
          <cell r="C7322" t="str">
            <v>VALVULA GAV. MO FG/CAB.C/RED.S/BY P. PN10 D=700MM</v>
          </cell>
          <cell r="D7322" t="str">
            <v>UN</v>
          </cell>
          <cell r="E7322">
            <v>0</v>
          </cell>
        </row>
        <row r="7323">
          <cell r="B7323" t="str">
            <v>529039</v>
          </cell>
          <cell r="C7323" t="str">
            <v>VALVULA GAV. MO FG/CAB.C/RED.S/BY P. PN10 D=800MM</v>
          </cell>
          <cell r="D7323" t="str">
            <v>UN</v>
          </cell>
          <cell r="E7323">
            <v>0</v>
          </cell>
        </row>
        <row r="7324">
          <cell r="B7324" t="str">
            <v>529040</v>
          </cell>
          <cell r="C7324" t="str">
            <v>VALVULA GAV. MO FG/CAB.C/RED.S/BY P. PN10 D=900MM</v>
          </cell>
          <cell r="D7324" t="str">
            <v>UN</v>
          </cell>
          <cell r="E7324">
            <v>0</v>
          </cell>
        </row>
        <row r="7325">
          <cell r="B7325" t="str">
            <v>529041</v>
          </cell>
          <cell r="C7325" t="str">
            <v>VALVULA GAV. MO FG/CAB.C/RED.S/BY P. PN10 D=1000MM</v>
          </cell>
          <cell r="D7325" t="str">
            <v>UN</v>
          </cell>
          <cell r="E7325">
            <v>0</v>
          </cell>
        </row>
        <row r="7326">
          <cell r="B7326" t="str">
            <v>529042</v>
          </cell>
          <cell r="C7326" t="str">
            <v>VALVULA GAV. MO FG/VOL.C/RED.S/BY P. PN10 D=350MM</v>
          </cell>
          <cell r="D7326" t="str">
            <v>UN</v>
          </cell>
          <cell r="E7326">
            <v>0</v>
          </cell>
        </row>
        <row r="7327">
          <cell r="B7327" t="str">
            <v>529043</v>
          </cell>
          <cell r="C7327" t="str">
            <v>VALVULA GAV. MO FG/VOL.C/RED.S/BY P. PN10 D=400MM</v>
          </cell>
          <cell r="D7327" t="str">
            <v>UN</v>
          </cell>
          <cell r="E7327">
            <v>0</v>
          </cell>
        </row>
        <row r="7328">
          <cell r="B7328" t="str">
            <v>529044</v>
          </cell>
          <cell r="C7328" t="str">
            <v>VALVULA GAV. MO FG/VOL.C/RED.S/BY P. PN10 D=450MM</v>
          </cell>
          <cell r="D7328" t="str">
            <v>UN</v>
          </cell>
          <cell r="E7328">
            <v>0</v>
          </cell>
        </row>
        <row r="7329">
          <cell r="B7329" t="str">
            <v>529045</v>
          </cell>
          <cell r="C7329" t="str">
            <v>VALVULA GAV. MO FG/VOL.C/RED.S/BY P. PN10 D=500MM</v>
          </cell>
          <cell r="D7329" t="str">
            <v>UN</v>
          </cell>
          <cell r="E7329">
            <v>0</v>
          </cell>
        </row>
        <row r="7330">
          <cell r="B7330" t="str">
            <v>529046</v>
          </cell>
          <cell r="C7330" t="str">
            <v>VALVULA GAV. MO FG/VOL.C/RED.S/BY P. PN10 D=600MM</v>
          </cell>
          <cell r="D7330" t="str">
            <v>UN</v>
          </cell>
          <cell r="E7330">
            <v>0</v>
          </cell>
        </row>
        <row r="7331">
          <cell r="B7331" t="str">
            <v>529047</v>
          </cell>
          <cell r="C7331" t="str">
            <v>VALVULA GAV. MO FG/VOL.C/RED.S/BY P. PN10 D=700MM</v>
          </cell>
          <cell r="D7331" t="str">
            <v>UN</v>
          </cell>
          <cell r="E7331">
            <v>0</v>
          </cell>
        </row>
        <row r="7332">
          <cell r="B7332" t="str">
            <v>529048</v>
          </cell>
          <cell r="C7332" t="str">
            <v>VALVULA GAV. MO FG/VOL.C/RED.S/BY P. PN10 D=800MM</v>
          </cell>
          <cell r="D7332" t="str">
            <v>UN</v>
          </cell>
          <cell r="E7332">
            <v>0</v>
          </cell>
        </row>
        <row r="7333">
          <cell r="B7333" t="str">
            <v>529049</v>
          </cell>
          <cell r="C7333" t="str">
            <v>VALVULA GAV. MO FG/VOL.C/RED.S/BY P. PN10 D=900MM</v>
          </cell>
          <cell r="D7333" t="str">
            <v>UN</v>
          </cell>
          <cell r="E7333">
            <v>0</v>
          </cell>
        </row>
        <row r="7334">
          <cell r="B7334" t="str">
            <v>529050</v>
          </cell>
          <cell r="C7334" t="str">
            <v>VALVULA GAV. MO FG/VOL.C/RED.S/BY P. PN10 D=1000MM</v>
          </cell>
          <cell r="D7334" t="str">
            <v>UN</v>
          </cell>
          <cell r="E7334">
            <v>0</v>
          </cell>
        </row>
        <row r="7335">
          <cell r="B7335" t="str">
            <v>529051</v>
          </cell>
          <cell r="C7335" t="str">
            <v>VALVULA GAV. MO JE/CAB. C/RED.S/BY P. PN10 D=300MM</v>
          </cell>
          <cell r="D7335" t="str">
            <v>UN</v>
          </cell>
          <cell r="E7335">
            <v>0</v>
          </cell>
        </row>
        <row r="7336">
          <cell r="B7336" t="str">
            <v>529052</v>
          </cell>
          <cell r="C7336" t="str">
            <v>VALVULA GAV. MO JE/CAB. C/RED.S/BY P. PN10 D=350MM</v>
          </cell>
          <cell r="D7336" t="str">
            <v>UN</v>
          </cell>
          <cell r="E7336">
            <v>0</v>
          </cell>
        </row>
        <row r="7337">
          <cell r="B7337" t="str">
            <v>529053</v>
          </cell>
          <cell r="C7337" t="str">
            <v>VALVULA GAV. MO JE/CAB. C/RED.S/BY P. PN10 D=400MM</v>
          </cell>
          <cell r="D7337" t="str">
            <v>UN</v>
          </cell>
          <cell r="E7337">
            <v>0</v>
          </cell>
        </row>
        <row r="7338">
          <cell r="B7338" t="str">
            <v>529054</v>
          </cell>
          <cell r="C7338" t="str">
            <v>VALVULA GAV. MO JE/CAB. C/RED.S/BY P. PN10 D=450MM</v>
          </cell>
          <cell r="D7338" t="str">
            <v>UN</v>
          </cell>
          <cell r="E7338">
            <v>0</v>
          </cell>
        </row>
        <row r="7339">
          <cell r="B7339" t="str">
            <v>529055</v>
          </cell>
          <cell r="C7339" t="str">
            <v>VALVULA GAV. MO JE/CAB. C/RED.S/BY P. PN10 D=500MM</v>
          </cell>
          <cell r="D7339" t="str">
            <v>UN</v>
          </cell>
          <cell r="E7339">
            <v>0</v>
          </cell>
        </row>
        <row r="7340">
          <cell r="B7340" t="str">
            <v>529056</v>
          </cell>
          <cell r="C7340" t="str">
            <v>VALVULA GAV. MO JE/CAB. C/RED.S/BY P. PN10 D=600MM</v>
          </cell>
          <cell r="D7340" t="str">
            <v>UN</v>
          </cell>
          <cell r="E7340">
            <v>0</v>
          </cell>
        </row>
        <row r="7341">
          <cell r="B7341" t="str">
            <v>529057</v>
          </cell>
          <cell r="C7341" t="str">
            <v>VALVULA GAV. MO JE/VOL. C/RED.S/BY P. PN10 D=300MM</v>
          </cell>
          <cell r="D7341" t="str">
            <v>UN</v>
          </cell>
          <cell r="E7341">
            <v>0</v>
          </cell>
        </row>
        <row r="7342">
          <cell r="B7342" t="str">
            <v>529058</v>
          </cell>
          <cell r="C7342" t="str">
            <v>VALVULA GAV. MO JE/VOL. C/RED.S/BY P. PN10 D=350MM</v>
          </cell>
          <cell r="D7342" t="str">
            <v>UN</v>
          </cell>
          <cell r="E7342">
            <v>0</v>
          </cell>
        </row>
        <row r="7343">
          <cell r="B7343" t="str">
            <v>529059</v>
          </cell>
          <cell r="C7343" t="str">
            <v>VALVULA GAV. MO JE/VOL. C/RED.S/BY P. PN10 D=400MM</v>
          </cell>
          <cell r="D7343" t="str">
            <v>UN</v>
          </cell>
          <cell r="E7343">
            <v>0</v>
          </cell>
        </row>
        <row r="7344">
          <cell r="B7344" t="str">
            <v>529060</v>
          </cell>
          <cell r="C7344" t="str">
            <v>VALVULA GAV. MO JE/VOL. C/RED.S/BY P. PN10 D=450MM</v>
          </cell>
          <cell r="D7344" t="str">
            <v>UN</v>
          </cell>
          <cell r="E7344">
            <v>0</v>
          </cell>
        </row>
        <row r="7345">
          <cell r="B7345" t="str">
            <v>529061</v>
          </cell>
          <cell r="C7345" t="str">
            <v>VALVULA GAV. MO JE/VOL. C/RED.S/BY P. PN10 D=500MM</v>
          </cell>
          <cell r="D7345" t="str">
            <v>UN</v>
          </cell>
          <cell r="E7345">
            <v>0</v>
          </cell>
        </row>
        <row r="7346">
          <cell r="B7346" t="str">
            <v>529062</v>
          </cell>
          <cell r="C7346" t="str">
            <v>VALVULA GAV. MO JE/VOL. C/RED.S/BY P. PN10 D=600MM</v>
          </cell>
          <cell r="D7346" t="str">
            <v>UN</v>
          </cell>
          <cell r="E7346">
            <v>0</v>
          </cell>
        </row>
        <row r="7347">
          <cell r="B7347" t="str">
            <v>529063</v>
          </cell>
          <cell r="C7347" t="str">
            <v>VALVULA GAV. MO FG/CAB. C/BY PASS PN10 D=350MM</v>
          </cell>
          <cell r="D7347" t="str">
            <v>UN</v>
          </cell>
          <cell r="E7347">
            <v>0</v>
          </cell>
        </row>
        <row r="7348">
          <cell r="B7348" t="str">
            <v>529064</v>
          </cell>
          <cell r="C7348" t="str">
            <v>VALVULA GAV. MO FG/CAB. C/BY PASS PN10 D=400MM</v>
          </cell>
          <cell r="D7348" t="str">
            <v>UN</v>
          </cell>
          <cell r="E7348">
            <v>0</v>
          </cell>
        </row>
        <row r="7349">
          <cell r="B7349" t="str">
            <v>529065</v>
          </cell>
          <cell r="C7349" t="str">
            <v>VALVULA GAV. MO FG/CAB. C/BY PASS PN10 D=450MM</v>
          </cell>
          <cell r="D7349" t="str">
            <v>UN</v>
          </cell>
          <cell r="E7349">
            <v>0</v>
          </cell>
        </row>
        <row r="7350">
          <cell r="B7350" t="str">
            <v>529066</v>
          </cell>
          <cell r="C7350" t="str">
            <v>VALVULA GAV. MO FG/CAB. C/BY PASS PN10 D=500MM</v>
          </cell>
          <cell r="D7350" t="str">
            <v>UN</v>
          </cell>
          <cell r="E7350">
            <v>0</v>
          </cell>
        </row>
        <row r="7351">
          <cell r="B7351" t="str">
            <v>529067</v>
          </cell>
          <cell r="C7351" t="str">
            <v>VALVULA GAV. MO FG/CAB. C/BY PASS PN10 D=600MM</v>
          </cell>
          <cell r="D7351" t="str">
            <v>UN</v>
          </cell>
          <cell r="E7351">
            <v>0</v>
          </cell>
        </row>
        <row r="7352">
          <cell r="B7352" t="str">
            <v>529068</v>
          </cell>
          <cell r="C7352" t="str">
            <v>VALVULA GAV. MO FG/CAB. C/BY PASS PN10 D=700MM</v>
          </cell>
          <cell r="D7352" t="str">
            <v>UN</v>
          </cell>
          <cell r="E7352">
            <v>0</v>
          </cell>
        </row>
        <row r="7353">
          <cell r="B7353" t="str">
            <v>529069</v>
          </cell>
          <cell r="C7353" t="str">
            <v>VALVULA GAV. MO FG/CAB. C/BY PASS PN10 D=800MM</v>
          </cell>
          <cell r="D7353" t="str">
            <v>UN</v>
          </cell>
          <cell r="E7353">
            <v>0</v>
          </cell>
        </row>
        <row r="7354">
          <cell r="B7354" t="str">
            <v>529070</v>
          </cell>
          <cell r="C7354" t="str">
            <v>VALVULA GAV. MO FG/CAB. C/BY PASS PN10 D=900MM</v>
          </cell>
          <cell r="D7354" t="str">
            <v>UN</v>
          </cell>
          <cell r="E7354">
            <v>0</v>
          </cell>
        </row>
        <row r="7355">
          <cell r="B7355" t="str">
            <v>529071</v>
          </cell>
          <cell r="C7355" t="str">
            <v>VALVULA GAV. MO FG/CAB. C/BY PASS PN10 D=1000MM</v>
          </cell>
          <cell r="D7355" t="str">
            <v>UN</v>
          </cell>
          <cell r="E7355">
            <v>0</v>
          </cell>
        </row>
        <row r="7356">
          <cell r="B7356" t="str">
            <v>529072</v>
          </cell>
          <cell r="C7356" t="str">
            <v>VALVULA GAV. MO FG/VOL. C/BY PASS PN10 D=350MM</v>
          </cell>
          <cell r="D7356" t="str">
            <v>UN</v>
          </cell>
          <cell r="E7356">
            <v>0</v>
          </cell>
        </row>
        <row r="7357">
          <cell r="B7357" t="str">
            <v>529073</v>
          </cell>
          <cell r="C7357" t="str">
            <v>VALVULA GAV. MO FG/VOL. C/BY PASS PN10 D=400MM</v>
          </cell>
          <cell r="D7357" t="str">
            <v>UN</v>
          </cell>
          <cell r="E7357">
            <v>0</v>
          </cell>
        </row>
        <row r="7358">
          <cell r="B7358" t="str">
            <v>529074</v>
          </cell>
          <cell r="C7358" t="str">
            <v>VALVULA GAV. MO FG/VOL. C/BY PASS PN10 D=450MM</v>
          </cell>
          <cell r="D7358" t="str">
            <v>UN</v>
          </cell>
          <cell r="E7358">
            <v>0</v>
          </cell>
        </row>
        <row r="7359">
          <cell r="B7359" t="str">
            <v>529075</v>
          </cell>
          <cell r="C7359" t="str">
            <v>VALVULA GAV. MO FG/VOL. C/BY PASS PN10 D=500MM</v>
          </cell>
          <cell r="D7359" t="str">
            <v>UN</v>
          </cell>
          <cell r="E7359">
            <v>0</v>
          </cell>
        </row>
        <row r="7360">
          <cell r="B7360" t="str">
            <v>529076</v>
          </cell>
          <cell r="C7360" t="str">
            <v>VALVULA GAV. MO FG/VOL. C/BY PASS PN10 D=600MM</v>
          </cell>
          <cell r="D7360" t="str">
            <v>UN</v>
          </cell>
          <cell r="E7360">
            <v>0</v>
          </cell>
        </row>
        <row r="7361">
          <cell r="B7361" t="str">
            <v>529077</v>
          </cell>
          <cell r="C7361" t="str">
            <v>VALVULA GAV. MO FG/VOL. C/BY PASS PN10 D=700MM</v>
          </cell>
          <cell r="D7361" t="str">
            <v>UN</v>
          </cell>
          <cell r="E7361">
            <v>0</v>
          </cell>
        </row>
        <row r="7362">
          <cell r="B7362" t="str">
            <v>529078</v>
          </cell>
          <cell r="C7362" t="str">
            <v>VALVULA GAV. MO FG/VOL. C/BY PASS PN10 D=800MM</v>
          </cell>
          <cell r="D7362" t="str">
            <v>UN</v>
          </cell>
          <cell r="E7362">
            <v>0</v>
          </cell>
        </row>
        <row r="7363">
          <cell r="B7363" t="str">
            <v>529079</v>
          </cell>
          <cell r="C7363" t="str">
            <v>VALVULA GAV. MO FG/VOL. C/BY PASS PN10 D=900MM</v>
          </cell>
          <cell r="D7363" t="str">
            <v>UN</v>
          </cell>
          <cell r="E7363">
            <v>0</v>
          </cell>
        </row>
        <row r="7364">
          <cell r="B7364" t="str">
            <v>529080</v>
          </cell>
          <cell r="C7364" t="str">
            <v>VALVULA GAV. MO FG/VOL. C/BY PASS PN10 D=1000MM</v>
          </cell>
          <cell r="D7364" t="str">
            <v>UN</v>
          </cell>
          <cell r="E7364">
            <v>0</v>
          </cell>
        </row>
        <row r="7365">
          <cell r="B7365" t="str">
            <v>529081</v>
          </cell>
          <cell r="C7365" t="str">
            <v>VALVULA GAV. MO JE/CAB. C/BY PASS PN10 D=250MM</v>
          </cell>
          <cell r="D7365" t="str">
            <v>UN</v>
          </cell>
          <cell r="E7365">
            <v>0</v>
          </cell>
        </row>
        <row r="7366">
          <cell r="B7366" t="str">
            <v>529082</v>
          </cell>
          <cell r="C7366" t="str">
            <v>VALVULA GAV. MO JE/CAB. C/BY PASS PN10 D=300MM</v>
          </cell>
          <cell r="D7366" t="str">
            <v>UN</v>
          </cell>
          <cell r="E7366">
            <v>0</v>
          </cell>
        </row>
        <row r="7367">
          <cell r="B7367" t="str">
            <v>529083</v>
          </cell>
          <cell r="C7367" t="str">
            <v>VALVULA GAV. MO JE/CAB. C/BY PASS PN10 D=350MM</v>
          </cell>
          <cell r="D7367" t="str">
            <v>UN</v>
          </cell>
          <cell r="E7367">
            <v>0</v>
          </cell>
        </row>
        <row r="7368">
          <cell r="B7368" t="str">
            <v>529084</v>
          </cell>
          <cell r="C7368" t="str">
            <v>VALVULA GAV. MO JE/CAB. C/BY PASS PN10 D=400MM</v>
          </cell>
          <cell r="D7368" t="str">
            <v>UN</v>
          </cell>
          <cell r="E7368">
            <v>0</v>
          </cell>
        </row>
        <row r="7369">
          <cell r="B7369" t="str">
            <v>529085</v>
          </cell>
          <cell r="C7369" t="str">
            <v>VALVULA GAV. MO JE/CAB. C/BY PASS PN10 D=450MM</v>
          </cell>
          <cell r="D7369" t="str">
            <v>UN</v>
          </cell>
          <cell r="E7369">
            <v>0</v>
          </cell>
        </row>
        <row r="7370">
          <cell r="B7370" t="str">
            <v>529086</v>
          </cell>
          <cell r="C7370" t="str">
            <v>VALVULA GAV. MO JE/CAB. C/BY PASS PN10 D=500MM</v>
          </cell>
          <cell r="D7370" t="str">
            <v>UN</v>
          </cell>
          <cell r="E7370">
            <v>0</v>
          </cell>
        </row>
        <row r="7371">
          <cell r="B7371" t="str">
            <v>529087</v>
          </cell>
          <cell r="C7371" t="str">
            <v>VALVULA GAV. MO JE/CAB. C/BY PASS PN10 D=600MM</v>
          </cell>
          <cell r="D7371" t="str">
            <v>UN</v>
          </cell>
          <cell r="E7371">
            <v>0</v>
          </cell>
        </row>
        <row r="7372">
          <cell r="B7372" t="str">
            <v>529088</v>
          </cell>
          <cell r="C7372" t="str">
            <v>VALVULA GAV. MO JE/VOL. C/BY PASS PN10 D=250MM</v>
          </cell>
          <cell r="D7372" t="str">
            <v>UN</v>
          </cell>
          <cell r="E7372">
            <v>0</v>
          </cell>
        </row>
        <row r="7373">
          <cell r="B7373" t="str">
            <v>529089</v>
          </cell>
          <cell r="C7373" t="str">
            <v>VALVULA GAV. MO JE/VOL. C/BY PASS PN10 D=300MM</v>
          </cell>
          <cell r="D7373" t="str">
            <v>UN</v>
          </cell>
          <cell r="E7373">
            <v>0</v>
          </cell>
        </row>
        <row r="7374">
          <cell r="B7374" t="str">
            <v>529090</v>
          </cell>
          <cell r="C7374" t="str">
            <v>VALVULA GAV. MO JE/VOL. C/BY PASS PN10 D=350MM</v>
          </cell>
          <cell r="D7374" t="str">
            <v>UN</v>
          </cell>
          <cell r="E7374">
            <v>0</v>
          </cell>
        </row>
        <row r="7375">
          <cell r="B7375" t="str">
            <v>529091</v>
          </cell>
          <cell r="C7375" t="str">
            <v>VALVULA GAV. MO JE/VOL. C/BY PASS PN10 D=400MM</v>
          </cell>
          <cell r="D7375" t="str">
            <v>UN</v>
          </cell>
          <cell r="E7375">
            <v>0</v>
          </cell>
        </row>
        <row r="7376">
          <cell r="B7376" t="str">
            <v>529092</v>
          </cell>
          <cell r="C7376" t="str">
            <v>VALVULA GAV. MO JE/VOL. C/BY PASS PN10 D=450MM</v>
          </cell>
          <cell r="D7376" t="str">
            <v>UN</v>
          </cell>
          <cell r="E7376">
            <v>0</v>
          </cell>
        </row>
        <row r="7377">
          <cell r="B7377" t="str">
            <v>529093</v>
          </cell>
          <cell r="C7377" t="str">
            <v>VALVULA GAV. MO JE/VOL. C/BY PASS PN10 D=500MM</v>
          </cell>
          <cell r="D7377" t="str">
            <v>UN</v>
          </cell>
          <cell r="E7377">
            <v>0</v>
          </cell>
        </row>
        <row r="7378">
          <cell r="B7378" t="str">
            <v>529094</v>
          </cell>
          <cell r="C7378" t="str">
            <v>VALVULA GAV. MO JE/VOL. C/BY PASS PN10 D=600MM</v>
          </cell>
          <cell r="D7378" t="str">
            <v>UN</v>
          </cell>
          <cell r="E7378">
            <v>0</v>
          </cell>
        </row>
        <row r="7379">
          <cell r="B7379" t="str">
            <v>529095</v>
          </cell>
          <cell r="C7379" t="str">
            <v>VALVULA GAV. MO FG/CAB. C/RED.C/BY P. PN10 D=350MM</v>
          </cell>
          <cell r="D7379" t="str">
            <v>UN</v>
          </cell>
          <cell r="E7379">
            <v>0</v>
          </cell>
        </row>
        <row r="7380">
          <cell r="B7380" t="str">
            <v>529096</v>
          </cell>
          <cell r="C7380" t="str">
            <v>VALVULA GAV. MO FG/CAB. C/RED.C/BY P. PN10 D=400MM</v>
          </cell>
          <cell r="D7380" t="str">
            <v>UN</v>
          </cell>
          <cell r="E7380">
            <v>0</v>
          </cell>
        </row>
        <row r="7381">
          <cell r="B7381" t="str">
            <v>529097</v>
          </cell>
          <cell r="C7381" t="str">
            <v>VALVULA GAV. MO FG/CAB. C/RED.C/BY P. PN10 D=450MM</v>
          </cell>
          <cell r="D7381" t="str">
            <v>UN</v>
          </cell>
          <cell r="E7381">
            <v>0</v>
          </cell>
        </row>
        <row r="7382">
          <cell r="B7382" t="str">
            <v>529098</v>
          </cell>
          <cell r="C7382" t="str">
            <v>VALVULA GAV. MO FG/CAB. C/RED.C/BY P. PN10 D=500MM</v>
          </cell>
          <cell r="D7382" t="str">
            <v>UN</v>
          </cell>
          <cell r="E7382">
            <v>0</v>
          </cell>
        </row>
        <row r="7383">
          <cell r="B7383" t="str">
            <v>529099</v>
          </cell>
          <cell r="C7383" t="str">
            <v>VALVULA GAV. MO FG/CAB. C/RED.C/BY P. PN10 D=600MM</v>
          </cell>
          <cell r="D7383" t="str">
            <v>UN</v>
          </cell>
          <cell r="E7383">
            <v>0</v>
          </cell>
        </row>
        <row r="7384">
          <cell r="B7384" t="str">
            <v>529101</v>
          </cell>
          <cell r="C7384" t="str">
            <v>VALVULA GAV. MO FG/CAB. C/RED.C/BY P. PN10 D=700MM</v>
          </cell>
          <cell r="D7384" t="str">
            <v>UN</v>
          </cell>
          <cell r="E7384">
            <v>0</v>
          </cell>
        </row>
        <row r="7385">
          <cell r="B7385" t="str">
            <v>529102</v>
          </cell>
          <cell r="C7385" t="str">
            <v>VALVULA GAV. MO FG/CAB. C/RED.C/BY P. PN10 D=800MM</v>
          </cell>
          <cell r="D7385" t="str">
            <v>UN</v>
          </cell>
          <cell r="E7385">
            <v>0</v>
          </cell>
        </row>
        <row r="7386">
          <cell r="B7386" t="str">
            <v>529103</v>
          </cell>
          <cell r="C7386" t="str">
            <v>VALVULA GAV. MO FG/CAB. C/RED.C/BY P. PN10 D=900MM</v>
          </cell>
          <cell r="D7386" t="str">
            <v>UN</v>
          </cell>
          <cell r="E7386">
            <v>0</v>
          </cell>
        </row>
        <row r="7387">
          <cell r="B7387" t="str">
            <v>529104</v>
          </cell>
          <cell r="C7387" t="str">
            <v>VALVULA GAV. MO FG/CAB.C/RED.C/BY P. PN10 D=1000MM</v>
          </cell>
          <cell r="D7387" t="str">
            <v>UN</v>
          </cell>
          <cell r="E7387">
            <v>0</v>
          </cell>
        </row>
        <row r="7388">
          <cell r="B7388" t="str">
            <v>529105</v>
          </cell>
          <cell r="C7388" t="str">
            <v>VALVULA GAV. MO FG/VOL. C/RED.C/BY P. PN10 D=350MM</v>
          </cell>
          <cell r="D7388" t="str">
            <v>UN</v>
          </cell>
          <cell r="E7388">
            <v>0</v>
          </cell>
        </row>
        <row r="7389">
          <cell r="B7389" t="str">
            <v>529106</v>
          </cell>
          <cell r="C7389" t="str">
            <v>VALVULA GAV. MO FG/VOL. C/RED.C/BY P. PN10 D=400MM</v>
          </cell>
          <cell r="D7389" t="str">
            <v>UN</v>
          </cell>
          <cell r="E7389">
            <v>0</v>
          </cell>
        </row>
        <row r="7390">
          <cell r="B7390" t="str">
            <v>529107</v>
          </cell>
          <cell r="C7390" t="str">
            <v>VALVULA GAV. MO FG/VOL. C/RED.C/BY P. PN10 D=450MM</v>
          </cell>
          <cell r="D7390" t="str">
            <v>UN</v>
          </cell>
          <cell r="E7390">
            <v>0</v>
          </cell>
        </row>
        <row r="7391">
          <cell r="B7391" t="str">
            <v>529108</v>
          </cell>
          <cell r="C7391" t="str">
            <v>VALVULA GAV. MO FG/VOL. C/RED.C/BY P. PN10 D=500MM</v>
          </cell>
          <cell r="D7391" t="str">
            <v>UN</v>
          </cell>
          <cell r="E7391">
            <v>0</v>
          </cell>
        </row>
        <row r="7392">
          <cell r="B7392" t="str">
            <v>529109</v>
          </cell>
          <cell r="C7392" t="str">
            <v>VALVULA GAV. MO FG/VOL. C/RED.C/BY P. PN10 D=600MM</v>
          </cell>
          <cell r="D7392" t="str">
            <v>UN</v>
          </cell>
          <cell r="E7392">
            <v>0</v>
          </cell>
        </row>
        <row r="7393">
          <cell r="B7393" t="str">
            <v>529110</v>
          </cell>
          <cell r="C7393" t="str">
            <v>VALVULA GAV. MO FG/VOL. C/RED.C/BY P. PN10 D=700MM</v>
          </cell>
          <cell r="D7393" t="str">
            <v>UN</v>
          </cell>
          <cell r="E7393">
            <v>0</v>
          </cell>
        </row>
        <row r="7394">
          <cell r="B7394" t="str">
            <v>529111</v>
          </cell>
          <cell r="C7394" t="str">
            <v>VALVULA GAV. MO FG/VOL. C/RED.C/BY P. PN10 D=800MM</v>
          </cell>
          <cell r="D7394" t="str">
            <v>UN</v>
          </cell>
          <cell r="E7394">
            <v>0</v>
          </cell>
        </row>
        <row r="7395">
          <cell r="B7395" t="str">
            <v>529112</v>
          </cell>
          <cell r="C7395" t="str">
            <v>VALVULA GAV. MO FG/VOL. C/RED.C/BY P. PN10 D=900MM</v>
          </cell>
          <cell r="D7395" t="str">
            <v>UN</v>
          </cell>
          <cell r="E7395">
            <v>0</v>
          </cell>
        </row>
        <row r="7396">
          <cell r="B7396" t="str">
            <v>529113</v>
          </cell>
          <cell r="C7396" t="str">
            <v>VALVULA GAV. MO FG/VOL.C/RED.C/BY P. PN10 D=1000MM</v>
          </cell>
          <cell r="D7396" t="str">
            <v>UN</v>
          </cell>
          <cell r="E7396">
            <v>0</v>
          </cell>
        </row>
        <row r="7397">
          <cell r="B7397" t="str">
            <v>529114</v>
          </cell>
          <cell r="C7397" t="str">
            <v>VALVULA GAV. MO JE/CAB. C/RED.C/BY P. PN10 D=300MM</v>
          </cell>
          <cell r="D7397" t="str">
            <v>UN</v>
          </cell>
          <cell r="E7397">
            <v>0</v>
          </cell>
        </row>
        <row r="7398">
          <cell r="B7398" t="str">
            <v>529115</v>
          </cell>
          <cell r="C7398" t="str">
            <v>VALVULA GAV. MO JE/CAB. C/RED.C/BY P. PN10 D=350MM</v>
          </cell>
          <cell r="D7398" t="str">
            <v>UN</v>
          </cell>
          <cell r="E7398">
            <v>0</v>
          </cell>
        </row>
        <row r="7399">
          <cell r="B7399" t="str">
            <v>529116</v>
          </cell>
          <cell r="C7399" t="str">
            <v>VALVULA GAV. MO JE/CAB. C/RED.C/BY P. PN10 D=400MM</v>
          </cell>
          <cell r="D7399" t="str">
            <v>UN</v>
          </cell>
          <cell r="E7399">
            <v>0</v>
          </cell>
        </row>
        <row r="7400">
          <cell r="B7400" t="str">
            <v>529117</v>
          </cell>
          <cell r="C7400" t="str">
            <v>VALVULA GAV. MO JE/CAB. C/RED.C/BY P. PN10 D=450MM</v>
          </cell>
          <cell r="D7400" t="str">
            <v>UN</v>
          </cell>
          <cell r="E7400">
            <v>0</v>
          </cell>
        </row>
        <row r="7401">
          <cell r="B7401" t="str">
            <v>529118</v>
          </cell>
          <cell r="C7401" t="str">
            <v>VALVULA GAV. MO JE/CAB. C/RED.C/BY P. PN10 D=500MM</v>
          </cell>
          <cell r="D7401" t="str">
            <v>UN</v>
          </cell>
          <cell r="E7401">
            <v>0</v>
          </cell>
        </row>
        <row r="7402">
          <cell r="B7402" t="str">
            <v>529119</v>
          </cell>
          <cell r="C7402" t="str">
            <v>VALVULA GAV. MO JE/CAB. C/RED.C/BY P. PN10 D=600MM</v>
          </cell>
          <cell r="D7402" t="str">
            <v>UN</v>
          </cell>
          <cell r="E7402">
            <v>0</v>
          </cell>
        </row>
        <row r="7403">
          <cell r="B7403" t="str">
            <v>529120</v>
          </cell>
          <cell r="C7403" t="str">
            <v>VALVULA GAV. MO JE/VOL. C/RED.C/BY P. PN10 D=300MM</v>
          </cell>
          <cell r="D7403" t="str">
            <v>UN</v>
          </cell>
          <cell r="E7403">
            <v>0</v>
          </cell>
        </row>
        <row r="7404">
          <cell r="B7404" t="str">
            <v>529121</v>
          </cell>
          <cell r="C7404" t="str">
            <v>VALVULA GAV. MO JE/VOL. C/RED.C/BY P. PN10 D=350MM</v>
          </cell>
          <cell r="D7404" t="str">
            <v>UN</v>
          </cell>
          <cell r="E7404">
            <v>0</v>
          </cell>
        </row>
        <row r="7405">
          <cell r="B7405" t="str">
            <v>529122</v>
          </cell>
          <cell r="C7405" t="str">
            <v>VALVULA GAV. MO JE/VOL. C/RED.C/BY P. PN10 D=400MM</v>
          </cell>
          <cell r="D7405" t="str">
            <v>UN</v>
          </cell>
          <cell r="E7405">
            <v>0</v>
          </cell>
        </row>
        <row r="7406">
          <cell r="B7406" t="str">
            <v>529123</v>
          </cell>
          <cell r="C7406" t="str">
            <v>VALVULA GAV. MO JE/VOL. C/RED.C/BY P. PN10 D=450MM</v>
          </cell>
          <cell r="D7406" t="str">
            <v>UN</v>
          </cell>
          <cell r="E7406">
            <v>0</v>
          </cell>
        </row>
        <row r="7407">
          <cell r="B7407" t="str">
            <v>529124</v>
          </cell>
          <cell r="C7407" t="str">
            <v>VALVULA GAV. MO JE/VOL. C/RED.C/BY P. PN10 D=500MM</v>
          </cell>
          <cell r="D7407" t="str">
            <v>UN</v>
          </cell>
          <cell r="E7407">
            <v>0</v>
          </cell>
        </row>
        <row r="7408">
          <cell r="B7408" t="str">
            <v>529125</v>
          </cell>
          <cell r="C7408" t="str">
            <v>VALVULA GAV. MO JE/VOL. C/RED.C/BY P. PN10 D=600MM</v>
          </cell>
          <cell r="D7408" t="str">
            <v>UN</v>
          </cell>
          <cell r="E7408">
            <v>0</v>
          </cell>
        </row>
        <row r="7410">
          <cell r="B7410" t="str">
            <v>529200</v>
          </cell>
          <cell r="C7410" t="str">
            <v>VALVULA GAV. MC PN-16 (SETOR ABDIB GLOBAL 40%; C32 - FERRO/ACO/DERIV. 60%)</v>
          </cell>
        </row>
        <row r="7411">
          <cell r="B7411" t="str">
            <v>529201</v>
          </cell>
          <cell r="C7411" t="str">
            <v>VALVULA GAV. MC JE/CAB. S/BY PASS PN16 D=50MM</v>
          </cell>
          <cell r="D7411" t="str">
            <v>UN</v>
          </cell>
          <cell r="E7411">
            <v>0</v>
          </cell>
        </row>
        <row r="7412">
          <cell r="B7412" t="str">
            <v>529202</v>
          </cell>
          <cell r="C7412" t="str">
            <v>VALVULA GAV. MC JE/CAB. S/BY PASS PN16 D=75MM</v>
          </cell>
          <cell r="D7412" t="str">
            <v>UN</v>
          </cell>
          <cell r="E7412">
            <v>0</v>
          </cell>
        </row>
        <row r="7413">
          <cell r="B7413" t="str">
            <v>529203</v>
          </cell>
          <cell r="C7413" t="str">
            <v>VALVULA GAV. MC JE/CAB. S/BY PASS PN16 D=100MM</v>
          </cell>
          <cell r="D7413" t="str">
            <v>UN</v>
          </cell>
          <cell r="E7413">
            <v>0</v>
          </cell>
        </row>
        <row r="7414">
          <cell r="B7414" t="str">
            <v>529204</v>
          </cell>
          <cell r="C7414" t="str">
            <v>VALVULA GAV. MC JE/VOL. S/BY PASS PN16 D=50MM</v>
          </cell>
          <cell r="D7414" t="str">
            <v>UN</v>
          </cell>
          <cell r="E7414">
            <v>0</v>
          </cell>
        </row>
        <row r="7415">
          <cell r="B7415" t="str">
            <v>529205</v>
          </cell>
          <cell r="C7415" t="str">
            <v>VALVULA GAV. MC JE/VOL. S/BY PASS PN16 D=75MM</v>
          </cell>
          <cell r="D7415" t="str">
            <v>UN</v>
          </cell>
          <cell r="E7415">
            <v>0</v>
          </cell>
        </row>
        <row r="7416">
          <cell r="B7416" t="str">
            <v>529206</v>
          </cell>
          <cell r="C7416" t="str">
            <v>VALVULA GAV. MC JE/VOL. S/BY PASS PN16 D=100MM</v>
          </cell>
          <cell r="D7416" t="str">
            <v>UN</v>
          </cell>
          <cell r="E7416">
            <v>0</v>
          </cell>
        </row>
        <row r="7417">
          <cell r="B7417" t="str">
            <v>529207</v>
          </cell>
          <cell r="C7417" t="str">
            <v>VALVULA GAV. MC FG/CAB. S/BY PASS PN16 D=50MM</v>
          </cell>
          <cell r="D7417" t="str">
            <v>UN</v>
          </cell>
          <cell r="E7417">
            <v>0</v>
          </cell>
        </row>
        <row r="7418">
          <cell r="B7418" t="str">
            <v>529208</v>
          </cell>
          <cell r="C7418" t="str">
            <v>VALVULA GAV. MC FG/CAB. S/BY PASS PN16 D=75MM</v>
          </cell>
          <cell r="D7418" t="str">
            <v>UN</v>
          </cell>
          <cell r="E7418">
            <v>0</v>
          </cell>
        </row>
        <row r="7419">
          <cell r="B7419" t="str">
            <v>529209</v>
          </cell>
          <cell r="C7419" t="str">
            <v>VALVULA GAV. MC FG/CAB. S/BY PASS PN16 D=100MM</v>
          </cell>
          <cell r="D7419" t="str">
            <v>UN</v>
          </cell>
          <cell r="E7419">
            <v>0</v>
          </cell>
        </row>
        <row r="7420">
          <cell r="B7420" t="str">
            <v>529210</v>
          </cell>
          <cell r="C7420" t="str">
            <v>VALVULA GAV. MC FG/CAB. S/BY PASS PN16 D=150MM</v>
          </cell>
          <cell r="D7420" t="str">
            <v>UN</v>
          </cell>
          <cell r="E7420">
            <v>0</v>
          </cell>
        </row>
        <row r="7421">
          <cell r="B7421" t="str">
            <v>529211</v>
          </cell>
          <cell r="C7421" t="str">
            <v>VALVULA GAV. MC FG/CAB. S/BY PASS PN16 D=200MM</v>
          </cell>
          <cell r="D7421" t="str">
            <v>UN</v>
          </cell>
          <cell r="E7421">
            <v>0</v>
          </cell>
        </row>
        <row r="7422">
          <cell r="B7422" t="str">
            <v>529212</v>
          </cell>
          <cell r="C7422" t="str">
            <v>VALVULA GAV. MC FG/VOL. S/BY PASS PN16 D=50MM</v>
          </cell>
          <cell r="D7422" t="str">
            <v>UN</v>
          </cell>
          <cell r="E7422">
            <v>0</v>
          </cell>
        </row>
        <row r="7423">
          <cell r="B7423" t="str">
            <v>529213</v>
          </cell>
          <cell r="C7423" t="str">
            <v>VALVULA GAV. MC FG/VOL. S/BY PASS PN16 D=75MM</v>
          </cell>
          <cell r="D7423" t="str">
            <v>UN</v>
          </cell>
          <cell r="E7423">
            <v>0</v>
          </cell>
        </row>
        <row r="7424">
          <cell r="B7424" t="str">
            <v>529214</v>
          </cell>
          <cell r="C7424" t="str">
            <v>VALVULA GAV. MC FG/VOL. S/BY PASS PN16 D=100MM</v>
          </cell>
          <cell r="D7424" t="str">
            <v>UN</v>
          </cell>
          <cell r="E7424">
            <v>0</v>
          </cell>
        </row>
        <row r="7425">
          <cell r="B7425" t="str">
            <v>529215</v>
          </cell>
          <cell r="C7425" t="str">
            <v>VALVULA GAV. MC FG/VOL. S/BY PASS PN16 D=150MM</v>
          </cell>
          <cell r="D7425" t="str">
            <v>UN</v>
          </cell>
          <cell r="E7425">
            <v>0</v>
          </cell>
        </row>
        <row r="7426">
          <cell r="B7426" t="str">
            <v>529216</v>
          </cell>
          <cell r="C7426" t="str">
            <v>VALVULA GAV. MC FG/VOL. S/BY PASS PN16 D=200MM</v>
          </cell>
          <cell r="D7426" t="str">
            <v>UN</v>
          </cell>
          <cell r="E7426">
            <v>0</v>
          </cell>
        </row>
        <row r="7428">
          <cell r="B7428" t="str">
            <v>529300</v>
          </cell>
          <cell r="C7428" t="str">
            <v>VALVULA GAV. MO PN-16 (SETOR ABDIB GLOBAL 40%; C32 - FERRO/ACO/DERIV. 60%)</v>
          </cell>
        </row>
        <row r="7429">
          <cell r="B7429" t="str">
            <v>529301</v>
          </cell>
          <cell r="C7429" t="str">
            <v>VALVULA GAV. MO FG/CAB. S/BY PASS PN16 D=350MM</v>
          </cell>
          <cell r="D7429" t="str">
            <v>UN</v>
          </cell>
          <cell r="E7429">
            <v>0</v>
          </cell>
        </row>
        <row r="7430">
          <cell r="B7430" t="str">
            <v>529302</v>
          </cell>
          <cell r="C7430" t="str">
            <v>VALVULA GAV. MO FG/CAB. S/BY PASS PN16 D=400MM</v>
          </cell>
          <cell r="D7430" t="str">
            <v>UN</v>
          </cell>
          <cell r="E7430">
            <v>0</v>
          </cell>
        </row>
        <row r="7431">
          <cell r="B7431" t="str">
            <v>529303</v>
          </cell>
          <cell r="C7431" t="str">
            <v>VALVULA GAV. MO FG/CAB. S/BY PASS PN16 D=450MM</v>
          </cell>
          <cell r="D7431" t="str">
            <v>UN</v>
          </cell>
          <cell r="E7431">
            <v>0</v>
          </cell>
        </row>
        <row r="7432">
          <cell r="B7432" t="str">
            <v>529304</v>
          </cell>
          <cell r="C7432" t="str">
            <v>VALVULA GAV. MO FG/CAB. S/BY PASS PN16 D=500MM</v>
          </cell>
          <cell r="D7432" t="str">
            <v>UN</v>
          </cell>
          <cell r="E7432">
            <v>0</v>
          </cell>
        </row>
        <row r="7433">
          <cell r="B7433" t="str">
            <v>529305</v>
          </cell>
          <cell r="C7433" t="str">
            <v>VALVULA GAV. MO FG/CAB. S/BY PASS PN16 D=600MM</v>
          </cell>
          <cell r="D7433" t="str">
            <v>UN</v>
          </cell>
          <cell r="E7433">
            <v>0</v>
          </cell>
        </row>
        <row r="7434">
          <cell r="B7434" t="str">
            <v>529306</v>
          </cell>
          <cell r="C7434" t="str">
            <v>VALVULA GAV. MO FG/CAB. S/BY PASS PN16 D=700MM</v>
          </cell>
          <cell r="D7434" t="str">
            <v>UN</v>
          </cell>
          <cell r="E7434">
            <v>0</v>
          </cell>
        </row>
        <row r="7435">
          <cell r="B7435" t="str">
            <v>529307</v>
          </cell>
          <cell r="C7435" t="str">
            <v>VALVULA GAV. MO FG/CAB. S/BY PASS PN16 D=800MM</v>
          </cell>
          <cell r="D7435" t="str">
            <v>UN</v>
          </cell>
          <cell r="E7435">
            <v>0</v>
          </cell>
        </row>
        <row r="7436">
          <cell r="B7436" t="str">
            <v>529308</v>
          </cell>
          <cell r="C7436" t="str">
            <v>VALVULA GAV. MO FG/CAB. S/BY PASS PN16 D=900MM</v>
          </cell>
          <cell r="D7436" t="str">
            <v>UN</v>
          </cell>
          <cell r="E7436">
            <v>0</v>
          </cell>
        </row>
        <row r="7437">
          <cell r="B7437" t="str">
            <v>529309</v>
          </cell>
          <cell r="C7437" t="str">
            <v>VALVULA GAV. MO FG/CAB. S/BY PASS PN16 D=1000MM</v>
          </cell>
          <cell r="D7437" t="str">
            <v>UN</v>
          </cell>
          <cell r="E7437">
            <v>0</v>
          </cell>
        </row>
        <row r="7438">
          <cell r="B7438" t="str">
            <v>529310</v>
          </cell>
          <cell r="C7438" t="str">
            <v>VALVULA GAV. MO FG/VOL. S/BY PASS PN16 D=350MM</v>
          </cell>
          <cell r="D7438" t="str">
            <v>UN</v>
          </cell>
          <cell r="E7438">
            <v>0</v>
          </cell>
        </row>
        <row r="7439">
          <cell r="B7439" t="str">
            <v>529311</v>
          </cell>
          <cell r="C7439" t="str">
            <v>VALVULA GAV. MO FG/VOL. S/BY PASS PN16 D=400MM</v>
          </cell>
          <cell r="D7439" t="str">
            <v>UN</v>
          </cell>
          <cell r="E7439">
            <v>0</v>
          </cell>
        </row>
        <row r="7440">
          <cell r="B7440" t="str">
            <v>529312</v>
          </cell>
          <cell r="C7440" t="str">
            <v>VALVULA GAV. MO FG/VOL. S/BY PASS PN16 D=450MM</v>
          </cell>
          <cell r="D7440" t="str">
            <v>UN</v>
          </cell>
          <cell r="E7440">
            <v>0</v>
          </cell>
        </row>
        <row r="7441">
          <cell r="B7441" t="str">
            <v>529313</v>
          </cell>
          <cell r="C7441" t="str">
            <v>VALVULA GAV. MO FG/VOL. S/BY PASS PN16 D=500MM</v>
          </cell>
          <cell r="D7441" t="str">
            <v>UN</v>
          </cell>
          <cell r="E7441">
            <v>0</v>
          </cell>
        </row>
        <row r="7442">
          <cell r="B7442" t="str">
            <v>529314</v>
          </cell>
          <cell r="C7442" t="str">
            <v>VALVULA GAV. MO FG/VOL. S/BY PASS PN16 D=600MM</v>
          </cell>
          <cell r="D7442" t="str">
            <v>UN</v>
          </cell>
          <cell r="E7442">
            <v>0</v>
          </cell>
        </row>
        <row r="7443">
          <cell r="B7443" t="str">
            <v>529315</v>
          </cell>
          <cell r="C7443" t="str">
            <v>VALVULA GAV. MO FG/VOL. S/BY PASS PN16 D=700MM</v>
          </cell>
          <cell r="D7443" t="str">
            <v>UN</v>
          </cell>
          <cell r="E7443">
            <v>0</v>
          </cell>
        </row>
        <row r="7444">
          <cell r="B7444" t="str">
            <v>529316</v>
          </cell>
          <cell r="C7444" t="str">
            <v>VALVULA GAV. MO FG/VOL. S/BY PASS PN16 D=800MM</v>
          </cell>
          <cell r="D7444" t="str">
            <v>UN</v>
          </cell>
          <cell r="E7444">
            <v>0</v>
          </cell>
        </row>
        <row r="7445">
          <cell r="B7445" t="str">
            <v>529317</v>
          </cell>
          <cell r="C7445" t="str">
            <v>VALVULA GAV. MO FG/VOL. S/BY PASS PN16 D=900MM</v>
          </cell>
          <cell r="D7445" t="str">
            <v>UN</v>
          </cell>
          <cell r="E7445">
            <v>0</v>
          </cell>
        </row>
        <row r="7446">
          <cell r="B7446" t="str">
            <v>529318</v>
          </cell>
          <cell r="C7446" t="str">
            <v>VALVULA GAV. MO FG/VOL. S/BY PASS PN16 D=1000MM</v>
          </cell>
          <cell r="D7446" t="str">
            <v>UN</v>
          </cell>
          <cell r="E7446">
            <v>0</v>
          </cell>
        </row>
        <row r="7447">
          <cell r="B7447" t="str">
            <v>529319</v>
          </cell>
          <cell r="C7447" t="str">
            <v>VALVULA GAV. MO JE/CAB. S/BY PASS PN16 D=250MM</v>
          </cell>
          <cell r="D7447" t="str">
            <v>UN</v>
          </cell>
          <cell r="E7447">
            <v>0</v>
          </cell>
        </row>
        <row r="7448">
          <cell r="B7448" t="str">
            <v>529320</v>
          </cell>
          <cell r="C7448" t="str">
            <v>VALVULA GAV. MO JE/CAB. S/BY PASS PN16 D=300MM</v>
          </cell>
          <cell r="D7448" t="str">
            <v>UN</v>
          </cell>
          <cell r="E7448">
            <v>0</v>
          </cell>
        </row>
        <row r="7449">
          <cell r="B7449" t="str">
            <v>529321</v>
          </cell>
          <cell r="C7449" t="str">
            <v>VALVULA GAV. MO JE/CAB. S/BY PASS PN16 D=350MM</v>
          </cell>
          <cell r="D7449" t="str">
            <v>UN</v>
          </cell>
          <cell r="E7449">
            <v>0</v>
          </cell>
        </row>
        <row r="7450">
          <cell r="B7450" t="str">
            <v>529322</v>
          </cell>
          <cell r="C7450" t="str">
            <v>VALVULA GAV. MO JE/CAB. S/BY PASS PN16 D=400MM</v>
          </cell>
          <cell r="D7450" t="str">
            <v>UN</v>
          </cell>
          <cell r="E7450">
            <v>0</v>
          </cell>
        </row>
        <row r="7451">
          <cell r="B7451" t="str">
            <v>529323</v>
          </cell>
          <cell r="C7451" t="str">
            <v>VALVULA GAV. MO JE/CAB. S/BY PASS PN16 D=450MM</v>
          </cell>
          <cell r="D7451" t="str">
            <v>UN</v>
          </cell>
          <cell r="E7451">
            <v>0</v>
          </cell>
        </row>
        <row r="7452">
          <cell r="B7452" t="str">
            <v>529324</v>
          </cell>
          <cell r="C7452" t="str">
            <v>VALVULA GAV. MO JE/CAB. S/BY PASS PN16 D=500MM</v>
          </cell>
          <cell r="D7452" t="str">
            <v>UN</v>
          </cell>
          <cell r="E7452">
            <v>0</v>
          </cell>
        </row>
        <row r="7453">
          <cell r="B7453" t="str">
            <v>529325</v>
          </cell>
          <cell r="C7453" t="str">
            <v>VALVULA GAV. MO JE/CAB. S/BY PASS PN16 D=600MM</v>
          </cell>
          <cell r="D7453" t="str">
            <v>UN</v>
          </cell>
          <cell r="E7453">
            <v>0</v>
          </cell>
        </row>
        <row r="7454">
          <cell r="B7454" t="str">
            <v>529326</v>
          </cell>
          <cell r="C7454" t="str">
            <v>VALVULA GAV. MO JE/VOL. S/BY PASS PN16 D=250MM</v>
          </cell>
          <cell r="D7454" t="str">
            <v>UN</v>
          </cell>
          <cell r="E7454">
            <v>0</v>
          </cell>
        </row>
        <row r="7455">
          <cell r="B7455" t="str">
            <v>529327</v>
          </cell>
          <cell r="C7455" t="str">
            <v>VALVULA GAV. MO JE/VOL. S/BY PASS PN16 D=300MM</v>
          </cell>
          <cell r="D7455" t="str">
            <v>UN</v>
          </cell>
          <cell r="E7455">
            <v>0</v>
          </cell>
        </row>
        <row r="7456">
          <cell r="B7456" t="str">
            <v>529328</v>
          </cell>
          <cell r="C7456" t="str">
            <v>VALVULA GAV. MO JE/VOL. S/BY PASS PN16 D=350MM</v>
          </cell>
          <cell r="D7456" t="str">
            <v>UN</v>
          </cell>
          <cell r="E7456">
            <v>0</v>
          </cell>
        </row>
        <row r="7457">
          <cell r="B7457" t="str">
            <v>529329</v>
          </cell>
          <cell r="C7457" t="str">
            <v>VALVULA GAV. MO JE/VOL. S/BY PASS PN16 D=400MM</v>
          </cell>
          <cell r="D7457" t="str">
            <v>UN</v>
          </cell>
          <cell r="E7457">
            <v>0</v>
          </cell>
        </row>
        <row r="7458">
          <cell r="B7458" t="str">
            <v>529330</v>
          </cell>
          <cell r="C7458" t="str">
            <v>VALVULA GAV. MO JE/VOL. S/BY PASS PN16 D=450MM</v>
          </cell>
          <cell r="D7458" t="str">
            <v>UN</v>
          </cell>
          <cell r="E7458">
            <v>0</v>
          </cell>
        </row>
        <row r="7459">
          <cell r="B7459" t="str">
            <v>529331</v>
          </cell>
          <cell r="C7459" t="str">
            <v>VALVULA GAV. MO JE/VOL. S/BY PASS PN16 D=500MM</v>
          </cell>
          <cell r="D7459" t="str">
            <v>UN</v>
          </cell>
          <cell r="E7459">
            <v>0</v>
          </cell>
        </row>
        <row r="7460">
          <cell r="B7460" t="str">
            <v>529332</v>
          </cell>
          <cell r="C7460" t="str">
            <v>VALVULA GAV. MO JE/VOL. S/BY PASS PN16 D=600MM</v>
          </cell>
          <cell r="D7460" t="str">
            <v>UN</v>
          </cell>
          <cell r="E7460">
            <v>0</v>
          </cell>
        </row>
        <row r="7461">
          <cell r="B7461" t="str">
            <v>529333</v>
          </cell>
          <cell r="C7461" t="str">
            <v>VALVULA GAV. MO FG/CAB.C/RED.S/BY P. PN16 D=350MM</v>
          </cell>
          <cell r="D7461" t="str">
            <v>UN</v>
          </cell>
          <cell r="E7461">
            <v>0</v>
          </cell>
        </row>
        <row r="7462">
          <cell r="B7462" t="str">
            <v>529334</v>
          </cell>
          <cell r="C7462" t="str">
            <v>VALVULA GAV. MO FG/CAB.C/RED.S/BY P. PN16 D=400MM</v>
          </cell>
          <cell r="D7462" t="str">
            <v>UN</v>
          </cell>
          <cell r="E7462">
            <v>0</v>
          </cell>
        </row>
        <row r="7463">
          <cell r="B7463" t="str">
            <v>529335</v>
          </cell>
          <cell r="C7463" t="str">
            <v>VALVULA GAV. MO FG/CAB.C/RED.S/BY P. PN16 D=450MM</v>
          </cell>
          <cell r="D7463" t="str">
            <v>UN</v>
          </cell>
          <cell r="E7463">
            <v>0</v>
          </cell>
        </row>
        <row r="7464">
          <cell r="B7464" t="str">
            <v>529336</v>
          </cell>
          <cell r="C7464" t="str">
            <v>VALVULA GAV. MO FG/CAB.C/RED.S/BY P. PN16 D=500MM</v>
          </cell>
          <cell r="D7464" t="str">
            <v>UN</v>
          </cell>
          <cell r="E7464">
            <v>0</v>
          </cell>
        </row>
        <row r="7465">
          <cell r="B7465" t="str">
            <v>529337</v>
          </cell>
          <cell r="C7465" t="str">
            <v>VALVULA GAV. MO FG/CAB.C/RED.S/BY P. PN16 D=600MM</v>
          </cell>
          <cell r="D7465" t="str">
            <v>UN</v>
          </cell>
          <cell r="E7465">
            <v>0</v>
          </cell>
        </row>
        <row r="7466">
          <cell r="B7466" t="str">
            <v>529338</v>
          </cell>
          <cell r="C7466" t="str">
            <v>VALVULA GAV. MO FG/CAB.C/RED.S/BY P. PN16 D=700MM</v>
          </cell>
          <cell r="D7466" t="str">
            <v>UN</v>
          </cell>
          <cell r="E7466">
            <v>0</v>
          </cell>
        </row>
        <row r="7467">
          <cell r="B7467" t="str">
            <v>529339</v>
          </cell>
          <cell r="C7467" t="str">
            <v>VALVULA GAV. MO FG/CAB.C/RED.S/BY P. PN16 D=800MM</v>
          </cell>
          <cell r="D7467" t="str">
            <v>UN</v>
          </cell>
          <cell r="E7467">
            <v>0</v>
          </cell>
        </row>
        <row r="7468">
          <cell r="B7468" t="str">
            <v>529340</v>
          </cell>
          <cell r="C7468" t="str">
            <v>VALVULA GAV. MO FG/CAB.C/RED.S/BY P. PN16 D=900MM</v>
          </cell>
          <cell r="D7468" t="str">
            <v>UN</v>
          </cell>
          <cell r="E7468">
            <v>0</v>
          </cell>
        </row>
        <row r="7469">
          <cell r="B7469" t="str">
            <v>529341</v>
          </cell>
          <cell r="C7469" t="str">
            <v>VALVULA GAV. MO FG/CAB.C/RED.S/BY P. PN16 D=1000MM</v>
          </cell>
          <cell r="D7469" t="str">
            <v>UN</v>
          </cell>
          <cell r="E7469">
            <v>0</v>
          </cell>
        </row>
        <row r="7470">
          <cell r="B7470" t="str">
            <v>529342</v>
          </cell>
          <cell r="C7470" t="str">
            <v>VALVULA GAV. MO FG/VOL.C/RED.S/BY P. PN16 D=350MM</v>
          </cell>
          <cell r="D7470" t="str">
            <v>UN</v>
          </cell>
          <cell r="E7470">
            <v>0</v>
          </cell>
        </row>
        <row r="7471">
          <cell r="B7471" t="str">
            <v>529343</v>
          </cell>
          <cell r="C7471" t="str">
            <v>VALVULA GAV. MO FG/VOL.C/RED.S/BY P. PN16 D=400MM</v>
          </cell>
          <cell r="D7471" t="str">
            <v>UN</v>
          </cell>
          <cell r="E7471">
            <v>0</v>
          </cell>
        </row>
        <row r="7472">
          <cell r="B7472" t="str">
            <v>529344</v>
          </cell>
          <cell r="C7472" t="str">
            <v>VALVULA GAV. MO FG/VOL.C/RED.S/BY P. PN16 D=450MM</v>
          </cell>
          <cell r="D7472" t="str">
            <v>UN</v>
          </cell>
          <cell r="E7472">
            <v>0</v>
          </cell>
        </row>
        <row r="7473">
          <cell r="B7473" t="str">
            <v>529345</v>
          </cell>
          <cell r="C7473" t="str">
            <v>VALVULA GAV. MO FG/VOL.C/RED.S/BY P. PN16 D=500MM</v>
          </cell>
          <cell r="D7473" t="str">
            <v>UN</v>
          </cell>
          <cell r="E7473">
            <v>0</v>
          </cell>
        </row>
        <row r="7474">
          <cell r="B7474" t="str">
            <v>529346</v>
          </cell>
          <cell r="C7474" t="str">
            <v>VALVULA GAV. MO FG/VOL.C/RED.S/BY P. PN16 D=600MM</v>
          </cell>
          <cell r="D7474" t="str">
            <v>UN</v>
          </cell>
          <cell r="E7474">
            <v>0</v>
          </cell>
        </row>
        <row r="7475">
          <cell r="B7475" t="str">
            <v>529347</v>
          </cell>
          <cell r="C7475" t="str">
            <v>VALVULA GAV. MO FG/VOL.C/RED.S/BY P. PN16 D=700MM</v>
          </cell>
          <cell r="D7475" t="str">
            <v>UN</v>
          </cell>
          <cell r="E7475">
            <v>0</v>
          </cell>
        </row>
        <row r="7476">
          <cell r="B7476" t="str">
            <v>529348</v>
          </cell>
          <cell r="C7476" t="str">
            <v>VALVULA GAV. MO FG/VOL.C/RED.S/BY P. PN16 D=800MM</v>
          </cell>
          <cell r="D7476" t="str">
            <v>UN</v>
          </cell>
          <cell r="E7476">
            <v>0</v>
          </cell>
        </row>
        <row r="7477">
          <cell r="B7477" t="str">
            <v>529349</v>
          </cell>
          <cell r="C7477" t="str">
            <v>VALVULA GAV. MO FG/VOL.C/RED.S/BY P. PN16 D=900MM</v>
          </cell>
          <cell r="D7477" t="str">
            <v>UN</v>
          </cell>
          <cell r="E7477">
            <v>0</v>
          </cell>
        </row>
        <row r="7478">
          <cell r="B7478" t="str">
            <v>529350</v>
          </cell>
          <cell r="C7478" t="str">
            <v>VALVULA GAV. MO FG/VOL.C/RED.S/BY P. PN16 D=1000MM</v>
          </cell>
          <cell r="D7478" t="str">
            <v>UN</v>
          </cell>
          <cell r="E7478">
            <v>0</v>
          </cell>
        </row>
        <row r="7479">
          <cell r="B7479" t="str">
            <v>529351</v>
          </cell>
          <cell r="C7479" t="str">
            <v>VALVULA GAV. MO JE/CAB. C/RED.S/BY P. PN16 D=300MM</v>
          </cell>
          <cell r="D7479" t="str">
            <v>UN</v>
          </cell>
          <cell r="E7479">
            <v>0</v>
          </cell>
        </row>
        <row r="7480">
          <cell r="B7480" t="str">
            <v>529352</v>
          </cell>
          <cell r="C7480" t="str">
            <v>VALVULA GAV. MO JE/CAB. C/RED.S/BY P. PN16 D=350MM</v>
          </cell>
          <cell r="D7480" t="str">
            <v>UN</v>
          </cell>
          <cell r="E7480">
            <v>0</v>
          </cell>
        </row>
        <row r="7481">
          <cell r="B7481" t="str">
            <v>529353</v>
          </cell>
          <cell r="C7481" t="str">
            <v>VALVULA GAV. MO JE/CAB. C/RED.S/BY P. PN16 D=400MM</v>
          </cell>
          <cell r="D7481" t="str">
            <v>UN</v>
          </cell>
          <cell r="E7481">
            <v>0</v>
          </cell>
        </row>
        <row r="7482">
          <cell r="B7482" t="str">
            <v>529354</v>
          </cell>
          <cell r="C7482" t="str">
            <v>VALVULA GAV. MO JE/CAB. C/RED.S/BY P. PN16 D=450MM</v>
          </cell>
          <cell r="D7482" t="str">
            <v>UN</v>
          </cell>
          <cell r="E7482">
            <v>0</v>
          </cell>
        </row>
        <row r="7483">
          <cell r="B7483" t="str">
            <v>529355</v>
          </cell>
          <cell r="C7483" t="str">
            <v>VALVULA GAV. MO JE/CAB. C/RED.S/BY P. PN16 D=500MM</v>
          </cell>
          <cell r="D7483" t="str">
            <v>UN</v>
          </cell>
          <cell r="E7483">
            <v>0</v>
          </cell>
        </row>
        <row r="7484">
          <cell r="B7484" t="str">
            <v>529356</v>
          </cell>
          <cell r="C7484" t="str">
            <v>VALVULA GAV. MO JE/CAB. C/RED.S/BY P. PN16 D=600MM</v>
          </cell>
          <cell r="D7484" t="str">
            <v>UN</v>
          </cell>
          <cell r="E7484">
            <v>0</v>
          </cell>
        </row>
        <row r="7485">
          <cell r="B7485" t="str">
            <v>529357</v>
          </cell>
          <cell r="C7485" t="str">
            <v>VALVULA GAV. MO JE/VOL. C/RED.S/BY P. PN16 D=300MM</v>
          </cell>
          <cell r="D7485" t="str">
            <v>UN</v>
          </cell>
          <cell r="E7485">
            <v>0</v>
          </cell>
        </row>
        <row r="7486">
          <cell r="B7486" t="str">
            <v>529358</v>
          </cell>
          <cell r="C7486" t="str">
            <v>VALVULA GAV. MO JE/VOL. C/RED.S/BY P. PN16 D=350MM</v>
          </cell>
          <cell r="D7486" t="str">
            <v>UN</v>
          </cell>
          <cell r="E7486">
            <v>0</v>
          </cell>
        </row>
        <row r="7487">
          <cell r="B7487" t="str">
            <v>529359</v>
          </cell>
          <cell r="C7487" t="str">
            <v>VALVULA GAV. MO JE/VOL. C/RED.S/BY P. PN16 D=400MM</v>
          </cell>
          <cell r="D7487" t="str">
            <v>UN</v>
          </cell>
          <cell r="E7487">
            <v>0</v>
          </cell>
        </row>
        <row r="7488">
          <cell r="B7488" t="str">
            <v>529360</v>
          </cell>
          <cell r="C7488" t="str">
            <v>VALVULA GAV. MO JE/VOL. C/RED.S/BY P. PN16 D=450MM</v>
          </cell>
          <cell r="D7488" t="str">
            <v>UN</v>
          </cell>
          <cell r="E7488">
            <v>0</v>
          </cell>
        </row>
        <row r="7489">
          <cell r="B7489" t="str">
            <v>529361</v>
          </cell>
          <cell r="C7489" t="str">
            <v>VALVULA GAV. MO JE/VOL. C/RED.S/BY P. PN16 D=500MM</v>
          </cell>
          <cell r="D7489" t="str">
            <v>UN</v>
          </cell>
          <cell r="E7489">
            <v>0</v>
          </cell>
        </row>
        <row r="7490">
          <cell r="B7490" t="str">
            <v>529362</v>
          </cell>
          <cell r="C7490" t="str">
            <v>VALVULA GAV. MO JE/VOL. C/RED.S/BY P. PN16 D=600MM</v>
          </cell>
          <cell r="D7490" t="str">
            <v>UN</v>
          </cell>
          <cell r="E7490">
            <v>0</v>
          </cell>
        </row>
        <row r="7491">
          <cell r="B7491" t="str">
            <v>529363</v>
          </cell>
          <cell r="C7491" t="str">
            <v>VALVULA GAV. MO FG/CAB. C/BY PASS PN16 D=350MM</v>
          </cell>
          <cell r="D7491" t="str">
            <v>UN</v>
          </cell>
          <cell r="E7491">
            <v>0</v>
          </cell>
        </row>
        <row r="7492">
          <cell r="B7492" t="str">
            <v>529364</v>
          </cell>
          <cell r="C7492" t="str">
            <v>VALVULA GAV. MO FG/CAB. C/BY PASS PN16 D=400MM</v>
          </cell>
          <cell r="D7492" t="str">
            <v>UN</v>
          </cell>
          <cell r="E7492">
            <v>0</v>
          </cell>
        </row>
        <row r="7493">
          <cell r="B7493" t="str">
            <v>529365</v>
          </cell>
          <cell r="C7493" t="str">
            <v>VALVULA GAV. MO FG/CAB. C/BY PASS PN16 D=450MM</v>
          </cell>
          <cell r="D7493" t="str">
            <v>UN</v>
          </cell>
          <cell r="E7493">
            <v>0</v>
          </cell>
        </row>
        <row r="7494">
          <cell r="B7494" t="str">
            <v>529366</v>
          </cell>
          <cell r="C7494" t="str">
            <v>VALVULA GAV. MO FG/CAB. C/BY PASS PN16 D=500MM</v>
          </cell>
          <cell r="D7494" t="str">
            <v>UN</v>
          </cell>
          <cell r="E7494">
            <v>0</v>
          </cell>
        </row>
        <row r="7495">
          <cell r="B7495" t="str">
            <v>529367</v>
          </cell>
          <cell r="C7495" t="str">
            <v>VALVULA GAV. MO FG/CAB. C/BY PASS PN16 D=600MM</v>
          </cell>
          <cell r="D7495" t="str">
            <v>UN</v>
          </cell>
          <cell r="E7495">
            <v>0</v>
          </cell>
        </row>
        <row r="7496">
          <cell r="B7496" t="str">
            <v>529368</v>
          </cell>
          <cell r="C7496" t="str">
            <v>VALVULA GAV. MO FG/CAB. C/BY PASS PN16 D=700MM</v>
          </cell>
          <cell r="D7496" t="str">
            <v>UN</v>
          </cell>
          <cell r="E7496">
            <v>0</v>
          </cell>
        </row>
        <row r="7497">
          <cell r="B7497" t="str">
            <v>529369</v>
          </cell>
          <cell r="C7497" t="str">
            <v>VALVULA GAV. MO FG/CAB. C/BY PASS PN16 D=800MM</v>
          </cell>
          <cell r="D7497" t="str">
            <v>UN</v>
          </cell>
          <cell r="E7497">
            <v>0</v>
          </cell>
        </row>
        <row r="7498">
          <cell r="B7498" t="str">
            <v>529370</v>
          </cell>
          <cell r="C7498" t="str">
            <v>VALVULA GAV. MO FG/CAB. C/BY PASS PN16 D=900MM</v>
          </cell>
          <cell r="D7498" t="str">
            <v>UN</v>
          </cell>
          <cell r="E7498">
            <v>0</v>
          </cell>
        </row>
        <row r="7499">
          <cell r="B7499" t="str">
            <v>529371</v>
          </cell>
          <cell r="C7499" t="str">
            <v>VALVULA GAV. MO FG/CAB. C/BY PASS PN16 D=1000MM</v>
          </cell>
          <cell r="D7499" t="str">
            <v>UN</v>
          </cell>
          <cell r="E7499">
            <v>0</v>
          </cell>
        </row>
        <row r="7500">
          <cell r="B7500" t="str">
            <v>529372</v>
          </cell>
          <cell r="C7500" t="str">
            <v>VALVULA GAV. MO FG/VOL. C/BY PASS PN16 D=350MM</v>
          </cell>
          <cell r="D7500" t="str">
            <v>UN</v>
          </cell>
          <cell r="E7500">
            <v>0</v>
          </cell>
        </row>
        <row r="7501">
          <cell r="B7501" t="str">
            <v>529373</v>
          </cell>
          <cell r="C7501" t="str">
            <v>VALVULA GAV. MO FG/VOL. C/BY PASS PN16 D=400MM</v>
          </cell>
          <cell r="D7501" t="str">
            <v>UN</v>
          </cell>
          <cell r="E7501">
            <v>0</v>
          </cell>
        </row>
        <row r="7502">
          <cell r="B7502" t="str">
            <v>529374</v>
          </cell>
          <cell r="C7502" t="str">
            <v>VALVULA GAV. MO FG/VOL. C/BY PASS PN16 D=450MM</v>
          </cell>
          <cell r="D7502" t="str">
            <v>UN</v>
          </cell>
          <cell r="E7502">
            <v>0</v>
          </cell>
        </row>
        <row r="7503">
          <cell r="B7503" t="str">
            <v>529375</v>
          </cell>
          <cell r="C7503" t="str">
            <v>VALVULA GAV. MO FG/VOL. C/BY PASS PN16 D=500MM</v>
          </cell>
          <cell r="D7503" t="str">
            <v>UN</v>
          </cell>
          <cell r="E7503">
            <v>0</v>
          </cell>
        </row>
        <row r="7504">
          <cell r="B7504" t="str">
            <v>529376</v>
          </cell>
          <cell r="C7504" t="str">
            <v>VALVULA GAV. MO FG/VOL. C/BY PASS PN16 D=600MM</v>
          </cell>
          <cell r="D7504" t="str">
            <v>UN</v>
          </cell>
          <cell r="E7504">
            <v>0</v>
          </cell>
        </row>
        <row r="7505">
          <cell r="B7505" t="str">
            <v>529377</v>
          </cell>
          <cell r="C7505" t="str">
            <v>VALVULA GAV. MO FG/VOL. C/BY PASS PN16 D=700MM</v>
          </cell>
          <cell r="D7505" t="str">
            <v>UN</v>
          </cell>
          <cell r="E7505">
            <v>0</v>
          </cell>
        </row>
        <row r="7506">
          <cell r="B7506" t="str">
            <v>529378</v>
          </cell>
          <cell r="C7506" t="str">
            <v>VALVULA GAV. MO FG/VOL. C/BY PASS PN16 D=800MM</v>
          </cell>
          <cell r="D7506" t="str">
            <v>UN</v>
          </cell>
          <cell r="E7506">
            <v>0</v>
          </cell>
        </row>
        <row r="7507">
          <cell r="B7507" t="str">
            <v>529379</v>
          </cell>
          <cell r="C7507" t="str">
            <v>VALVULA GAV. MO FG/VOL. C/BY PASS PN16 D=900MM</v>
          </cell>
          <cell r="D7507" t="str">
            <v>UN</v>
          </cell>
          <cell r="E7507">
            <v>0</v>
          </cell>
        </row>
        <row r="7508">
          <cell r="B7508" t="str">
            <v>529380</v>
          </cell>
          <cell r="C7508" t="str">
            <v>VALVULA GAV. MO FG/VOL. C/BY PASS PN16 D=1000MM</v>
          </cell>
          <cell r="D7508" t="str">
            <v>UN</v>
          </cell>
          <cell r="E7508">
            <v>0</v>
          </cell>
        </row>
        <row r="7509">
          <cell r="B7509" t="str">
            <v>529381</v>
          </cell>
          <cell r="C7509" t="str">
            <v>VALVULA GAV. MO JE/CAB. C/BY PASS PN16 D=250MM</v>
          </cell>
          <cell r="D7509" t="str">
            <v>UN</v>
          </cell>
          <cell r="E7509">
            <v>0</v>
          </cell>
        </row>
        <row r="7510">
          <cell r="B7510" t="str">
            <v>529382</v>
          </cell>
          <cell r="C7510" t="str">
            <v>VALVULA GAV. MO JE/CAB. C/BY PASS PN16 D=300MM</v>
          </cell>
          <cell r="D7510" t="str">
            <v>UN</v>
          </cell>
          <cell r="E7510">
            <v>0</v>
          </cell>
        </row>
        <row r="7511">
          <cell r="B7511" t="str">
            <v>529383</v>
          </cell>
          <cell r="C7511" t="str">
            <v>VALVULA GAV. MO JE/CAB. C/BY PASS PN16 D=350MM</v>
          </cell>
          <cell r="D7511" t="str">
            <v>UN</v>
          </cell>
          <cell r="E7511">
            <v>0</v>
          </cell>
        </row>
        <row r="7512">
          <cell r="B7512" t="str">
            <v>529384</v>
          </cell>
          <cell r="C7512" t="str">
            <v>VALVULA GAV. MO JE/CAB. C/BY PASS PN16 D=400MM</v>
          </cell>
          <cell r="D7512" t="str">
            <v>UN</v>
          </cell>
          <cell r="E7512">
            <v>0</v>
          </cell>
        </row>
        <row r="7513">
          <cell r="B7513" t="str">
            <v>529385</v>
          </cell>
          <cell r="C7513" t="str">
            <v>VALVULA GAV. MO JE/CAB. C/BY PASS PN16 D=450MM</v>
          </cell>
          <cell r="D7513" t="str">
            <v>UN</v>
          </cell>
          <cell r="E7513">
            <v>0</v>
          </cell>
        </row>
        <row r="7514">
          <cell r="B7514" t="str">
            <v>529386</v>
          </cell>
          <cell r="C7514" t="str">
            <v>VALVULA GAV. MO JE/CAB. C/BY PASS PN16 D=500MM</v>
          </cell>
          <cell r="D7514" t="str">
            <v>UN</v>
          </cell>
          <cell r="E7514">
            <v>0</v>
          </cell>
        </row>
        <row r="7515">
          <cell r="B7515" t="str">
            <v>529387</v>
          </cell>
          <cell r="C7515" t="str">
            <v>VALVULA GAV. MO JE/CAB. C/BY PASS PN16 D=600MM</v>
          </cell>
          <cell r="D7515" t="str">
            <v>UN</v>
          </cell>
          <cell r="E7515">
            <v>0</v>
          </cell>
        </row>
        <row r="7516">
          <cell r="B7516" t="str">
            <v>529388</v>
          </cell>
          <cell r="C7516" t="str">
            <v>VALVULA GAV. MO JE/VOL. C/BY PASS PN16 D=250MM</v>
          </cell>
          <cell r="D7516" t="str">
            <v>UN</v>
          </cell>
          <cell r="E7516">
            <v>0</v>
          </cell>
        </row>
        <row r="7517">
          <cell r="B7517" t="str">
            <v>529389</v>
          </cell>
          <cell r="C7517" t="str">
            <v>VALVULA GAV. MO JE/VOL. C/BY PASS PN16 D=300MM</v>
          </cell>
          <cell r="D7517" t="str">
            <v>UN</v>
          </cell>
          <cell r="E7517">
            <v>0</v>
          </cell>
        </row>
        <row r="7518">
          <cell r="B7518" t="str">
            <v>529390</v>
          </cell>
          <cell r="C7518" t="str">
            <v>VALVULA GAV. MO JE/VOL. C/BY PASS PN16 D=350MM</v>
          </cell>
          <cell r="D7518" t="str">
            <v>UN</v>
          </cell>
          <cell r="E7518">
            <v>0</v>
          </cell>
        </row>
        <row r="7519">
          <cell r="B7519" t="str">
            <v>529391</v>
          </cell>
          <cell r="C7519" t="str">
            <v>VALVULA GAV. MO JE/VOL. C/BY PASS PN16 D=400MM</v>
          </cell>
          <cell r="D7519" t="str">
            <v>UN</v>
          </cell>
          <cell r="E7519">
            <v>0</v>
          </cell>
        </row>
        <row r="7520">
          <cell r="B7520" t="str">
            <v>529392</v>
          </cell>
          <cell r="C7520" t="str">
            <v>VALVULA GAV. MO JE/VOL. C/BY PASS PN16 D=450MM</v>
          </cell>
          <cell r="D7520" t="str">
            <v>UN</v>
          </cell>
          <cell r="E7520">
            <v>0</v>
          </cell>
        </row>
        <row r="7521">
          <cell r="B7521" t="str">
            <v>529393</v>
          </cell>
          <cell r="C7521" t="str">
            <v>VALVULA GAV. MO JE/VOL. C/BY PASS PN16 D=500MM</v>
          </cell>
          <cell r="D7521" t="str">
            <v>UN</v>
          </cell>
          <cell r="E7521">
            <v>0</v>
          </cell>
        </row>
        <row r="7522">
          <cell r="B7522" t="str">
            <v>529394</v>
          </cell>
          <cell r="C7522" t="str">
            <v>VALVULA GAV. MO JE/VOL. C/BY PASS PN16 D=600MM</v>
          </cell>
          <cell r="D7522" t="str">
            <v>UN</v>
          </cell>
          <cell r="E7522">
            <v>0</v>
          </cell>
        </row>
        <row r="7523">
          <cell r="B7523" t="str">
            <v>529395</v>
          </cell>
          <cell r="C7523" t="str">
            <v>VALVULA GAV. MO FG/CAB.C/RED.C/BY P. PN16 D=350MM</v>
          </cell>
          <cell r="D7523" t="str">
            <v>UN</v>
          </cell>
          <cell r="E7523">
            <v>0</v>
          </cell>
        </row>
        <row r="7524">
          <cell r="B7524" t="str">
            <v>529396</v>
          </cell>
          <cell r="C7524" t="str">
            <v>VALVULA GAV. MO FG/CAB.C/RED.C/BY P. PN16 D=400MM</v>
          </cell>
          <cell r="D7524" t="str">
            <v>UN</v>
          </cell>
          <cell r="E7524">
            <v>0</v>
          </cell>
        </row>
        <row r="7525">
          <cell r="B7525" t="str">
            <v>529397</v>
          </cell>
          <cell r="C7525" t="str">
            <v>VALVULA GAV. MO FG/CAB.C/RED.C/BY P. PN16 D=450MM</v>
          </cell>
          <cell r="D7525" t="str">
            <v>UN</v>
          </cell>
          <cell r="E7525">
            <v>0</v>
          </cell>
        </row>
        <row r="7526">
          <cell r="B7526" t="str">
            <v>529398</v>
          </cell>
          <cell r="C7526" t="str">
            <v>VALVULA GAV. MO FG/CAB.C/RED.C/BY P. PN16 D=500MM</v>
          </cell>
          <cell r="D7526" t="str">
            <v>UN</v>
          </cell>
          <cell r="E7526">
            <v>0</v>
          </cell>
        </row>
        <row r="7527">
          <cell r="B7527" t="str">
            <v>529399</v>
          </cell>
          <cell r="C7527" t="str">
            <v>VALVULA GAV. MO FG/CAB.C/RED.C/BY P. PN16 D=600MM</v>
          </cell>
          <cell r="D7527" t="str">
            <v>UN</v>
          </cell>
          <cell r="E7527">
            <v>0</v>
          </cell>
        </row>
        <row r="7528">
          <cell r="B7528" t="str">
            <v>529401</v>
          </cell>
          <cell r="C7528" t="str">
            <v>VALVULA GAV. MO FG/CAB.C/RED.C/BY P. PN16 D=700MM</v>
          </cell>
          <cell r="D7528" t="str">
            <v>UN</v>
          </cell>
          <cell r="E7528">
            <v>0</v>
          </cell>
        </row>
        <row r="7529">
          <cell r="B7529" t="str">
            <v>529402</v>
          </cell>
          <cell r="C7529" t="str">
            <v>VALVULA GAV. MO FG/CAB.C/RED.C/BY P. PN16 D=800MM</v>
          </cell>
          <cell r="D7529" t="str">
            <v>UN</v>
          </cell>
          <cell r="E7529">
            <v>0</v>
          </cell>
        </row>
        <row r="7530">
          <cell r="B7530" t="str">
            <v>529403</v>
          </cell>
          <cell r="C7530" t="str">
            <v>VALVULA GAV. MO FG/CAB.C/RED.C/BY P. PN16 D=900MM</v>
          </cell>
          <cell r="D7530" t="str">
            <v>UN</v>
          </cell>
          <cell r="E7530">
            <v>0</v>
          </cell>
        </row>
        <row r="7531">
          <cell r="B7531" t="str">
            <v>529404</v>
          </cell>
          <cell r="C7531" t="str">
            <v>VALVULA GAV. MO FG/CAB.C/RED.C/BY P. PN16 D=1000MM</v>
          </cell>
          <cell r="D7531" t="str">
            <v>UN</v>
          </cell>
          <cell r="E7531">
            <v>0</v>
          </cell>
        </row>
        <row r="7532">
          <cell r="B7532" t="str">
            <v>529405</v>
          </cell>
          <cell r="C7532" t="str">
            <v>VALVULA GAV. MO FG/VOL.C/RED.C/BY P. PN16 D=350MM</v>
          </cell>
          <cell r="D7532" t="str">
            <v>UN</v>
          </cell>
          <cell r="E7532">
            <v>0</v>
          </cell>
        </row>
        <row r="7533">
          <cell r="B7533" t="str">
            <v>529406</v>
          </cell>
          <cell r="C7533" t="str">
            <v>VALVULA GAV. MO FG/VOL.C/RED.C/BY P. PN16 D=400MM</v>
          </cell>
          <cell r="D7533" t="str">
            <v>UN</v>
          </cell>
          <cell r="E7533">
            <v>0</v>
          </cell>
        </row>
        <row r="7534">
          <cell r="B7534" t="str">
            <v>529407</v>
          </cell>
          <cell r="C7534" t="str">
            <v>VALVULA GAV. MO FG/VOL.C/RED.C/BY P. PN16 D=450MM</v>
          </cell>
          <cell r="D7534" t="str">
            <v>UN</v>
          </cell>
          <cell r="E7534">
            <v>0</v>
          </cell>
        </row>
        <row r="7535">
          <cell r="B7535" t="str">
            <v>529408</v>
          </cell>
          <cell r="C7535" t="str">
            <v>VALVULA GAV. MO FG/VOL.C/RED.C/BY P. PN16 D=500MM</v>
          </cell>
          <cell r="D7535" t="str">
            <v>UN</v>
          </cell>
          <cell r="E7535">
            <v>0</v>
          </cell>
        </row>
        <row r="7536">
          <cell r="B7536" t="str">
            <v>529409</v>
          </cell>
          <cell r="C7536" t="str">
            <v>VALVULA GAV. MO FG/VOL.C/RED.C/BY P. PN16 D=600MM</v>
          </cell>
          <cell r="D7536" t="str">
            <v>UN</v>
          </cell>
          <cell r="E7536">
            <v>0</v>
          </cell>
        </row>
        <row r="7537">
          <cell r="B7537" t="str">
            <v>529410</v>
          </cell>
          <cell r="C7537" t="str">
            <v>VALVULA GAV. MO FG/VOL.C/RED.C/BY P. PN16 D=700MM</v>
          </cell>
          <cell r="D7537" t="str">
            <v>UN</v>
          </cell>
          <cell r="E7537">
            <v>0</v>
          </cell>
        </row>
        <row r="7538">
          <cell r="B7538" t="str">
            <v>529411</v>
          </cell>
          <cell r="C7538" t="str">
            <v>VALVULA GAV. MO FG/VOL.C/RED.C/BY P. PN16 D=800MM</v>
          </cell>
          <cell r="D7538" t="str">
            <v>UN</v>
          </cell>
          <cell r="E7538">
            <v>0</v>
          </cell>
        </row>
        <row r="7539">
          <cell r="B7539" t="str">
            <v>529412</v>
          </cell>
          <cell r="C7539" t="str">
            <v>VALVULA GAV. MO FG/VOL.C/RED.C/BY P. PN16 D=900MM</v>
          </cell>
          <cell r="D7539" t="str">
            <v>UN</v>
          </cell>
          <cell r="E7539">
            <v>0</v>
          </cell>
        </row>
        <row r="7540">
          <cell r="B7540" t="str">
            <v>529413</v>
          </cell>
          <cell r="C7540" t="str">
            <v>VALVULA GAV. MO FG/VOL.C/RED.C/BY P. PN16 D=1000MM</v>
          </cell>
          <cell r="D7540" t="str">
            <v>UN</v>
          </cell>
          <cell r="E7540">
            <v>0</v>
          </cell>
        </row>
        <row r="7541">
          <cell r="B7541" t="str">
            <v>529414</v>
          </cell>
          <cell r="C7541" t="str">
            <v>VALVULA GAV. MO JE/CAB. C/RED.C/BY P. PN16 D=300MM</v>
          </cell>
          <cell r="D7541" t="str">
            <v>UN</v>
          </cell>
          <cell r="E7541">
            <v>0</v>
          </cell>
        </row>
        <row r="7542">
          <cell r="B7542" t="str">
            <v>529415</v>
          </cell>
          <cell r="C7542" t="str">
            <v>VALVULA GAV. MO JE/CAB. C/RED.C/BY P. PN16 D=350MM</v>
          </cell>
          <cell r="D7542" t="str">
            <v>UN</v>
          </cell>
          <cell r="E7542">
            <v>0</v>
          </cell>
        </row>
        <row r="7543">
          <cell r="B7543" t="str">
            <v>529416</v>
          </cell>
          <cell r="C7543" t="str">
            <v>VALVULA GAV. MO JE/CAB. C/RED.C/BY P. PN16 D=400MM</v>
          </cell>
          <cell r="D7543" t="str">
            <v>UN</v>
          </cell>
          <cell r="E7543">
            <v>0</v>
          </cell>
        </row>
        <row r="7544">
          <cell r="B7544" t="str">
            <v>529417</v>
          </cell>
          <cell r="C7544" t="str">
            <v>VALVULA GAV. MO JE/CAB. C/RED.C/BY P. PN16 D=450MM</v>
          </cell>
          <cell r="D7544" t="str">
            <v>UN</v>
          </cell>
          <cell r="E7544">
            <v>0</v>
          </cell>
        </row>
        <row r="7545">
          <cell r="B7545" t="str">
            <v>529418</v>
          </cell>
          <cell r="C7545" t="str">
            <v>VALVULA GAV. MO JE/CAB. C/RED.C/BY P. PN16 D=500MM</v>
          </cell>
          <cell r="D7545" t="str">
            <v>UN</v>
          </cell>
          <cell r="E7545">
            <v>0</v>
          </cell>
        </row>
        <row r="7546">
          <cell r="B7546" t="str">
            <v>529419</v>
          </cell>
          <cell r="C7546" t="str">
            <v>VALVULA GAV. MO JE/CAB. C/RED.C/BY P. PN16 D=600MM</v>
          </cell>
          <cell r="D7546" t="str">
            <v>UN</v>
          </cell>
          <cell r="E7546">
            <v>0</v>
          </cell>
        </row>
        <row r="7547">
          <cell r="B7547" t="str">
            <v>529420</v>
          </cell>
          <cell r="C7547" t="str">
            <v>VALVULA GAV. MO JE/VOL. C/RED.C/BY P. PN16 D=300MM</v>
          </cell>
          <cell r="D7547" t="str">
            <v>UN</v>
          </cell>
          <cell r="E7547">
            <v>0</v>
          </cell>
        </row>
        <row r="7548">
          <cell r="B7548" t="str">
            <v>529421</v>
          </cell>
          <cell r="C7548" t="str">
            <v>VALVULA GAV. MO JE/VOL. C/RED.C/BY P. PN16 D=350MM</v>
          </cell>
          <cell r="D7548" t="str">
            <v>UN</v>
          </cell>
          <cell r="E7548">
            <v>0</v>
          </cell>
        </row>
        <row r="7549">
          <cell r="B7549" t="str">
            <v>529422</v>
          </cell>
          <cell r="C7549" t="str">
            <v>VALVULA GAV. MO JE/VOL. C/RED.C/BY P. PN16 D=400MM</v>
          </cell>
          <cell r="D7549" t="str">
            <v>UN</v>
          </cell>
          <cell r="E7549">
            <v>0</v>
          </cell>
        </row>
        <row r="7550">
          <cell r="B7550" t="str">
            <v>529423</v>
          </cell>
          <cell r="C7550" t="str">
            <v>VALVULA GAV. MO JE/VOL. C/RED.C/BY P. PN16 D=450MM</v>
          </cell>
          <cell r="D7550" t="str">
            <v>UN</v>
          </cell>
          <cell r="E7550">
            <v>0</v>
          </cell>
        </row>
        <row r="7551">
          <cell r="B7551" t="str">
            <v>529424</v>
          </cell>
          <cell r="C7551" t="str">
            <v>VALVULA GAV. MO JE/VOL. C/RED.C/BY P. PN16 D=500MM</v>
          </cell>
          <cell r="D7551" t="str">
            <v>UN</v>
          </cell>
          <cell r="E7551">
            <v>0</v>
          </cell>
        </row>
        <row r="7552">
          <cell r="B7552" t="str">
            <v>529425</v>
          </cell>
          <cell r="C7552" t="str">
            <v>VALVULA GAV. MO JE/VOL. C/RED.C/BY P. PN16 D=600MM</v>
          </cell>
          <cell r="D7552" t="str">
            <v>UN</v>
          </cell>
          <cell r="E7552">
            <v>0</v>
          </cell>
        </row>
        <row r="7554">
          <cell r="B7554" t="str">
            <v>529500</v>
          </cell>
          <cell r="C7554" t="str">
            <v>VALVULA GAV. MO PN-25 (SETOR ABDIB GLOBAL 40%; C32 - FERRO/ACO/DERIV. 60%)</v>
          </cell>
        </row>
        <row r="7555">
          <cell r="B7555" t="str">
            <v>529501</v>
          </cell>
          <cell r="C7555" t="str">
            <v>VALVULA GAV. MO FG/CAB. S/BY PASS PN25 D=50MM</v>
          </cell>
          <cell r="D7555" t="str">
            <v>UN</v>
          </cell>
          <cell r="E7555">
            <v>0</v>
          </cell>
        </row>
        <row r="7556">
          <cell r="B7556" t="str">
            <v>529502</v>
          </cell>
          <cell r="C7556" t="str">
            <v>VALVULA GAV. MO FG/CAB. S/BY PASS PN25 D=75MM</v>
          </cell>
          <cell r="D7556" t="str">
            <v>UN</v>
          </cell>
          <cell r="E7556">
            <v>0</v>
          </cell>
        </row>
        <row r="7557">
          <cell r="B7557" t="str">
            <v>529503</v>
          </cell>
          <cell r="C7557" t="str">
            <v>VALVULA GAV. MO FG/CAB. S/BY PASS PN25 D=80MM</v>
          </cell>
          <cell r="D7557" t="str">
            <v>UN</v>
          </cell>
          <cell r="E7557">
            <v>0</v>
          </cell>
        </row>
        <row r="7558">
          <cell r="B7558" t="str">
            <v>529504</v>
          </cell>
          <cell r="C7558" t="str">
            <v>VALVULA GAV. MO FG/CAB. S/BY PASS PN25 D=100MM</v>
          </cell>
          <cell r="D7558" t="str">
            <v>UN</v>
          </cell>
          <cell r="E7558">
            <v>0</v>
          </cell>
        </row>
        <row r="7559">
          <cell r="B7559" t="str">
            <v>529505</v>
          </cell>
          <cell r="C7559" t="str">
            <v>VALVULA GAV. MO FG/CAB. S/BY PASS PN25 D=150MM</v>
          </cell>
          <cell r="D7559" t="str">
            <v>UN</v>
          </cell>
          <cell r="E7559">
            <v>0</v>
          </cell>
        </row>
        <row r="7560">
          <cell r="B7560" t="str">
            <v>529506</v>
          </cell>
          <cell r="C7560" t="str">
            <v>VALVULA GAV. MO FG/CAB. S/BY PASS PN25 D=200MM</v>
          </cell>
          <cell r="D7560" t="str">
            <v>UN</v>
          </cell>
          <cell r="E7560">
            <v>0</v>
          </cell>
        </row>
        <row r="7561">
          <cell r="B7561" t="str">
            <v>529507</v>
          </cell>
          <cell r="C7561" t="str">
            <v>VALVULA GAV. MO FG/CAB. S/BY PASS PN25 D=250MM</v>
          </cell>
          <cell r="D7561" t="str">
            <v>UN</v>
          </cell>
          <cell r="E7561">
            <v>0</v>
          </cell>
        </row>
        <row r="7562">
          <cell r="B7562" t="str">
            <v>529508</v>
          </cell>
          <cell r="C7562" t="str">
            <v>VALVULA GAV. MO FG/CAB. S/BY PASS PN25 D=300MM</v>
          </cell>
          <cell r="D7562" t="str">
            <v>UN</v>
          </cell>
          <cell r="E7562">
            <v>0</v>
          </cell>
        </row>
        <row r="7563">
          <cell r="B7563" t="str">
            <v>529509</v>
          </cell>
          <cell r="C7563" t="str">
            <v>VALVULA GAV. MO FG/CAB. S/BY PASS PN25 D=350MM</v>
          </cell>
          <cell r="D7563" t="str">
            <v>UN</v>
          </cell>
          <cell r="E7563">
            <v>0</v>
          </cell>
        </row>
        <row r="7564">
          <cell r="B7564" t="str">
            <v>529510</v>
          </cell>
          <cell r="C7564" t="str">
            <v>VALVULA GAV. MO FG/CAB. S/BY PASS PN25 D=400MM</v>
          </cell>
          <cell r="D7564" t="str">
            <v>UN</v>
          </cell>
          <cell r="E7564">
            <v>0</v>
          </cell>
        </row>
        <row r="7565">
          <cell r="B7565" t="str">
            <v>529511</v>
          </cell>
          <cell r="C7565" t="str">
            <v>VALVULA GAV. MO FG/CAB. S/BY PASS PN25 D=450MM</v>
          </cell>
          <cell r="D7565" t="str">
            <v>UN</v>
          </cell>
          <cell r="E7565">
            <v>0</v>
          </cell>
        </row>
        <row r="7566">
          <cell r="B7566" t="str">
            <v>529512</v>
          </cell>
          <cell r="C7566" t="str">
            <v>VALVULA GAV. MO FG/CAB. S/BY PASS PN25 D=500MM</v>
          </cell>
          <cell r="D7566" t="str">
            <v>UN</v>
          </cell>
          <cell r="E7566">
            <v>0</v>
          </cell>
        </row>
        <row r="7567">
          <cell r="B7567" t="str">
            <v>529513</v>
          </cell>
          <cell r="C7567" t="str">
            <v>VALVULA GAV. MO FG/CAB. S/BY PASS PN25 D=600MM</v>
          </cell>
          <cell r="D7567" t="str">
            <v>UN</v>
          </cell>
          <cell r="E7567">
            <v>0</v>
          </cell>
        </row>
        <row r="7568">
          <cell r="B7568" t="str">
            <v>529514</v>
          </cell>
          <cell r="C7568" t="str">
            <v>VALVULA GAV. MO FG/CAB. S/BY PASS PN25 D=700MM</v>
          </cell>
          <cell r="D7568" t="str">
            <v>UN</v>
          </cell>
          <cell r="E7568">
            <v>0</v>
          </cell>
        </row>
        <row r="7569">
          <cell r="B7569" t="str">
            <v>529515</v>
          </cell>
          <cell r="C7569" t="str">
            <v>VALVULA GAV. MO FG/CAB. S/BY PASS PN25 D=800MM</v>
          </cell>
          <cell r="D7569" t="str">
            <v>UN</v>
          </cell>
          <cell r="E7569">
            <v>0</v>
          </cell>
        </row>
        <row r="7570">
          <cell r="B7570" t="str">
            <v>529516</v>
          </cell>
          <cell r="C7570" t="str">
            <v>VALVULA GAV. MO FG/CAB. S/BY PASS PN25 D=900MM</v>
          </cell>
          <cell r="D7570" t="str">
            <v>UN</v>
          </cell>
          <cell r="E7570">
            <v>0</v>
          </cell>
        </row>
        <row r="7571">
          <cell r="B7571" t="str">
            <v>529517</v>
          </cell>
          <cell r="C7571" t="str">
            <v>VALVULA GAV. MO FG/CAB. S/BY PASS PN25 D=1000MM</v>
          </cell>
          <cell r="D7571" t="str">
            <v>UN</v>
          </cell>
          <cell r="E7571">
            <v>0</v>
          </cell>
        </row>
        <row r="7572">
          <cell r="B7572" t="str">
            <v>529518</v>
          </cell>
          <cell r="C7572" t="str">
            <v>VALVULA GAV. MO FG/VOL. S/BY PASS PN25 D=50MM</v>
          </cell>
          <cell r="D7572" t="str">
            <v>UN</v>
          </cell>
          <cell r="E7572">
            <v>0</v>
          </cell>
        </row>
        <row r="7573">
          <cell r="B7573" t="str">
            <v>529519</v>
          </cell>
          <cell r="C7573" t="str">
            <v>VALVULA GAV. MO FG/VOL. S/BY PASS PN25 D=75MM</v>
          </cell>
          <cell r="D7573" t="str">
            <v>UN</v>
          </cell>
          <cell r="E7573">
            <v>0</v>
          </cell>
        </row>
        <row r="7574">
          <cell r="B7574" t="str">
            <v>529520</v>
          </cell>
          <cell r="C7574" t="str">
            <v>VALVULA GAV. MO FG/VOL. S/BY PASS PN25 D=80MM</v>
          </cell>
          <cell r="D7574" t="str">
            <v>UN</v>
          </cell>
          <cell r="E7574">
            <v>0</v>
          </cell>
        </row>
        <row r="7575">
          <cell r="B7575" t="str">
            <v>529521</v>
          </cell>
          <cell r="C7575" t="str">
            <v>VALVULA GAV. MO FG/VOL. S/BY PASS PN25 D=100MM</v>
          </cell>
          <cell r="D7575" t="str">
            <v>UN</v>
          </cell>
          <cell r="E7575">
            <v>0</v>
          </cell>
        </row>
        <row r="7576">
          <cell r="B7576" t="str">
            <v>529522</v>
          </cell>
          <cell r="C7576" t="str">
            <v>VALVULA GAV. MO FG/VOL. S/BY PASS PN25 D=150MM</v>
          </cell>
          <cell r="D7576" t="str">
            <v>UN</v>
          </cell>
          <cell r="E7576">
            <v>0</v>
          </cell>
        </row>
        <row r="7577">
          <cell r="B7577" t="str">
            <v>529523</v>
          </cell>
          <cell r="C7577" t="str">
            <v>VALVULA GAV. MO FG/VOL. S/BY PASS PN25 D=200MM</v>
          </cell>
          <cell r="D7577" t="str">
            <v>UN</v>
          </cell>
          <cell r="E7577">
            <v>0</v>
          </cell>
        </row>
        <row r="7578">
          <cell r="B7578" t="str">
            <v>529524</v>
          </cell>
          <cell r="C7578" t="str">
            <v>VALVULA GAV. MO FG/VOL. S/BY PASS PN25 D=250MM</v>
          </cell>
          <cell r="D7578" t="str">
            <v>UN</v>
          </cell>
          <cell r="E7578">
            <v>0</v>
          </cell>
        </row>
        <row r="7579">
          <cell r="B7579" t="str">
            <v>529525</v>
          </cell>
          <cell r="C7579" t="str">
            <v>VALVULA GAV. MO FG/VOL. S/BY PASS PN25 D=300MM</v>
          </cell>
          <cell r="D7579" t="str">
            <v>UN</v>
          </cell>
          <cell r="E7579">
            <v>0</v>
          </cell>
        </row>
        <row r="7580">
          <cell r="B7580" t="str">
            <v>529526</v>
          </cell>
          <cell r="C7580" t="str">
            <v>VALVULA GAV. MO FG/VOL. S/BY PASS PN25 D=350MM</v>
          </cell>
          <cell r="D7580" t="str">
            <v>UN</v>
          </cell>
          <cell r="E7580">
            <v>0</v>
          </cell>
        </row>
        <row r="7581">
          <cell r="B7581" t="str">
            <v>529527</v>
          </cell>
          <cell r="C7581" t="str">
            <v>VALVULA GAV. MO FG/VOL. S/BY PASS PN25 D=400MM</v>
          </cell>
          <cell r="D7581" t="str">
            <v>UN</v>
          </cell>
          <cell r="E7581">
            <v>0</v>
          </cell>
        </row>
        <row r="7582">
          <cell r="B7582" t="str">
            <v>529528</v>
          </cell>
          <cell r="C7582" t="str">
            <v>VALVULA GAV. MO FG/VOL. S/BY PASS PN25 D=450MM</v>
          </cell>
          <cell r="D7582" t="str">
            <v>UN</v>
          </cell>
          <cell r="E7582">
            <v>0</v>
          </cell>
        </row>
        <row r="7583">
          <cell r="B7583" t="str">
            <v>529529</v>
          </cell>
          <cell r="C7583" t="str">
            <v>VALVULA GAV. MO FG/VOL. S/BY PASS PN25 D=500MM</v>
          </cell>
          <cell r="D7583" t="str">
            <v>UN</v>
          </cell>
          <cell r="E7583">
            <v>0</v>
          </cell>
        </row>
        <row r="7584">
          <cell r="B7584" t="str">
            <v>529530</v>
          </cell>
          <cell r="C7584" t="str">
            <v>VALVULA GAV. MO FG/VOL. S/BY PASS PN25 D=600MM</v>
          </cell>
          <cell r="D7584" t="str">
            <v>UN</v>
          </cell>
          <cell r="E7584">
            <v>0</v>
          </cell>
        </row>
        <row r="7585">
          <cell r="B7585" t="str">
            <v>529531</v>
          </cell>
          <cell r="C7585" t="str">
            <v>VALVULA GAV. MO FG/VOL. S/BY PASS PN25 D=700MM</v>
          </cell>
          <cell r="D7585" t="str">
            <v>UN</v>
          </cell>
          <cell r="E7585">
            <v>0</v>
          </cell>
        </row>
        <row r="7586">
          <cell r="B7586" t="str">
            <v>529532</v>
          </cell>
          <cell r="C7586" t="str">
            <v>VALVULA GAV. MO FG/VOL. S/BY PASS PN25 D=800MM</v>
          </cell>
          <cell r="D7586" t="str">
            <v>UN</v>
          </cell>
          <cell r="E7586">
            <v>0</v>
          </cell>
        </row>
        <row r="7587">
          <cell r="B7587" t="str">
            <v>529533</v>
          </cell>
          <cell r="C7587" t="str">
            <v>VALVULA GAV. MO FG/VOL. S/BY PASS PN25 D=900MM</v>
          </cell>
          <cell r="D7587" t="str">
            <v>UN</v>
          </cell>
          <cell r="E7587">
            <v>0</v>
          </cell>
        </row>
        <row r="7588">
          <cell r="B7588" t="str">
            <v>529534</v>
          </cell>
          <cell r="C7588" t="str">
            <v>VALVULA GAV. MO FG/VOL. S/BY PASS PN25 D=1000MM</v>
          </cell>
          <cell r="D7588" t="str">
            <v>UN</v>
          </cell>
          <cell r="E7588">
            <v>0</v>
          </cell>
        </row>
        <row r="7589">
          <cell r="B7589" t="str">
            <v>529535</v>
          </cell>
          <cell r="C7589" t="str">
            <v>VALVULA GAV. MO FG/CAB. C/RED.S/BY P. PN25 D=300MM</v>
          </cell>
          <cell r="D7589" t="str">
            <v>UN</v>
          </cell>
          <cell r="E7589">
            <v>0</v>
          </cell>
        </row>
        <row r="7590">
          <cell r="B7590" t="str">
            <v>529536</v>
          </cell>
          <cell r="C7590" t="str">
            <v>VALVULA GAV. MO FG/CAB. C/RED.S/BY P. PN25 D=350MM</v>
          </cell>
          <cell r="D7590" t="str">
            <v>UN</v>
          </cell>
          <cell r="E7590">
            <v>0</v>
          </cell>
        </row>
        <row r="7591">
          <cell r="B7591" t="str">
            <v>529537</v>
          </cell>
          <cell r="C7591" t="str">
            <v>VALVULA GAV. MO FG/CAB. C/RED.S/BY P. PN25 D=400MM</v>
          </cell>
          <cell r="D7591" t="str">
            <v>UN</v>
          </cell>
          <cell r="E7591">
            <v>0</v>
          </cell>
        </row>
        <row r="7592">
          <cell r="B7592" t="str">
            <v>529538</v>
          </cell>
          <cell r="C7592" t="str">
            <v>VALVULA GAV. MO FG/CAB. C/RED.S/BY P. PN25 D=450MM</v>
          </cell>
          <cell r="D7592" t="str">
            <v>UN</v>
          </cell>
          <cell r="E7592">
            <v>0</v>
          </cell>
        </row>
        <row r="7593">
          <cell r="B7593" t="str">
            <v>529539</v>
          </cell>
          <cell r="C7593" t="str">
            <v>VALVULA GAV. MO FG/CAB. C/RED.S/BY P. PN25 D=500MM</v>
          </cell>
          <cell r="D7593" t="str">
            <v>UN</v>
          </cell>
          <cell r="E7593">
            <v>0</v>
          </cell>
        </row>
        <row r="7594">
          <cell r="B7594" t="str">
            <v>529540</v>
          </cell>
          <cell r="C7594" t="str">
            <v>VALVULA GAV. MO FG/CAB. C/RED.S/BY P. PN25 D=600MM</v>
          </cell>
          <cell r="D7594" t="str">
            <v>UN</v>
          </cell>
          <cell r="E7594">
            <v>0</v>
          </cell>
        </row>
        <row r="7595">
          <cell r="B7595" t="str">
            <v>529541</v>
          </cell>
          <cell r="C7595" t="str">
            <v>VALVULA GAV. MO FG/CAB. C/RED.S/BY P. PN25 D=700MM</v>
          </cell>
          <cell r="D7595" t="str">
            <v>UN</v>
          </cell>
          <cell r="E7595">
            <v>0</v>
          </cell>
        </row>
        <row r="7596">
          <cell r="B7596" t="str">
            <v>529542</v>
          </cell>
          <cell r="C7596" t="str">
            <v>VALVULA GAV. MO FG/CAB. C/RED.S/BY P. PN25 D=800MM</v>
          </cell>
          <cell r="D7596" t="str">
            <v>UN</v>
          </cell>
          <cell r="E7596">
            <v>0</v>
          </cell>
        </row>
        <row r="7597">
          <cell r="B7597" t="str">
            <v>529543</v>
          </cell>
          <cell r="C7597" t="str">
            <v>VALVULA GAV. MO FG/CAB. C/RED.S/BY P. PN25 D=900MM</v>
          </cell>
          <cell r="D7597" t="str">
            <v>UN</v>
          </cell>
          <cell r="E7597">
            <v>0</v>
          </cell>
        </row>
        <row r="7598">
          <cell r="B7598" t="str">
            <v>529544</v>
          </cell>
          <cell r="C7598" t="str">
            <v>VALVULA GAV. MO FG/CAB. C/RED.S/BY P. PN25 D=1000M</v>
          </cell>
          <cell r="D7598" t="str">
            <v>UN</v>
          </cell>
          <cell r="E7598">
            <v>0</v>
          </cell>
        </row>
        <row r="7599">
          <cell r="B7599" t="str">
            <v>529545</v>
          </cell>
          <cell r="C7599" t="str">
            <v>VALVULA GAV. MO FG/VOL. C/RED.S/BY P. PN25 D=300MM</v>
          </cell>
          <cell r="D7599" t="str">
            <v>UN</v>
          </cell>
          <cell r="E7599">
            <v>0</v>
          </cell>
        </row>
        <row r="7600">
          <cell r="B7600" t="str">
            <v>529546</v>
          </cell>
          <cell r="C7600" t="str">
            <v>VALVULA GAV. MO FG/VOL. C/RED.S/BY P. PN25 D=350MM</v>
          </cell>
          <cell r="D7600" t="str">
            <v>UN</v>
          </cell>
          <cell r="E7600">
            <v>0</v>
          </cell>
        </row>
        <row r="7601">
          <cell r="B7601" t="str">
            <v>529547</v>
          </cell>
          <cell r="C7601" t="str">
            <v>VALVULA GAV. MO FG/VOL. C/RED.S/BY P. PN25 D=400MM</v>
          </cell>
          <cell r="D7601" t="str">
            <v>UN</v>
          </cell>
          <cell r="E7601">
            <v>0</v>
          </cell>
        </row>
        <row r="7602">
          <cell r="B7602" t="str">
            <v>529548</v>
          </cell>
          <cell r="C7602" t="str">
            <v>VALVULA GAV. MO FG/VOL. C/RED.S/BY P. PN25 D=450MM</v>
          </cell>
          <cell r="D7602" t="str">
            <v>UN</v>
          </cell>
          <cell r="E7602">
            <v>0</v>
          </cell>
        </row>
        <row r="7603">
          <cell r="B7603" t="str">
            <v>529549</v>
          </cell>
          <cell r="C7603" t="str">
            <v>VALVULA GAV. MO FG/VOL. C/RED.S/BY P. PN25 D=500MM</v>
          </cell>
          <cell r="D7603" t="str">
            <v>UN</v>
          </cell>
          <cell r="E7603">
            <v>0</v>
          </cell>
        </row>
        <row r="7604">
          <cell r="B7604" t="str">
            <v>529550</v>
          </cell>
          <cell r="C7604" t="str">
            <v>VALVULA GAV. MO FG/VOL. C/RED.S/BY P. PN25 D=600MM</v>
          </cell>
          <cell r="D7604" t="str">
            <v>UN</v>
          </cell>
          <cell r="E7604">
            <v>0</v>
          </cell>
        </row>
        <row r="7605">
          <cell r="B7605" t="str">
            <v>529551</v>
          </cell>
          <cell r="C7605" t="str">
            <v>VALVULA GAV. MO FG/VOL. C/RED.S/BY P. PN25 D=700MM</v>
          </cell>
          <cell r="D7605" t="str">
            <v>UN</v>
          </cell>
          <cell r="E7605">
            <v>0</v>
          </cell>
        </row>
        <row r="7606">
          <cell r="B7606" t="str">
            <v>529552</v>
          </cell>
          <cell r="C7606" t="str">
            <v>VALVULA GAV. MO FG/VOL. C/RED.S/BY P. PN25 D=800MM</v>
          </cell>
          <cell r="D7606" t="str">
            <v>UN</v>
          </cell>
          <cell r="E7606">
            <v>0</v>
          </cell>
        </row>
        <row r="7607">
          <cell r="B7607" t="str">
            <v>529553</v>
          </cell>
          <cell r="C7607" t="str">
            <v>VALVULA GAV. MO FG/VOL. C/RED.S/BY P. PN25 D=900MM</v>
          </cell>
          <cell r="D7607" t="str">
            <v>UN</v>
          </cell>
          <cell r="E7607">
            <v>0</v>
          </cell>
        </row>
        <row r="7608">
          <cell r="B7608" t="str">
            <v>529554</v>
          </cell>
          <cell r="C7608" t="str">
            <v>VALVULA GAV. MO FG/VOL. C/RED.S/BY P. PN25 D=1000M</v>
          </cell>
          <cell r="D7608" t="str">
            <v>UN</v>
          </cell>
          <cell r="E7608">
            <v>0</v>
          </cell>
        </row>
        <row r="7609">
          <cell r="B7609" t="str">
            <v>529555</v>
          </cell>
          <cell r="C7609" t="str">
            <v>VALVULA GAV. MO FG/CAB. C/BY PASS PN25 D=250MM</v>
          </cell>
          <cell r="D7609" t="str">
            <v>UN</v>
          </cell>
          <cell r="E7609">
            <v>0</v>
          </cell>
        </row>
        <row r="7610">
          <cell r="B7610" t="str">
            <v>529556</v>
          </cell>
          <cell r="C7610" t="str">
            <v>VALVULA GAV. MO FG/CAB. C/BY PASS PN25 D=300MM</v>
          </cell>
          <cell r="D7610" t="str">
            <v>UN</v>
          </cell>
          <cell r="E7610">
            <v>0</v>
          </cell>
        </row>
        <row r="7611">
          <cell r="B7611" t="str">
            <v>529557</v>
          </cell>
          <cell r="C7611" t="str">
            <v>VALVULA GAV. MO FG/CAB. C/BY PASS PN25 D=350MM</v>
          </cell>
          <cell r="D7611" t="str">
            <v>UN</v>
          </cell>
          <cell r="E7611">
            <v>0</v>
          </cell>
        </row>
        <row r="7612">
          <cell r="B7612" t="str">
            <v>529558</v>
          </cell>
          <cell r="C7612" t="str">
            <v>VALVULA GAV. MO FG/CAB. C/BY PASS PN25 D=400MM</v>
          </cell>
          <cell r="D7612" t="str">
            <v>UN</v>
          </cell>
          <cell r="E7612">
            <v>0</v>
          </cell>
        </row>
        <row r="7613">
          <cell r="B7613" t="str">
            <v>529559</v>
          </cell>
          <cell r="C7613" t="str">
            <v>VALVULA GAV. MO FG/CAB. C/BY PASS PN25 D=450MM</v>
          </cell>
          <cell r="D7613" t="str">
            <v>UN</v>
          </cell>
          <cell r="E7613">
            <v>0</v>
          </cell>
        </row>
        <row r="7614">
          <cell r="B7614" t="str">
            <v>529560</v>
          </cell>
          <cell r="C7614" t="str">
            <v>VALVULA GAV. MO FG/CAB. C/BY PASS PN25 D=500MM</v>
          </cell>
          <cell r="D7614" t="str">
            <v>UN</v>
          </cell>
          <cell r="E7614">
            <v>0</v>
          </cell>
        </row>
        <row r="7615">
          <cell r="B7615" t="str">
            <v>529561</v>
          </cell>
          <cell r="C7615" t="str">
            <v>VALVULA GAV. MO FG/CAB. C/BY PASS PN25 D=600MM</v>
          </cell>
          <cell r="D7615" t="str">
            <v>UN</v>
          </cell>
          <cell r="E7615">
            <v>0</v>
          </cell>
        </row>
        <row r="7616">
          <cell r="B7616" t="str">
            <v>529562</v>
          </cell>
          <cell r="C7616" t="str">
            <v>VALVULA GAV. MO FG/CAB. C/BY PASS PN25 D=700MM</v>
          </cell>
          <cell r="D7616" t="str">
            <v>UN</v>
          </cell>
          <cell r="E7616">
            <v>0</v>
          </cell>
        </row>
        <row r="7617">
          <cell r="B7617" t="str">
            <v>529563</v>
          </cell>
          <cell r="C7617" t="str">
            <v>VALVULA GAV. MO FG/CAB. C/BY PASS PN25 D=800MM</v>
          </cell>
          <cell r="D7617" t="str">
            <v>UN</v>
          </cell>
          <cell r="E7617">
            <v>0</v>
          </cell>
        </row>
        <row r="7618">
          <cell r="B7618" t="str">
            <v>529564</v>
          </cell>
          <cell r="C7618" t="str">
            <v>VALVULA GAV. MO FG/CAB. C/BY PASS PN25 D=900MM</v>
          </cell>
          <cell r="D7618" t="str">
            <v>UN</v>
          </cell>
          <cell r="E7618">
            <v>0</v>
          </cell>
        </row>
        <row r="7619">
          <cell r="B7619" t="str">
            <v>529565</v>
          </cell>
          <cell r="C7619" t="str">
            <v>VALVULA GAV. MO FG/CAB. C/BY PASS PN25 D=1000MM</v>
          </cell>
          <cell r="D7619" t="str">
            <v>UN</v>
          </cell>
          <cell r="E7619">
            <v>0</v>
          </cell>
        </row>
        <row r="7620">
          <cell r="B7620" t="str">
            <v>529566</v>
          </cell>
          <cell r="C7620" t="str">
            <v>VALVULA GAV. MO FG/VOL. C/BY PASS PN25 D=250MM</v>
          </cell>
          <cell r="D7620" t="str">
            <v>UN</v>
          </cell>
          <cell r="E7620">
            <v>0</v>
          </cell>
        </row>
        <row r="7621">
          <cell r="B7621" t="str">
            <v>529567</v>
          </cell>
          <cell r="C7621" t="str">
            <v>VALVULA GAV. MO FG/VOL. C/BY PASS PN25 D=300MM</v>
          </cell>
          <cell r="D7621" t="str">
            <v>UN</v>
          </cell>
          <cell r="E7621">
            <v>0</v>
          </cell>
        </row>
        <row r="7622">
          <cell r="B7622" t="str">
            <v>529568</v>
          </cell>
          <cell r="C7622" t="str">
            <v>VALVULA GAV. MO FG/VOL. C/BY PASS PN25 D=350MM</v>
          </cell>
          <cell r="D7622" t="str">
            <v>UN</v>
          </cell>
          <cell r="E7622">
            <v>0</v>
          </cell>
        </row>
        <row r="7623">
          <cell r="B7623" t="str">
            <v>529569</v>
          </cell>
          <cell r="C7623" t="str">
            <v>VALVULA GAV. MO FG/VOL. C/BY PASS PN25 D=400MM</v>
          </cell>
          <cell r="D7623" t="str">
            <v>UN</v>
          </cell>
          <cell r="E7623">
            <v>0</v>
          </cell>
        </row>
        <row r="7624">
          <cell r="B7624" t="str">
            <v>529570</v>
          </cell>
          <cell r="C7624" t="str">
            <v>VALVULA GAV. MO FG/VOL. C/BY PASS PN25 D=450MM</v>
          </cell>
          <cell r="D7624" t="str">
            <v>UN</v>
          </cell>
          <cell r="E7624">
            <v>0</v>
          </cell>
        </row>
        <row r="7625">
          <cell r="B7625" t="str">
            <v>529571</v>
          </cell>
          <cell r="C7625" t="str">
            <v>VALVULA GAV. MO FG/VOL. C/BY PASS PN25 D=500MM</v>
          </cell>
          <cell r="D7625" t="str">
            <v>UN</v>
          </cell>
          <cell r="E7625">
            <v>0</v>
          </cell>
        </row>
        <row r="7626">
          <cell r="B7626" t="str">
            <v>529572</v>
          </cell>
          <cell r="C7626" t="str">
            <v>VALVULA GAV. MO FG/VOL. C/BY PASS PN25 D=600MM</v>
          </cell>
          <cell r="D7626" t="str">
            <v>UN</v>
          </cell>
          <cell r="E7626">
            <v>0</v>
          </cell>
        </row>
        <row r="7627">
          <cell r="B7627" t="str">
            <v>529573</v>
          </cell>
          <cell r="C7627" t="str">
            <v>VALVULA GAV. MO FG/VOL. C/BY PASS PN25 D=700MM</v>
          </cell>
          <cell r="D7627" t="str">
            <v>UN</v>
          </cell>
          <cell r="E7627">
            <v>0</v>
          </cell>
        </row>
        <row r="7628">
          <cell r="B7628" t="str">
            <v>529574</v>
          </cell>
          <cell r="C7628" t="str">
            <v>VALVULA GAV. MO FG/VOL. C/BY PASS PN25 D=800MM</v>
          </cell>
          <cell r="D7628" t="str">
            <v>UN</v>
          </cell>
          <cell r="E7628">
            <v>0</v>
          </cell>
        </row>
        <row r="7629">
          <cell r="B7629" t="str">
            <v>529575</v>
          </cell>
          <cell r="C7629" t="str">
            <v>VALVULA GAV. MO FG/VOL. C/BY PASS PN25 D=900MM</v>
          </cell>
          <cell r="D7629" t="str">
            <v>UN</v>
          </cell>
          <cell r="E7629">
            <v>0</v>
          </cell>
        </row>
        <row r="7630">
          <cell r="B7630" t="str">
            <v>529576</v>
          </cell>
          <cell r="C7630" t="str">
            <v>VALVULA GAV. MO FG/VOL. C/BY PASS PN25 D=1000MM</v>
          </cell>
          <cell r="D7630" t="str">
            <v>UN</v>
          </cell>
          <cell r="E7630">
            <v>0</v>
          </cell>
        </row>
        <row r="7631">
          <cell r="B7631" t="str">
            <v>529577</v>
          </cell>
          <cell r="C7631" t="str">
            <v>VALVULA GAV. MO FG/CAB. C/RED.C/BY P. PN25 D=300MM</v>
          </cell>
          <cell r="D7631" t="str">
            <v>UN</v>
          </cell>
          <cell r="E7631">
            <v>0</v>
          </cell>
        </row>
        <row r="7632">
          <cell r="B7632" t="str">
            <v>529578</v>
          </cell>
          <cell r="C7632" t="str">
            <v>VALVULA GAV. MO FG/CAB. C/RED.C/BY P. PN25 D=350MM</v>
          </cell>
          <cell r="D7632" t="str">
            <v>UN</v>
          </cell>
          <cell r="E7632">
            <v>0</v>
          </cell>
        </row>
        <row r="7633">
          <cell r="B7633" t="str">
            <v>529579</v>
          </cell>
          <cell r="C7633" t="str">
            <v>VALVULA GAV. MO FG/CAB. C/RED.C/BY P. PN25 D=400MM</v>
          </cell>
          <cell r="D7633" t="str">
            <v>UN</v>
          </cell>
          <cell r="E7633">
            <v>0</v>
          </cell>
        </row>
        <row r="7634">
          <cell r="B7634" t="str">
            <v>529580</v>
          </cell>
          <cell r="C7634" t="str">
            <v>VALVULA GAV. MO FG/CAB. C/RED.C/BY P. PN25 D=450MM</v>
          </cell>
          <cell r="D7634" t="str">
            <v>UN</v>
          </cell>
          <cell r="E7634">
            <v>0</v>
          </cell>
        </row>
        <row r="7635">
          <cell r="B7635" t="str">
            <v>529581</v>
          </cell>
          <cell r="C7635" t="str">
            <v>VALVULA GAV. MO FG/CAB. C/RED.C/BY P. PN25 D=500MM</v>
          </cell>
          <cell r="D7635" t="str">
            <v>UN</v>
          </cell>
          <cell r="E7635">
            <v>0</v>
          </cell>
        </row>
        <row r="7636">
          <cell r="B7636" t="str">
            <v>529582</v>
          </cell>
          <cell r="C7636" t="str">
            <v>VALVULA GAV. MO FG/CAB. C/RED.C/BY P. PN25 D=600MM</v>
          </cell>
          <cell r="D7636" t="str">
            <v>UN</v>
          </cell>
          <cell r="E7636">
            <v>0</v>
          </cell>
        </row>
        <row r="7637">
          <cell r="B7637" t="str">
            <v>529583</v>
          </cell>
          <cell r="C7637" t="str">
            <v>VALVULA GAV. MO FG/CAB. C/RED.C/BY P. PN25 D=700MM</v>
          </cell>
          <cell r="D7637" t="str">
            <v>UN</v>
          </cell>
          <cell r="E7637">
            <v>0</v>
          </cell>
        </row>
        <row r="7638">
          <cell r="B7638" t="str">
            <v>529584</v>
          </cell>
          <cell r="C7638" t="str">
            <v>VALVULA GAV. MO FG/CAB. C/RED.C/BY P. PN25 D=800MM</v>
          </cell>
          <cell r="D7638" t="str">
            <v>UN</v>
          </cell>
          <cell r="E7638">
            <v>0</v>
          </cell>
        </row>
        <row r="7639">
          <cell r="B7639" t="str">
            <v>529585</v>
          </cell>
          <cell r="C7639" t="str">
            <v>VALVULA GAV. MO FG/CAB. C/RED.C/BY P. PN25 D=900MM</v>
          </cell>
          <cell r="D7639" t="str">
            <v>UN</v>
          </cell>
          <cell r="E7639">
            <v>0</v>
          </cell>
        </row>
        <row r="7640">
          <cell r="B7640" t="str">
            <v>529586</v>
          </cell>
          <cell r="C7640" t="str">
            <v>VALVULA GAV. MO FG/CAB. C/RED.C/BY P. PN25 D=1000M</v>
          </cell>
          <cell r="D7640" t="str">
            <v>UN</v>
          </cell>
          <cell r="E7640">
            <v>0</v>
          </cell>
        </row>
        <row r="7641">
          <cell r="B7641" t="str">
            <v>529587</v>
          </cell>
          <cell r="C7641" t="str">
            <v>VALVULA GAV. MO FG/VOL. C/RED.C/BY P. PN25 D=300MM</v>
          </cell>
          <cell r="D7641" t="str">
            <v>UN</v>
          </cell>
          <cell r="E7641">
            <v>0</v>
          </cell>
        </row>
        <row r="7642">
          <cell r="B7642" t="str">
            <v>529588</v>
          </cell>
          <cell r="C7642" t="str">
            <v>VALVULA GAV. MO FG/VOL. C/RED.C/BY P. PN25 D=350MM</v>
          </cell>
          <cell r="D7642" t="str">
            <v>UN</v>
          </cell>
          <cell r="E7642">
            <v>0</v>
          </cell>
        </row>
        <row r="7643">
          <cell r="B7643" t="str">
            <v>529589</v>
          </cell>
          <cell r="C7643" t="str">
            <v>VALVULA GAV. MO FG/VOL. C/RED.C/BY P. PN25 D=400MM</v>
          </cell>
          <cell r="D7643" t="str">
            <v>UN</v>
          </cell>
          <cell r="E7643">
            <v>0</v>
          </cell>
        </row>
        <row r="7644">
          <cell r="B7644" t="str">
            <v>529590</v>
          </cell>
          <cell r="C7644" t="str">
            <v>VALVULA GAV. MO FG/VOL. C/RED.C/BY P. PN25 D=450MM</v>
          </cell>
          <cell r="D7644" t="str">
            <v>UN</v>
          </cell>
          <cell r="E7644">
            <v>0</v>
          </cell>
        </row>
        <row r="7645">
          <cell r="B7645" t="str">
            <v>529591</v>
          </cell>
          <cell r="C7645" t="str">
            <v>VALVULA GAV. MO FG/VOL. C/RED.C/BY P. PN25 D=500MM</v>
          </cell>
          <cell r="D7645" t="str">
            <v>UN</v>
          </cell>
          <cell r="E7645">
            <v>0</v>
          </cell>
        </row>
        <row r="7646">
          <cell r="B7646" t="str">
            <v>529592</v>
          </cell>
          <cell r="C7646" t="str">
            <v>VALVULA GAV. MO FG/VOL. C/RED.C/BY P. PN25 D=600MM</v>
          </cell>
          <cell r="D7646" t="str">
            <v>UN</v>
          </cell>
          <cell r="E7646">
            <v>0</v>
          </cell>
        </row>
        <row r="7647">
          <cell r="B7647" t="str">
            <v>529593</v>
          </cell>
          <cell r="C7647" t="str">
            <v>VALVULA GAV. MO FG/VOL. C/RED.C/BY P. PN25 D=700MM</v>
          </cell>
          <cell r="D7647" t="str">
            <v>UN</v>
          </cell>
          <cell r="E7647">
            <v>0</v>
          </cell>
        </row>
        <row r="7648">
          <cell r="B7648" t="str">
            <v>529594</v>
          </cell>
          <cell r="C7648" t="str">
            <v>VALVULA GAV. MO FG/VOL. C/RED.C/BY P. PN25 D=800MM</v>
          </cell>
          <cell r="D7648" t="str">
            <v>UN</v>
          </cell>
          <cell r="E7648">
            <v>0</v>
          </cell>
        </row>
        <row r="7649">
          <cell r="B7649" t="str">
            <v>529595</v>
          </cell>
          <cell r="C7649" t="str">
            <v>VALVULA GAV. MO FG/VOL. C/RED.C/BY P. PN25 D=900MM</v>
          </cell>
          <cell r="D7649" t="str">
            <v>UN</v>
          </cell>
          <cell r="E7649">
            <v>0</v>
          </cell>
        </row>
        <row r="7650">
          <cell r="B7650" t="str">
            <v>529596</v>
          </cell>
          <cell r="C7650" t="str">
            <v>VALVULA GAV. MO FG/VOL. C/RED.C/BY P. PN25 D=1000M</v>
          </cell>
          <cell r="D7650" t="str">
            <v>UN</v>
          </cell>
          <cell r="E7650">
            <v>0</v>
          </cell>
        </row>
        <row r="7652">
          <cell r="B7652" t="str">
            <v>529600</v>
          </cell>
          <cell r="C7652" t="str">
            <v>VALVULA RETENCAO PORT.UNI. S/BY PASS (SETOR ABDIB GLOBAL 40%; C32 - FERRO/ACO/DERIV. 60%)</v>
          </cell>
        </row>
        <row r="7653">
          <cell r="B7653" t="str">
            <v>529601</v>
          </cell>
          <cell r="C7653" t="str">
            <v>VALVULA RETENCAO PORT.UNI. S/BY PASS PN10 D=300MM</v>
          </cell>
          <cell r="D7653" t="str">
            <v>UN</v>
          </cell>
          <cell r="E7653">
            <v>0</v>
          </cell>
        </row>
        <row r="7654">
          <cell r="B7654" t="str">
            <v>529602</v>
          </cell>
          <cell r="C7654" t="str">
            <v>VALVULA RETENCAO PORT.UNI. S/BY PASS PN10 D=350MM</v>
          </cell>
          <cell r="D7654" t="str">
            <v>UN</v>
          </cell>
          <cell r="E7654">
            <v>0</v>
          </cell>
        </row>
        <row r="7655">
          <cell r="B7655" t="str">
            <v>529603</v>
          </cell>
          <cell r="C7655" t="str">
            <v>VALVULA RETENCAO PORT.UNI. S/BY PASS PN10 D=400MM</v>
          </cell>
          <cell r="D7655" t="str">
            <v>UN</v>
          </cell>
          <cell r="E7655">
            <v>0</v>
          </cell>
        </row>
        <row r="7656">
          <cell r="B7656" t="str">
            <v>529604</v>
          </cell>
          <cell r="C7656" t="str">
            <v>VALVULA RETENCAO PORT.UNI. S/BY PASS PN10 D=500MM</v>
          </cell>
          <cell r="D7656" t="str">
            <v>UN</v>
          </cell>
          <cell r="E7656">
            <v>0</v>
          </cell>
        </row>
        <row r="7657">
          <cell r="B7657" t="str">
            <v>529605</v>
          </cell>
          <cell r="C7657" t="str">
            <v>VALVULA RETENCAO PORT.UNI. S/BY PASS PN10 D=600MM</v>
          </cell>
          <cell r="D7657" t="str">
            <v>UN</v>
          </cell>
          <cell r="E7657">
            <v>0</v>
          </cell>
        </row>
        <row r="7658">
          <cell r="B7658" t="str">
            <v>529606</v>
          </cell>
          <cell r="C7658" t="str">
            <v>VALVULA RETENCAO PORT.UNI. S/BY PASS PN16 D=300MM</v>
          </cell>
          <cell r="D7658" t="str">
            <v>UN</v>
          </cell>
          <cell r="E7658">
            <v>0</v>
          </cell>
        </row>
        <row r="7659">
          <cell r="B7659" t="str">
            <v>529607</v>
          </cell>
          <cell r="C7659" t="str">
            <v>VALVULA RETENCAO PORT.UNI. S/BY PASS PN16 D=350MM</v>
          </cell>
          <cell r="D7659" t="str">
            <v>UN</v>
          </cell>
          <cell r="E7659">
            <v>0</v>
          </cell>
        </row>
        <row r="7660">
          <cell r="B7660" t="str">
            <v>529608</v>
          </cell>
          <cell r="C7660" t="str">
            <v>VALVULA RETENCAO PORT.UNI. S/BY PASS PN16 D=400MM</v>
          </cell>
          <cell r="D7660" t="str">
            <v>UN</v>
          </cell>
          <cell r="E7660">
            <v>0</v>
          </cell>
        </row>
        <row r="7661">
          <cell r="B7661" t="str">
            <v>529609</v>
          </cell>
          <cell r="C7661" t="str">
            <v>VALVULA RETENCAO PORT.UNI. S/BY PASS PN16 D=500MM</v>
          </cell>
          <cell r="D7661" t="str">
            <v>UN</v>
          </cell>
          <cell r="E7661">
            <v>0</v>
          </cell>
        </row>
        <row r="7662">
          <cell r="B7662" t="str">
            <v>529610</v>
          </cell>
          <cell r="C7662" t="str">
            <v>VALVULA RETENCAO PORT.UNI. S/BY PASS PN16 D=600MM</v>
          </cell>
          <cell r="D7662" t="str">
            <v>UN</v>
          </cell>
          <cell r="E7662">
            <v>0</v>
          </cell>
        </row>
        <row r="7664">
          <cell r="B7664" t="str">
            <v>529700</v>
          </cell>
          <cell r="C7664" t="str">
            <v>VALVULA RETENCAO PORT.DUP. S/BY PASS (SETOR ABDIB GLOBAL 40%; C32 - FERRO/ACO/DERIV. 60%)</v>
          </cell>
        </row>
        <row r="7665">
          <cell r="B7665" t="str">
            <v>529701</v>
          </cell>
          <cell r="C7665" t="str">
            <v>VALVULA RETENCAO PORT.DUP. S/BY PASS PN10 D=200MM</v>
          </cell>
          <cell r="D7665" t="str">
            <v>UN</v>
          </cell>
          <cell r="E7665">
            <v>0</v>
          </cell>
        </row>
        <row r="7666">
          <cell r="B7666" t="str">
            <v>529702</v>
          </cell>
          <cell r="C7666" t="str">
            <v>VALVULA RETENCAO PORT.DUP. S/BY PASS PN10 D=250MM</v>
          </cell>
          <cell r="D7666" t="str">
            <v>UN</v>
          </cell>
          <cell r="E7666">
            <v>0</v>
          </cell>
        </row>
        <row r="7667">
          <cell r="B7667" t="str">
            <v>529703</v>
          </cell>
          <cell r="C7667" t="str">
            <v>VALVULA RETENCAO PORT.DUP. S/BY PASS PN10 D=300MM</v>
          </cell>
          <cell r="D7667" t="str">
            <v>UN</v>
          </cell>
          <cell r="E7667">
            <v>0</v>
          </cell>
        </row>
        <row r="7668">
          <cell r="B7668" t="str">
            <v>529704</v>
          </cell>
          <cell r="C7668" t="str">
            <v>VALVULA RETENCAO PORT.DUP. S/BY PASS PN10 D=350MM</v>
          </cell>
          <cell r="D7668" t="str">
            <v>UN</v>
          </cell>
          <cell r="E7668">
            <v>0</v>
          </cell>
        </row>
        <row r="7669">
          <cell r="B7669" t="str">
            <v>529705</v>
          </cell>
          <cell r="C7669" t="str">
            <v>VALVULA RETENCAO PORT.DUP. S/BY PASS PN10 D=400MM</v>
          </cell>
          <cell r="D7669" t="str">
            <v>UN</v>
          </cell>
          <cell r="E7669">
            <v>0</v>
          </cell>
        </row>
        <row r="7670">
          <cell r="B7670" t="str">
            <v>529706</v>
          </cell>
          <cell r="C7670" t="str">
            <v>VALVULA RETENCAO PORT.DUP. S/BY PASS PN10 D=450MM</v>
          </cell>
          <cell r="D7670" t="str">
            <v>UN</v>
          </cell>
          <cell r="E7670">
            <v>0</v>
          </cell>
        </row>
        <row r="7671">
          <cell r="B7671" t="str">
            <v>529707</v>
          </cell>
          <cell r="C7671" t="str">
            <v>VALVULA RETENCAO PORT.DUP. S/BY PASS PN10 D=500MM</v>
          </cell>
          <cell r="D7671" t="str">
            <v>UN</v>
          </cell>
          <cell r="E7671">
            <v>0</v>
          </cell>
        </row>
        <row r="7672">
          <cell r="B7672" t="str">
            <v>529708</v>
          </cell>
          <cell r="C7672" t="str">
            <v>VALVULA RETENCAO PORT.DUP. S/BY PASS PN10 D=600MM</v>
          </cell>
          <cell r="D7672" t="str">
            <v>UN</v>
          </cell>
          <cell r="E7672">
            <v>0</v>
          </cell>
        </row>
        <row r="7673">
          <cell r="B7673" t="str">
            <v>529709</v>
          </cell>
          <cell r="C7673" t="str">
            <v>VALVULA RETENCAO PORT.DUP. S/BY PASS PN16 D=50MM</v>
          </cell>
          <cell r="D7673" t="str">
            <v>UN</v>
          </cell>
          <cell r="E7673">
            <v>0</v>
          </cell>
        </row>
        <row r="7674">
          <cell r="B7674" t="str">
            <v>529710</v>
          </cell>
          <cell r="C7674" t="str">
            <v>VALVULA RETENCAO PORT.DUP. S/BY PASS PN16 D=75MM</v>
          </cell>
          <cell r="D7674" t="str">
            <v>UN</v>
          </cell>
          <cell r="E7674">
            <v>0</v>
          </cell>
        </row>
        <row r="7675">
          <cell r="B7675" t="str">
            <v>529711</v>
          </cell>
          <cell r="C7675" t="str">
            <v>VALVULA RETENCAO PORT.DUP. S/BY PASS PN16 D=100MM</v>
          </cell>
          <cell r="D7675" t="str">
            <v>UN</v>
          </cell>
          <cell r="E7675">
            <v>0</v>
          </cell>
        </row>
        <row r="7676">
          <cell r="B7676" t="str">
            <v>529712</v>
          </cell>
          <cell r="C7676" t="str">
            <v>VALVULA RETENCAO PORT.DUP. S/BY PASS PN16 D=150MM</v>
          </cell>
          <cell r="D7676" t="str">
            <v>UN</v>
          </cell>
          <cell r="E7676">
            <v>0</v>
          </cell>
        </row>
        <row r="7677">
          <cell r="B7677" t="str">
            <v>529713</v>
          </cell>
          <cell r="C7677" t="str">
            <v>VALVULA RETENCAO PORT.DUP. S/BY PASS PN16 D=200MM</v>
          </cell>
          <cell r="D7677" t="str">
            <v>UN</v>
          </cell>
          <cell r="E7677">
            <v>0</v>
          </cell>
        </row>
        <row r="7678">
          <cell r="B7678" t="str">
            <v>529714</v>
          </cell>
          <cell r="C7678" t="str">
            <v>VALVULA RETENCAO PORT.DUP. S/BY PASS PN16 D=250MM</v>
          </cell>
          <cell r="D7678" t="str">
            <v>UN</v>
          </cell>
          <cell r="E7678">
            <v>0</v>
          </cell>
        </row>
        <row r="7679">
          <cell r="B7679" t="str">
            <v>529715</v>
          </cell>
          <cell r="C7679" t="str">
            <v>VALVULA RETENCAO PORT.DUP. S/BY PASS PN16 D=300MM</v>
          </cell>
          <cell r="D7679" t="str">
            <v>UN</v>
          </cell>
          <cell r="E7679">
            <v>0</v>
          </cell>
        </row>
        <row r="7680">
          <cell r="B7680" t="str">
            <v>529716</v>
          </cell>
          <cell r="C7680" t="str">
            <v>VALVULA RETENCAO PORT.DUP. S/BY PASS PN16 D=350MM</v>
          </cell>
          <cell r="D7680" t="str">
            <v>UN</v>
          </cell>
          <cell r="E7680">
            <v>0</v>
          </cell>
        </row>
        <row r="7681">
          <cell r="B7681" t="str">
            <v>529717</v>
          </cell>
          <cell r="C7681" t="str">
            <v>VALVULA RETENCAO PORT.DUP. S/BY PASS PN16 D=400MM</v>
          </cell>
          <cell r="D7681" t="str">
            <v>UN</v>
          </cell>
          <cell r="E7681">
            <v>0</v>
          </cell>
        </row>
        <row r="7682">
          <cell r="B7682" t="str">
            <v>529718</v>
          </cell>
          <cell r="C7682" t="str">
            <v>VALVULA RETENCAO PORT.DUP. S/BY PASS PN16 D=450MM</v>
          </cell>
          <cell r="D7682" t="str">
            <v>UN</v>
          </cell>
          <cell r="E7682">
            <v>0</v>
          </cell>
        </row>
        <row r="7683">
          <cell r="B7683" t="str">
            <v>529719</v>
          </cell>
          <cell r="C7683" t="str">
            <v>VALVULA RETENCAO PORT.DUP. S/BY PASS PN16 D=500MM</v>
          </cell>
          <cell r="D7683" t="str">
            <v>UN</v>
          </cell>
          <cell r="E7683">
            <v>0</v>
          </cell>
        </row>
        <row r="7684">
          <cell r="B7684" t="str">
            <v>529720</v>
          </cell>
          <cell r="C7684" t="str">
            <v>VALVULA RETENCAO PORT.DUP. S/BY PASS PN16 D=600MM</v>
          </cell>
          <cell r="D7684" t="str">
            <v>UN</v>
          </cell>
          <cell r="E7684">
            <v>0</v>
          </cell>
        </row>
        <row r="7686">
          <cell r="B7686" t="str">
            <v>529800</v>
          </cell>
          <cell r="C7686" t="str">
            <v>VENTOSAS (SETOR ABDIB GLOBAL 40%; C32 - FERRO/ACO/DERIV. 60%)</v>
          </cell>
        </row>
        <row r="7687">
          <cell r="B7687" t="str">
            <v>529801</v>
          </cell>
          <cell r="C7687" t="str">
            <v>VENTOSA SIMPLES COM ROSCA 3/4</v>
          </cell>
          <cell r="D7687" t="str">
            <v>UN</v>
          </cell>
          <cell r="E7687">
            <v>0</v>
          </cell>
        </row>
        <row r="7688">
          <cell r="B7688" t="str">
            <v>529802</v>
          </cell>
          <cell r="C7688" t="str">
            <v>VENTOSA SIMPLES COM ROSCA 1</v>
          </cell>
          <cell r="D7688" t="str">
            <v>UN</v>
          </cell>
          <cell r="E7688">
            <v>0</v>
          </cell>
        </row>
        <row r="7689">
          <cell r="B7689" t="str">
            <v>529803</v>
          </cell>
          <cell r="C7689" t="str">
            <v>VENTOSA SIMPLES COM ROSCA 1.1/4</v>
          </cell>
          <cell r="D7689" t="str">
            <v>UN</v>
          </cell>
          <cell r="E7689">
            <v>0</v>
          </cell>
        </row>
        <row r="7690">
          <cell r="B7690" t="str">
            <v>529804</v>
          </cell>
          <cell r="C7690" t="str">
            <v>VENTOSA SIMPLES COM ROSCA 1.1/2</v>
          </cell>
          <cell r="D7690" t="str">
            <v>UN</v>
          </cell>
          <cell r="E7690">
            <v>0</v>
          </cell>
        </row>
        <row r="7691">
          <cell r="B7691" t="str">
            <v>529805</v>
          </cell>
          <cell r="C7691" t="str">
            <v>VENTOSA SIMPLES COM ROSCA 2</v>
          </cell>
          <cell r="D7691" t="str">
            <v>UN</v>
          </cell>
          <cell r="E7691">
            <v>0</v>
          </cell>
        </row>
        <row r="7692">
          <cell r="B7692" t="str">
            <v>529806</v>
          </cell>
          <cell r="C7692" t="str">
            <v>VENTOSA SIMPLES COM FLANGE PN25 D=50MM</v>
          </cell>
          <cell r="D7692" t="str">
            <v>UN</v>
          </cell>
          <cell r="E7692">
            <v>0</v>
          </cell>
        </row>
        <row r="7693">
          <cell r="B7693" t="str">
            <v>529807</v>
          </cell>
          <cell r="C7693" t="str">
            <v>VENTOSA TRIPLICE FUNCAO COM FLANGE PN10 D=200MM</v>
          </cell>
          <cell r="D7693" t="str">
            <v>UN</v>
          </cell>
          <cell r="E7693">
            <v>0</v>
          </cell>
        </row>
        <row r="7694">
          <cell r="B7694" t="str">
            <v>529808</v>
          </cell>
          <cell r="C7694" t="str">
            <v>VENTOSA TRIPLICE FUNCAO COM FLANGE PN16 D=80MM</v>
          </cell>
          <cell r="D7694" t="str">
            <v>UN</v>
          </cell>
          <cell r="E7694">
            <v>0</v>
          </cell>
        </row>
        <row r="7695">
          <cell r="B7695" t="str">
            <v>529809</v>
          </cell>
          <cell r="C7695" t="str">
            <v>VENTOSA TRIPLICE FUNCAO COM FLANGE PN16 D=100MM</v>
          </cell>
          <cell r="D7695" t="str">
            <v>UN</v>
          </cell>
          <cell r="E7695">
            <v>0</v>
          </cell>
        </row>
        <row r="7696">
          <cell r="B7696" t="str">
            <v>529810</v>
          </cell>
          <cell r="C7696" t="str">
            <v>VENTOSA TRIPLICE FUNCAO COM FLANGE PN16 D=150MM</v>
          </cell>
          <cell r="D7696" t="str">
            <v>UN</v>
          </cell>
          <cell r="E7696">
            <v>0</v>
          </cell>
        </row>
        <row r="7697">
          <cell r="B7697" t="str">
            <v>529811</v>
          </cell>
          <cell r="C7697" t="str">
            <v>VENTOSA TRIPLICE FUNCAO COM FLANGE PN16 D=200MM</v>
          </cell>
          <cell r="D7697" t="str">
            <v>UN</v>
          </cell>
          <cell r="E7697">
            <v>0</v>
          </cell>
        </row>
        <row r="7698">
          <cell r="B7698" t="str">
            <v>529812</v>
          </cell>
          <cell r="C7698" t="str">
            <v>VENTOSA TRIPLICE FUNCAO COM FLANGE PN25 D=50MM</v>
          </cell>
          <cell r="D7698" t="str">
            <v>UN</v>
          </cell>
          <cell r="E7698">
            <v>0</v>
          </cell>
        </row>
        <row r="7699">
          <cell r="B7699" t="str">
            <v>529813</v>
          </cell>
          <cell r="C7699" t="str">
            <v>VENTOSA TRIPLICE FUNCAO COM FLANGE PN25 D=80MM</v>
          </cell>
          <cell r="D7699" t="str">
            <v>UN</v>
          </cell>
          <cell r="E7699">
            <v>0</v>
          </cell>
        </row>
        <row r="7700">
          <cell r="B7700" t="str">
            <v>529814</v>
          </cell>
          <cell r="C7700" t="str">
            <v>VENTOSA TRIPLICE FUNCAO COM FLANGE PN25 D=100MM</v>
          </cell>
          <cell r="D7700" t="str">
            <v>UN</v>
          </cell>
          <cell r="E7700">
            <v>0</v>
          </cell>
        </row>
        <row r="7701">
          <cell r="B7701" t="str">
            <v>529815</v>
          </cell>
          <cell r="C7701" t="str">
            <v>VENTOSA TRIPLICE FUNCAO COM FLANGE PN25 D=150MM</v>
          </cell>
          <cell r="D7701" t="str">
            <v>UN</v>
          </cell>
          <cell r="E7701">
            <v>0</v>
          </cell>
        </row>
        <row r="7702">
          <cell r="B7702" t="str">
            <v>529816</v>
          </cell>
          <cell r="C7702" t="str">
            <v>VENTOSA TRIPLICE FUNCAO COM FLANGE PN25 D=200MM</v>
          </cell>
          <cell r="D7702" t="str">
            <v>UN</v>
          </cell>
          <cell r="E7702">
            <v>0</v>
          </cell>
        </row>
        <row r="7704">
          <cell r="B7704" t="str">
            <v>529900</v>
          </cell>
          <cell r="C7704" t="str">
            <v>VALVULAS FLAP (SETOR ABDIB GLOBAL 40%; C32 - FERRO/ACO/DERIV. 60%)</v>
          </cell>
        </row>
        <row r="7705">
          <cell r="B7705" t="str">
            <v>529901</v>
          </cell>
          <cell r="C7705" t="str">
            <v>VALVULA FLAP (FLA 10) D=100MM</v>
          </cell>
          <cell r="D7705" t="str">
            <v>UN</v>
          </cell>
          <cell r="E7705">
            <v>0</v>
          </cell>
        </row>
        <row r="7706">
          <cell r="B7706" t="str">
            <v>529902</v>
          </cell>
          <cell r="C7706" t="str">
            <v>VALVULA FLAP (FLA 10) D=150MM</v>
          </cell>
          <cell r="D7706" t="str">
            <v>UN</v>
          </cell>
          <cell r="E7706">
            <v>0</v>
          </cell>
        </row>
        <row r="7707">
          <cell r="B7707" t="str">
            <v>529903</v>
          </cell>
          <cell r="C7707" t="str">
            <v>VALVULA FLAP (FLA 10) D=200MM</v>
          </cell>
          <cell r="D7707" t="str">
            <v>UN</v>
          </cell>
          <cell r="E7707">
            <v>0</v>
          </cell>
        </row>
        <row r="7708">
          <cell r="B7708" t="str">
            <v>529904</v>
          </cell>
          <cell r="C7708" t="str">
            <v>VALVULA FLAP (FLA 10) D=250MM</v>
          </cell>
          <cell r="D7708" t="str">
            <v>UN</v>
          </cell>
          <cell r="E7708">
            <v>0</v>
          </cell>
        </row>
        <row r="7709">
          <cell r="B7709" t="str">
            <v>529905</v>
          </cell>
          <cell r="C7709" t="str">
            <v>VALVULA FLAP (FLA 10) D=300MM</v>
          </cell>
          <cell r="D7709" t="str">
            <v>UN</v>
          </cell>
          <cell r="E7709">
            <v>0</v>
          </cell>
        </row>
        <row r="7710">
          <cell r="B7710" t="str">
            <v>529906</v>
          </cell>
          <cell r="C7710" t="str">
            <v>VALVULA FLAP (FLA 10) D=400MM</v>
          </cell>
          <cell r="D7710" t="str">
            <v>UN</v>
          </cell>
          <cell r="E7710">
            <v>0</v>
          </cell>
        </row>
        <row r="7711">
          <cell r="B7711" t="str">
            <v>529907</v>
          </cell>
          <cell r="C7711" t="str">
            <v>VALVULA FLAP (FLA 10) D=500MM</v>
          </cell>
          <cell r="D7711" t="str">
            <v>UN</v>
          </cell>
          <cell r="E7711">
            <v>0</v>
          </cell>
        </row>
        <row r="7712">
          <cell r="B7712" t="str">
            <v>529908</v>
          </cell>
          <cell r="C7712" t="str">
            <v>VALVULA FLAP (FLA 10) D=600MM</v>
          </cell>
          <cell r="D7712" t="str">
            <v>UN</v>
          </cell>
          <cell r="E7712">
            <v>0</v>
          </cell>
        </row>
        <row r="7713">
          <cell r="B7713" t="str">
            <v>529909</v>
          </cell>
          <cell r="C7713" t="str">
            <v>VALVULA FLAP (FLA 10) D=800MM</v>
          </cell>
          <cell r="D7713" t="str">
            <v>UN</v>
          </cell>
          <cell r="E7713">
            <v>0</v>
          </cell>
        </row>
        <row r="7714">
          <cell r="B7714" t="str">
            <v>529910</v>
          </cell>
          <cell r="C7714" t="str">
            <v>VALVULA FLAP (FLA 10) D=1000MM</v>
          </cell>
          <cell r="D7714" t="str">
            <v>UN</v>
          </cell>
          <cell r="E7714">
            <v>0</v>
          </cell>
        </row>
        <row r="7716">
          <cell r="B7716" t="str">
            <v>530100</v>
          </cell>
          <cell r="C7716" t="str">
            <v>JUNTA DRESSER TIPO 38, C/ FLANGE, AÇO (C31 - METALURGICA 100%)</v>
          </cell>
        </row>
        <row r="7717">
          <cell r="B7717" t="str">
            <v>530101</v>
          </cell>
          <cell r="C7717" t="str">
            <v>JUNTA DRESSER TIPO 38, C/ FLANGE, AÇO D=50MM</v>
          </cell>
          <cell r="D7717" t="str">
            <v>UN</v>
          </cell>
          <cell r="E7717">
            <v>0</v>
          </cell>
        </row>
        <row r="7718">
          <cell r="B7718" t="str">
            <v>530102</v>
          </cell>
          <cell r="C7718" t="str">
            <v>JUNTA DRESSER TIPO 38, C/ FLANGE, AÇO D=80MM</v>
          </cell>
          <cell r="D7718" t="str">
            <v>UN</v>
          </cell>
          <cell r="E7718">
            <v>0</v>
          </cell>
        </row>
        <row r="7719">
          <cell r="B7719" t="str">
            <v>530103</v>
          </cell>
          <cell r="C7719" t="str">
            <v>JUNTA DRESSER TIPO 38, C/ FLANGE, AÇO D=100MM</v>
          </cell>
          <cell r="D7719" t="str">
            <v>UN</v>
          </cell>
          <cell r="E7719">
            <v>0</v>
          </cell>
        </row>
        <row r="7720">
          <cell r="B7720" t="str">
            <v>530104</v>
          </cell>
          <cell r="C7720" t="str">
            <v>JUNTA DRESSER TIPO 38, C/ FLANGE, AÇO D=150MM</v>
          </cell>
          <cell r="D7720" t="str">
            <v>UN</v>
          </cell>
          <cell r="E7720">
            <v>0</v>
          </cell>
        </row>
        <row r="7721">
          <cell r="B7721" t="str">
            <v>530105</v>
          </cell>
          <cell r="C7721" t="str">
            <v>JUNTA DRESSER TIPO 38, C/ FLANGE, AÇO D=200MM</v>
          </cell>
          <cell r="D7721" t="str">
            <v>UN</v>
          </cell>
          <cell r="E7721">
            <v>0</v>
          </cell>
        </row>
        <row r="7722">
          <cell r="B7722" t="str">
            <v>530106</v>
          </cell>
          <cell r="C7722" t="str">
            <v>JUNTA DRESSER TIPO 38, C/ FLANGE, AÇO D=250MM</v>
          </cell>
          <cell r="D7722" t="str">
            <v>UN</v>
          </cell>
          <cell r="E7722">
            <v>0</v>
          </cell>
        </row>
        <row r="7723">
          <cell r="B7723" t="str">
            <v>530107</v>
          </cell>
          <cell r="C7723" t="str">
            <v>JUNTA DRESSER TIPO 38, C/ FLANGE, AÇO D=300MM</v>
          </cell>
          <cell r="D7723" t="str">
            <v>UN</v>
          </cell>
          <cell r="E7723">
            <v>0</v>
          </cell>
        </row>
        <row r="7724">
          <cell r="B7724" t="str">
            <v>530108</v>
          </cell>
          <cell r="C7724" t="str">
            <v>JUNTA DRESSER TIPO 38, C/ FLANGE, AÇO D=350MM</v>
          </cell>
          <cell r="D7724" t="str">
            <v>UN</v>
          </cell>
          <cell r="E7724">
            <v>0</v>
          </cell>
        </row>
        <row r="7725">
          <cell r="B7725" t="str">
            <v>530109</v>
          </cell>
          <cell r="C7725" t="str">
            <v>JUNTA DRESSER TIPO 38, C/ FLANGE, AÇO D=400MM</v>
          </cell>
          <cell r="D7725" t="str">
            <v>UN</v>
          </cell>
          <cell r="E7725">
            <v>0</v>
          </cell>
        </row>
        <row r="7726">
          <cell r="B7726" t="str">
            <v>530110</v>
          </cell>
          <cell r="C7726" t="str">
            <v>JUNTA DRESSER TIPO 38, C/ FLANGE, AÇO D=500MM</v>
          </cell>
          <cell r="D7726" t="str">
            <v>UN</v>
          </cell>
          <cell r="E7726">
            <v>0</v>
          </cell>
        </row>
        <row r="7727">
          <cell r="B7727" t="str">
            <v>530111</v>
          </cell>
          <cell r="C7727" t="str">
            <v>JUNTA DRESSER TIPO 38, C/ FLANGE, AÇO D=600MM</v>
          </cell>
          <cell r="D7727" t="str">
            <v>UN</v>
          </cell>
          <cell r="E7727">
            <v>0</v>
          </cell>
        </row>
        <row r="7728">
          <cell r="B7728" t="str">
            <v>530112</v>
          </cell>
          <cell r="C7728" t="str">
            <v>JUNTA DRESSER TIPO 38, C/ FLANGE, AÇO D=700MM</v>
          </cell>
          <cell r="D7728" t="str">
            <v>UN</v>
          </cell>
          <cell r="E7728">
            <v>0</v>
          </cell>
        </row>
        <row r="7729">
          <cell r="B7729" t="str">
            <v>530113</v>
          </cell>
          <cell r="C7729" t="str">
            <v>JUNTA DRESSER TIPO 38, C/ FLANGE, AÇO D=800MM</v>
          </cell>
          <cell r="D7729" t="str">
            <v>UN</v>
          </cell>
          <cell r="E7729">
            <v>0</v>
          </cell>
        </row>
        <row r="7730">
          <cell r="B7730" t="str">
            <v>530114</v>
          </cell>
          <cell r="C7730" t="str">
            <v>JUNTA DRESSER TIPO 38, C/ FLANGE, AÇO D=900MM</v>
          </cell>
          <cell r="D7730" t="str">
            <v>UN</v>
          </cell>
          <cell r="E7730">
            <v>0</v>
          </cell>
        </row>
        <row r="7731">
          <cell r="B7731" t="str">
            <v>530115</v>
          </cell>
          <cell r="C7731" t="str">
            <v>JUNTA DRESSER TIPO 38, C/ FLANGE, AÇO D=1000MM</v>
          </cell>
          <cell r="D7731" t="str">
            <v>UN</v>
          </cell>
          <cell r="E7731">
            <v>0</v>
          </cell>
        </row>
        <row r="7732">
          <cell r="B7732" t="str">
            <v>530116</v>
          </cell>
          <cell r="C7732" t="str">
            <v>JUNTA DRESSER TIPO 38, C/ FLANGE, AÇO D=1200MM</v>
          </cell>
          <cell r="D7732" t="str">
            <v>UN</v>
          </cell>
          <cell r="E7732">
            <v>0</v>
          </cell>
        </row>
        <row r="7733">
          <cell r="B7733" t="str">
            <v>530117</v>
          </cell>
          <cell r="C7733" t="str">
            <v>JUNTA DRESSER TIPO 38, C/ FLANGE, AÇO D=1300MM</v>
          </cell>
          <cell r="D7733" t="str">
            <v>UN</v>
          </cell>
          <cell r="E7733">
            <v>0</v>
          </cell>
        </row>
        <row r="7734">
          <cell r="B7734" t="str">
            <v>530118</v>
          </cell>
          <cell r="C7734" t="str">
            <v>JUNTA DRESSER TIPO 38, C/ FLANGE, AÇO D=1350MM</v>
          </cell>
          <cell r="D7734" t="str">
            <v>UN</v>
          </cell>
          <cell r="E7734">
            <v>0</v>
          </cell>
        </row>
        <row r="7735">
          <cell r="B7735" t="str">
            <v>530119</v>
          </cell>
          <cell r="C7735" t="str">
            <v>JUNTA DRESSER TIPO 38, C/ FLANGE, AÇO D=1500MM</v>
          </cell>
          <cell r="D7735" t="str">
            <v>UN</v>
          </cell>
          <cell r="E7735">
            <v>0</v>
          </cell>
        </row>
        <row r="7736">
          <cell r="B7736" t="str">
            <v>530120</v>
          </cell>
          <cell r="C7736" t="str">
            <v>JUNTA DRESSER TIPO 38, C/ FLANGE, AÇO D=1600MM</v>
          </cell>
          <cell r="D7736" t="str">
            <v>UN</v>
          </cell>
          <cell r="E7736">
            <v>0</v>
          </cell>
        </row>
        <row r="7737">
          <cell r="B7737" t="str">
            <v>530121</v>
          </cell>
          <cell r="C7737" t="str">
            <v>JUNTA DRESSER TIPO 38, C/ FLANGE, AÇO D=1700MM</v>
          </cell>
          <cell r="D7737" t="str">
            <v>UN</v>
          </cell>
          <cell r="E7737">
            <v>0</v>
          </cell>
        </row>
        <row r="7738">
          <cell r="B7738" t="str">
            <v>530122</v>
          </cell>
          <cell r="C7738" t="str">
            <v>JUNTA DRESSER TIPO 38, C/ FLANGE, AÇO D=1800MM</v>
          </cell>
          <cell r="D7738" t="str">
            <v>UN</v>
          </cell>
          <cell r="E7738">
            <v>0</v>
          </cell>
        </row>
        <row r="7740">
          <cell r="B7740" t="str">
            <v>530200</v>
          </cell>
          <cell r="C7740" t="str">
            <v>COLAR DE TOMADA, ADAPTADOR FF (C31 - METALURGICA 100%)</v>
          </cell>
        </row>
        <row r="7741">
          <cell r="B7741" t="str">
            <v>530201</v>
          </cell>
          <cell r="C7741" t="str">
            <v>COLAR DE TOMADA FF PT/TUBOS FF OU PVC 50 X 20MM</v>
          </cell>
          <cell r="D7741" t="str">
            <v>UN</v>
          </cell>
          <cell r="E7741">
            <v>0</v>
          </cell>
        </row>
        <row r="7742">
          <cell r="B7742" t="str">
            <v>530202</v>
          </cell>
          <cell r="C7742" t="str">
            <v>COLAR DE TOMADA FF PT/TUBOS FF OU PVC 50 X 25MM</v>
          </cell>
          <cell r="D7742" t="str">
            <v>UN</v>
          </cell>
          <cell r="E7742">
            <v>0</v>
          </cell>
        </row>
        <row r="7743">
          <cell r="B7743" t="str">
            <v>530203</v>
          </cell>
          <cell r="C7743" t="str">
            <v>COLAR DE TOMADA FF PT/TUBOS FF OU PVC 75 X 20MM</v>
          </cell>
          <cell r="D7743" t="str">
            <v>UN</v>
          </cell>
          <cell r="E7743">
            <v>0</v>
          </cell>
        </row>
        <row r="7744">
          <cell r="B7744" t="str">
            <v>530204</v>
          </cell>
          <cell r="C7744" t="str">
            <v>COLAR DE TOMADA FF PT/TUBOS FF OU PVC 75 X 25MM</v>
          </cell>
          <cell r="D7744" t="str">
            <v>UN</v>
          </cell>
          <cell r="E7744">
            <v>0</v>
          </cell>
        </row>
        <row r="7745">
          <cell r="B7745" t="str">
            <v>530205</v>
          </cell>
          <cell r="C7745" t="str">
            <v>COLAR DE TOMADA FF PT/TUBOS FF OU PVC 100 X 20MM</v>
          </cell>
          <cell r="D7745" t="str">
            <v>UN</v>
          </cell>
          <cell r="E7745">
            <v>0</v>
          </cell>
        </row>
        <row r="7746">
          <cell r="B7746" t="str">
            <v>530206</v>
          </cell>
          <cell r="C7746" t="str">
            <v>COLAR DE TOMADA FF PT/TUBOS FF OU PVC 100 X 25MM</v>
          </cell>
          <cell r="D7746" t="str">
            <v>UN</v>
          </cell>
          <cell r="E7746">
            <v>0</v>
          </cell>
        </row>
        <row r="7747">
          <cell r="B7747" t="str">
            <v>530207</v>
          </cell>
          <cell r="C7747" t="str">
            <v>COLAR DE TOMADA FF PT/TUBOS FF OU PVC 150 X 20MM</v>
          </cell>
          <cell r="D7747" t="str">
            <v>UN</v>
          </cell>
          <cell r="E7747">
            <v>0</v>
          </cell>
        </row>
        <row r="7748">
          <cell r="B7748" t="str">
            <v>530208</v>
          </cell>
          <cell r="C7748" t="str">
            <v>COLAR DE TOMADA FF PT/TUBOS FF OU PVC 150 X 25MM</v>
          </cell>
          <cell r="D7748" t="str">
            <v>UN</v>
          </cell>
          <cell r="E7748">
            <v>0</v>
          </cell>
        </row>
        <row r="7749">
          <cell r="B7749" t="str">
            <v>530209</v>
          </cell>
          <cell r="C7749" t="str">
            <v>COLAR DE TOMADA FF PT/TUBOS FF OU PVC 200 X 20MM</v>
          </cell>
          <cell r="D7749" t="str">
            <v>UN</v>
          </cell>
          <cell r="E7749">
            <v>0</v>
          </cell>
        </row>
        <row r="7750">
          <cell r="B7750" t="str">
            <v>530210</v>
          </cell>
          <cell r="C7750" t="str">
            <v>ADAPTADOR FF P/LIG.PT PVC JE A BOL. FF JC/JE 50MM</v>
          </cell>
          <cell r="D7750" t="str">
            <v>UN</v>
          </cell>
          <cell r="E7750">
            <v>23.68</v>
          </cell>
        </row>
        <row r="7751">
          <cell r="B7751" t="str">
            <v>530211</v>
          </cell>
          <cell r="C7751" t="str">
            <v>ADAPTADOR FF P/LIG.PT PVC JE A BOL. FF JC/JE 75MM</v>
          </cell>
          <cell r="D7751" t="str">
            <v>UN</v>
          </cell>
          <cell r="E7751">
            <v>43.26</v>
          </cell>
        </row>
        <row r="7752">
          <cell r="B7752" t="str">
            <v>530212</v>
          </cell>
          <cell r="C7752" t="str">
            <v>ADAPTADOR FF P/LIG.PT PVC JE A BOL. FF JC/JE 100MM</v>
          </cell>
          <cell r="D7752" t="str">
            <v>UN</v>
          </cell>
          <cell r="E7752">
            <v>0</v>
          </cell>
        </row>
        <row r="7754">
          <cell r="B7754" t="str">
            <v>530300</v>
          </cell>
          <cell r="C7754" t="str">
            <v>CRUZETA FF C/BOLSAS JE P/PVC DEFOFO/PVC (C31 - METALURGICA 100%)</v>
          </cell>
        </row>
        <row r="7755">
          <cell r="B7755" t="str">
            <v>530301</v>
          </cell>
          <cell r="C7755" t="str">
            <v>CRUZETA FF C/BOLSAS JE P/PVC DEFOFO/PVC 150 X50MM</v>
          </cell>
          <cell r="D7755" t="str">
            <v>UN</v>
          </cell>
          <cell r="E7755">
            <v>0</v>
          </cell>
        </row>
        <row r="7756">
          <cell r="B7756" t="str">
            <v>530302</v>
          </cell>
          <cell r="C7756" t="str">
            <v>CRUZETA FF C/BOLSAS JE P/PVC DEFOFO/PVC 150 X75MM</v>
          </cell>
          <cell r="D7756" t="str">
            <v>UN</v>
          </cell>
          <cell r="E7756">
            <v>0</v>
          </cell>
        </row>
        <row r="7757">
          <cell r="B7757" t="str">
            <v>530303</v>
          </cell>
          <cell r="C7757" t="str">
            <v>CRUZETA FF C/BOLSAS JE P/PVC DEFOFO/PVC 150 X100MM</v>
          </cell>
          <cell r="D7757" t="str">
            <v>UN</v>
          </cell>
          <cell r="E7757">
            <v>0</v>
          </cell>
        </row>
        <row r="7758">
          <cell r="B7758" t="str">
            <v>530304</v>
          </cell>
          <cell r="C7758" t="str">
            <v>CRUZETA FF C/BOLSAS JE P/PVC DEFOFO/PVC 200 X50MM</v>
          </cell>
          <cell r="D7758" t="str">
            <v>UN</v>
          </cell>
          <cell r="E7758">
            <v>0</v>
          </cell>
        </row>
        <row r="7759">
          <cell r="B7759" t="str">
            <v>530305</v>
          </cell>
          <cell r="C7759" t="str">
            <v>CRUZETA FF C/BOLSAS JE P/PVC DEFOFO/PVC 200 X75MM</v>
          </cell>
          <cell r="D7759" t="str">
            <v>UN</v>
          </cell>
          <cell r="E7759">
            <v>0</v>
          </cell>
        </row>
        <row r="7760">
          <cell r="B7760" t="str">
            <v>530306</v>
          </cell>
          <cell r="C7760" t="str">
            <v>CRUZETA FF C/BOLSAS JE P/PVC DEFOFO/PVC 200 X100MM</v>
          </cell>
          <cell r="D7760" t="str">
            <v>UN</v>
          </cell>
          <cell r="E7760">
            <v>0</v>
          </cell>
        </row>
        <row r="7762">
          <cell r="B7762" t="str">
            <v>530400</v>
          </cell>
          <cell r="C7762" t="str">
            <v>TUBOS DE CONCRETO (C12 - MATERIAL DE CONSTRUCAO 100%)</v>
          </cell>
        </row>
        <row r="7763">
          <cell r="B7763" t="str">
            <v>530401</v>
          </cell>
          <cell r="C7763" t="str">
            <v>TUBO CONCRETO C-1, DIAMETRO 400 mm</v>
          </cell>
          <cell r="D7763" t="str">
            <v>M</v>
          </cell>
          <cell r="E7763">
            <v>31.51</v>
          </cell>
        </row>
        <row r="7764">
          <cell r="B7764" t="str">
            <v>530402</v>
          </cell>
          <cell r="C7764" t="str">
            <v>TUBO CONCRETO C-1, DIAMETRO 200 MM</v>
          </cell>
          <cell r="D7764" t="str">
            <v>M</v>
          </cell>
          <cell r="E7764">
            <v>18.53</v>
          </cell>
        </row>
        <row r="7765">
          <cell r="B7765" t="str">
            <v>530403</v>
          </cell>
          <cell r="C7765" t="str">
            <v>TUBO CONCRETO C-1, DIAMETRO 250 MM</v>
          </cell>
          <cell r="D7765" t="str">
            <v>M</v>
          </cell>
          <cell r="E7765">
            <v>21.7</v>
          </cell>
        </row>
        <row r="7766">
          <cell r="B7766" t="str">
            <v>530404</v>
          </cell>
          <cell r="C7766" t="str">
            <v>TUBO CONCRETO CA-2, DIAMETRO 300 mm</v>
          </cell>
          <cell r="D7766" t="str">
            <v>M</v>
          </cell>
          <cell r="E7766">
            <v>56.28</v>
          </cell>
        </row>
        <row r="7767">
          <cell r="B7767" t="str">
            <v>530405</v>
          </cell>
          <cell r="C7767" t="str">
            <v>TUBO CONCRETO CA-2, DIAMETRO 400 mm</v>
          </cell>
          <cell r="D7767" t="str">
            <v>M</v>
          </cell>
          <cell r="E7767">
            <v>56.52</v>
          </cell>
        </row>
        <row r="7768">
          <cell r="B7768" t="str">
            <v>530406</v>
          </cell>
          <cell r="C7768" t="str">
            <v>TUBO CONCRETO CA-2, DIAMETRO 500 mm</v>
          </cell>
          <cell r="D7768" t="str">
            <v>M</v>
          </cell>
          <cell r="E7768">
            <v>74.58</v>
          </cell>
        </row>
        <row r="7769">
          <cell r="B7769" t="str">
            <v>530407</v>
          </cell>
          <cell r="C7769" t="str">
            <v>TUBO CONCRETO CA-2, DIAMETRO 600 mm</v>
          </cell>
          <cell r="D7769" t="str">
            <v>M</v>
          </cell>
          <cell r="E7769">
            <v>84.35</v>
          </cell>
        </row>
        <row r="7770">
          <cell r="B7770" t="str">
            <v>530408</v>
          </cell>
          <cell r="C7770" t="str">
            <v>TUBO CONCRETO CA-2, DIAMETRO 700 mm</v>
          </cell>
          <cell r="D7770" t="str">
            <v>M</v>
          </cell>
          <cell r="E7770">
            <v>120</v>
          </cell>
        </row>
        <row r="7771">
          <cell r="B7771" t="str">
            <v>530409</v>
          </cell>
          <cell r="C7771" t="str">
            <v>TUBO CONCRETO CA-2, DIAMETRO 800 mm</v>
          </cell>
          <cell r="D7771" t="str">
            <v>M</v>
          </cell>
          <cell r="E7771">
            <v>132</v>
          </cell>
        </row>
        <row r="7772">
          <cell r="B7772" t="str">
            <v>530410</v>
          </cell>
          <cell r="C7772" t="str">
            <v>TUBO CONCRETO CA-2, DIAMETRO 900 mm</v>
          </cell>
          <cell r="D7772" t="str">
            <v>M</v>
          </cell>
          <cell r="E7772">
            <v>246</v>
          </cell>
        </row>
        <row r="7773">
          <cell r="B7773" t="str">
            <v>530411</v>
          </cell>
          <cell r="C7773" t="str">
            <v>TUBO CONCRETO CA-2, DIAMETRO 1000 mm</v>
          </cell>
          <cell r="D7773" t="str">
            <v>M</v>
          </cell>
          <cell r="E7773">
            <v>202.94</v>
          </cell>
        </row>
        <row r="7774">
          <cell r="B7774" t="str">
            <v>530412</v>
          </cell>
          <cell r="C7774" t="str">
            <v>TUBO CONCRETO CA-2, DIAMETRO 1100 mm</v>
          </cell>
          <cell r="D7774" t="str">
            <v>M</v>
          </cell>
          <cell r="E7774">
            <v>422.4</v>
          </cell>
        </row>
        <row r="7775">
          <cell r="B7775" t="str">
            <v>530413</v>
          </cell>
          <cell r="C7775" t="str">
            <v>TUBO CONCRETO CA-2, DIAMETRO 1200 mm</v>
          </cell>
          <cell r="D7775" t="str">
            <v>M</v>
          </cell>
          <cell r="E7775">
            <v>286.91000000000003</v>
          </cell>
        </row>
        <row r="7776">
          <cell r="B7776" t="str">
            <v>530414</v>
          </cell>
          <cell r="C7776" t="str">
            <v>TUBO CONCRETO CA-2, DIAMETRO 1500 mm</v>
          </cell>
          <cell r="D7776" t="str">
            <v>M</v>
          </cell>
          <cell r="E7776">
            <v>423.28</v>
          </cell>
        </row>
        <row r="7777">
          <cell r="B7777" t="str">
            <v>530415</v>
          </cell>
          <cell r="C7777" t="str">
            <v>TUBO CONCRETO CA-2, DIAMETRO 2000 MM</v>
          </cell>
          <cell r="D7777" t="str">
            <v>M</v>
          </cell>
          <cell r="E7777">
            <v>927.96</v>
          </cell>
        </row>
        <row r="7778">
          <cell r="B7778" t="str">
            <v>530416</v>
          </cell>
          <cell r="C7778" t="str">
            <v>TUBO CONCRETO A-2  -  400 MM</v>
          </cell>
          <cell r="D7778" t="str">
            <v>M</v>
          </cell>
          <cell r="E7778">
            <v>95.83</v>
          </cell>
        </row>
        <row r="7779">
          <cell r="B7779" t="str">
            <v>530417</v>
          </cell>
          <cell r="C7779" t="str">
            <v>TUBO CONCRETO A-2  -  500 MM</v>
          </cell>
          <cell r="D7779" t="str">
            <v>M</v>
          </cell>
          <cell r="E7779">
            <v>115.2</v>
          </cell>
        </row>
        <row r="7780">
          <cell r="B7780" t="str">
            <v>530418</v>
          </cell>
          <cell r="C7780" t="str">
            <v>TUBO CONCRETO A-2  -  600 MM</v>
          </cell>
          <cell r="D7780" t="str">
            <v>M</v>
          </cell>
          <cell r="E7780">
            <v>155.76</v>
          </cell>
        </row>
        <row r="7781">
          <cell r="B7781" t="str">
            <v>530419</v>
          </cell>
          <cell r="C7781" t="str">
            <v>TUBO CONCRETO A-2  -  700 MM</v>
          </cell>
          <cell r="D7781" t="str">
            <v>M</v>
          </cell>
          <cell r="E7781">
            <v>180</v>
          </cell>
        </row>
        <row r="7782">
          <cell r="B7782" t="str">
            <v>530420</v>
          </cell>
          <cell r="C7782" t="str">
            <v>TUBO CONCRETO A-2  -  800 MM</v>
          </cell>
          <cell r="D7782" t="str">
            <v>M</v>
          </cell>
          <cell r="E7782">
            <v>213.6</v>
          </cell>
        </row>
        <row r="7783">
          <cell r="B7783" t="str">
            <v>530421</v>
          </cell>
          <cell r="C7783" t="str">
            <v>TUBO CONCRETO A-2  -  900 MM</v>
          </cell>
          <cell r="D7783" t="str">
            <v>M</v>
          </cell>
          <cell r="E7783">
            <v>270</v>
          </cell>
        </row>
        <row r="7784">
          <cell r="B7784" t="str">
            <v>530422</v>
          </cell>
          <cell r="C7784" t="str">
            <v>TUBO CONCRETO A-2  -  1000 MM</v>
          </cell>
          <cell r="D7784" t="str">
            <v>M</v>
          </cell>
          <cell r="E7784">
            <v>330</v>
          </cell>
        </row>
        <row r="7785">
          <cell r="B7785" t="str">
            <v>530423</v>
          </cell>
          <cell r="C7785" t="str">
            <v>TUBO CONCRETO A-3  -  400 MM</v>
          </cell>
          <cell r="D7785" t="str">
            <v>M</v>
          </cell>
          <cell r="E7785">
            <v>108</v>
          </cell>
        </row>
        <row r="7786">
          <cell r="B7786" t="str">
            <v>530424</v>
          </cell>
          <cell r="C7786" t="str">
            <v>TUBO CONCRETO A-3  -  500 MM</v>
          </cell>
          <cell r="D7786" t="str">
            <v>M</v>
          </cell>
          <cell r="E7786">
            <v>120</v>
          </cell>
        </row>
        <row r="7787">
          <cell r="B7787" t="str">
            <v>530425</v>
          </cell>
          <cell r="C7787" t="str">
            <v>TUBO CONCRETO A-3  -  600 MM</v>
          </cell>
          <cell r="D7787" t="str">
            <v>M</v>
          </cell>
          <cell r="E7787">
            <v>168</v>
          </cell>
        </row>
        <row r="7788">
          <cell r="B7788" t="str">
            <v>530426</v>
          </cell>
          <cell r="C7788" t="str">
            <v>TUBO CONCRETO A-3  -  700 MM</v>
          </cell>
          <cell r="D7788" t="str">
            <v>M</v>
          </cell>
          <cell r="E7788">
            <v>204</v>
          </cell>
        </row>
        <row r="7789">
          <cell r="B7789" t="str">
            <v>530427</v>
          </cell>
          <cell r="C7789" t="str">
            <v>TUBO CONCRETO A-3  -  800 MM</v>
          </cell>
          <cell r="D7789" t="str">
            <v>M</v>
          </cell>
          <cell r="E7789">
            <v>252</v>
          </cell>
        </row>
        <row r="7790">
          <cell r="B7790" t="str">
            <v>530428</v>
          </cell>
          <cell r="C7790" t="str">
            <v>TUBO CONCRETO A-3  -  900 MM</v>
          </cell>
          <cell r="D7790" t="str">
            <v>M</v>
          </cell>
          <cell r="E7790">
            <v>348</v>
          </cell>
        </row>
        <row r="7791">
          <cell r="B7791" t="str">
            <v>530429</v>
          </cell>
          <cell r="C7791" t="str">
            <v>TUBO CONCRETO A-3  -  1000 MM</v>
          </cell>
          <cell r="D7791" t="str">
            <v>M</v>
          </cell>
          <cell r="E7791">
            <v>384</v>
          </cell>
        </row>
        <row r="7792">
          <cell r="B7792" t="str">
            <v>530430</v>
          </cell>
          <cell r="C7792" t="str">
            <v>ANEIS DE BORRACHA P/ TUBOS A-3 600MM</v>
          </cell>
          <cell r="D7792" t="str">
            <v>UN</v>
          </cell>
          <cell r="E7792">
            <v>0</v>
          </cell>
        </row>
        <row r="7793">
          <cell r="B7793" t="str">
            <v>530431</v>
          </cell>
          <cell r="C7793" t="str">
            <v>ANEIS DE BORRACHA P/ TUBOS A-3 800MM</v>
          </cell>
          <cell r="D7793" t="str">
            <v>UN</v>
          </cell>
          <cell r="E7793">
            <v>0</v>
          </cell>
        </row>
        <row r="7794">
          <cell r="B7794" t="str">
            <v>530432</v>
          </cell>
          <cell r="C7794" t="str">
            <v>ANEIS DE BORRACHA P/ TUBOS A-3 1000MM</v>
          </cell>
          <cell r="D7794" t="str">
            <v>UN</v>
          </cell>
          <cell r="E7794">
            <v>0</v>
          </cell>
        </row>
        <row r="7795">
          <cell r="B7795" t="str">
            <v>530433</v>
          </cell>
          <cell r="C7795" t="str">
            <v>ANEL DE ACO-600MM</v>
          </cell>
          <cell r="D7795" t="str">
            <v>UN</v>
          </cell>
          <cell r="E7795">
            <v>0</v>
          </cell>
        </row>
        <row r="7796">
          <cell r="B7796" t="str">
            <v>530434</v>
          </cell>
          <cell r="C7796" t="str">
            <v>ANEL DE BORRACHA -600MM</v>
          </cell>
          <cell r="D7796" t="str">
            <v>UN</v>
          </cell>
          <cell r="E7796">
            <v>0</v>
          </cell>
        </row>
        <row r="7797">
          <cell r="B7797" t="str">
            <v>530435</v>
          </cell>
          <cell r="C7797" t="str">
            <v>TUBO CONCRETO P/ CRAVACAO (JACKING PIPE) - 300MM</v>
          </cell>
          <cell r="D7797" t="str">
            <v>M</v>
          </cell>
          <cell r="E7797">
            <v>114</v>
          </cell>
        </row>
        <row r="7798">
          <cell r="B7798" t="str">
            <v>530436</v>
          </cell>
          <cell r="C7798" t="str">
            <v>TUBO CONCRETO P/ CRAVACAO (JACKING PIPE) - 400 MM</v>
          </cell>
          <cell r="D7798" t="str">
            <v>M</v>
          </cell>
          <cell r="E7798">
            <v>186</v>
          </cell>
        </row>
        <row r="7799">
          <cell r="B7799" t="str">
            <v>530437</v>
          </cell>
          <cell r="C7799" t="str">
            <v>TUBO CONCRETO P/ CRAVACAO (JACKING PIPE) - 500 MM</v>
          </cell>
          <cell r="D7799" t="str">
            <v>M</v>
          </cell>
          <cell r="E7799">
            <v>243.6</v>
          </cell>
        </row>
        <row r="7800">
          <cell r="B7800" t="str">
            <v>530438</v>
          </cell>
          <cell r="C7800" t="str">
            <v>TUBO CONCRETO P/ CRAVACAO (JACKING PIPE) - 600 MM</v>
          </cell>
          <cell r="D7800" t="str">
            <v>M</v>
          </cell>
          <cell r="E7800">
            <v>259.2</v>
          </cell>
        </row>
        <row r="7801">
          <cell r="B7801" t="str">
            <v>530439</v>
          </cell>
          <cell r="C7801" t="str">
            <v>TUBO CONCRETO P/ CRAVACAO (JACKING PIPE) - 700 MM</v>
          </cell>
          <cell r="D7801" t="str">
            <v>M</v>
          </cell>
          <cell r="E7801">
            <v>312</v>
          </cell>
        </row>
        <row r="7802">
          <cell r="B7802" t="str">
            <v>530440</v>
          </cell>
          <cell r="C7802" t="str">
            <v>TUBO CONCRETO P/ CRAVACAO (JACKING PIPE) - 800 MM</v>
          </cell>
          <cell r="D7802" t="str">
            <v>M</v>
          </cell>
          <cell r="E7802">
            <v>372</v>
          </cell>
        </row>
        <row r="7803">
          <cell r="B7803" t="str">
            <v>530441</v>
          </cell>
          <cell r="C7803" t="str">
            <v>TUBO CONCRETO P/ CRAVACAO (JACKING PIPE) - 900 MM</v>
          </cell>
          <cell r="D7803" t="str">
            <v>M</v>
          </cell>
          <cell r="E7803">
            <v>438</v>
          </cell>
        </row>
        <row r="7804">
          <cell r="B7804" t="str">
            <v>530442</v>
          </cell>
          <cell r="C7804" t="str">
            <v>TUBO CONCRETO P/ CRAVACAO (JACKING PIPE) - 1000 MM</v>
          </cell>
          <cell r="D7804" t="str">
            <v>M</v>
          </cell>
          <cell r="E7804">
            <v>552</v>
          </cell>
        </row>
        <row r="7805">
          <cell r="B7805" t="str">
            <v>530443</v>
          </cell>
          <cell r="C7805" t="str">
            <v>TUBO CONCRETO P/ CRAVACAO (JACKING PIPE) - 1200 MM</v>
          </cell>
          <cell r="D7805" t="str">
            <v>M</v>
          </cell>
          <cell r="E7805">
            <v>768</v>
          </cell>
        </row>
        <row r="7806">
          <cell r="B7806" t="str">
            <v>530444</v>
          </cell>
          <cell r="C7806" t="str">
            <v>TUBO CONCRETO P/ CRAVACAO (JACKING PIPE) - 1500 MM</v>
          </cell>
          <cell r="D7806" t="str">
            <v>M</v>
          </cell>
          <cell r="E7806">
            <v>1104</v>
          </cell>
        </row>
        <row r="7807">
          <cell r="B7807" t="str">
            <v>530445</v>
          </cell>
          <cell r="C7807" t="str">
            <v>TUBO CONCRETO P/ CRAVACAO (JACKING PIPE) - 2000 MM</v>
          </cell>
          <cell r="D7807" t="str">
            <v>M</v>
          </cell>
          <cell r="E7807">
            <v>2400</v>
          </cell>
        </row>
        <row r="7809">
          <cell r="B7809" t="str">
            <v>530500</v>
          </cell>
          <cell r="C7809" t="str">
            <v>TUBOS E CONEXOES CERAMICAS (C54 - COMBUSTIVEL/LUBRIF. 40%; C12 - MAT. CONSTRUCAO 30%; IPC - INDICE GERAL 30%)</v>
          </cell>
        </row>
        <row r="7810">
          <cell r="B7810" t="str">
            <v>530501</v>
          </cell>
          <cell r="C7810" t="str">
            <v>TUBO CERAMICO -100MM</v>
          </cell>
          <cell r="D7810" t="str">
            <v>M</v>
          </cell>
          <cell r="E7810">
            <v>7.36</v>
          </cell>
        </row>
        <row r="7811">
          <cell r="B7811" t="str">
            <v>530502</v>
          </cell>
          <cell r="C7811" t="str">
            <v>TUBO CERAMICO -150MM</v>
          </cell>
          <cell r="D7811" t="str">
            <v>M</v>
          </cell>
          <cell r="E7811">
            <v>10.199999999999999</v>
          </cell>
        </row>
        <row r="7812">
          <cell r="B7812" t="str">
            <v>530503</v>
          </cell>
          <cell r="C7812" t="str">
            <v>TUBO CERAMICO -200MM</v>
          </cell>
          <cell r="D7812" t="str">
            <v>M</v>
          </cell>
          <cell r="E7812">
            <v>16.559999999999999</v>
          </cell>
        </row>
        <row r="7813">
          <cell r="B7813" t="str">
            <v>530504</v>
          </cell>
          <cell r="C7813" t="str">
            <v>TUBO CERAMICO -250MM</v>
          </cell>
          <cell r="D7813" t="str">
            <v>M</v>
          </cell>
          <cell r="E7813">
            <v>29.64</v>
          </cell>
        </row>
        <row r="7814">
          <cell r="B7814" t="str">
            <v>530505</v>
          </cell>
          <cell r="C7814" t="str">
            <v>TUBO CERAMICO -300MM</v>
          </cell>
          <cell r="D7814" t="str">
            <v>M</v>
          </cell>
          <cell r="E7814">
            <v>39.82</v>
          </cell>
        </row>
        <row r="7815">
          <cell r="B7815" t="str">
            <v>530506</v>
          </cell>
          <cell r="C7815" t="str">
            <v>TUBO CERAMICO -375MM</v>
          </cell>
          <cell r="D7815" t="str">
            <v>M</v>
          </cell>
          <cell r="E7815">
            <v>64.45</v>
          </cell>
        </row>
        <row r="7816">
          <cell r="B7816" t="str">
            <v>530507</v>
          </cell>
          <cell r="C7816" t="str">
            <v>TUBO CERAMICO -450MM</v>
          </cell>
          <cell r="D7816" t="str">
            <v>M</v>
          </cell>
          <cell r="E7816">
            <v>93.53</v>
          </cell>
        </row>
        <row r="7817">
          <cell r="B7817" t="str">
            <v>530508</v>
          </cell>
          <cell r="C7817" t="str">
            <v>CURVA CERAMICA 45 GR 100MM</v>
          </cell>
          <cell r="D7817" t="str">
            <v>UN</v>
          </cell>
          <cell r="E7817">
            <v>8.66</v>
          </cell>
        </row>
        <row r="7818">
          <cell r="B7818" t="str">
            <v>530509</v>
          </cell>
          <cell r="C7818" t="str">
            <v>CURVA CERAMICA 45 GR 150MM</v>
          </cell>
          <cell r="D7818" t="str">
            <v>UN</v>
          </cell>
          <cell r="E7818">
            <v>12.01</v>
          </cell>
        </row>
        <row r="7819">
          <cell r="B7819" t="str">
            <v>530510</v>
          </cell>
          <cell r="C7819" t="str">
            <v>CURVA CERAMICA 45 GR 200MM</v>
          </cell>
          <cell r="D7819" t="str">
            <v>UN</v>
          </cell>
          <cell r="E7819">
            <v>19.61</v>
          </cell>
        </row>
        <row r="7820">
          <cell r="B7820" t="str">
            <v>530511</v>
          </cell>
          <cell r="C7820" t="str">
            <v>CURVA CERAMICA 45 GR 300MM</v>
          </cell>
          <cell r="D7820" t="str">
            <v>UN</v>
          </cell>
          <cell r="E7820">
            <v>89.75</v>
          </cell>
        </row>
        <row r="7821">
          <cell r="B7821" t="str">
            <v>530512</v>
          </cell>
          <cell r="C7821" t="str">
            <v>CURVA CERAMICA 90 GR 100MM</v>
          </cell>
          <cell r="D7821" t="str">
            <v>UN</v>
          </cell>
          <cell r="E7821">
            <v>8.66</v>
          </cell>
        </row>
        <row r="7822">
          <cell r="B7822" t="str">
            <v>530513</v>
          </cell>
          <cell r="C7822" t="str">
            <v>CURVA CERAMICA 90 GR 150MM</v>
          </cell>
          <cell r="D7822" t="str">
            <v>UN</v>
          </cell>
          <cell r="E7822">
            <v>12.01</v>
          </cell>
        </row>
        <row r="7823">
          <cell r="B7823" t="str">
            <v>530514</v>
          </cell>
          <cell r="C7823" t="str">
            <v>CURVA CERAMICA 90 GR 200MM</v>
          </cell>
          <cell r="D7823" t="str">
            <v>UN</v>
          </cell>
          <cell r="E7823">
            <v>19.61</v>
          </cell>
        </row>
        <row r="7824">
          <cell r="B7824" t="str">
            <v>530515</v>
          </cell>
          <cell r="C7824" t="str">
            <v>CURVA CERAMICA 90 GR 300MM</v>
          </cell>
          <cell r="D7824" t="str">
            <v>UN</v>
          </cell>
          <cell r="E7824">
            <v>89.75</v>
          </cell>
        </row>
        <row r="7825">
          <cell r="B7825" t="str">
            <v>530516</v>
          </cell>
          <cell r="C7825" t="str">
            <v>JUNCAO CERAMICA PBB 150 X 100MM</v>
          </cell>
          <cell r="D7825" t="str">
            <v>UN</v>
          </cell>
          <cell r="E7825">
            <v>13.7</v>
          </cell>
        </row>
        <row r="7826">
          <cell r="B7826" t="str">
            <v>530517</v>
          </cell>
          <cell r="C7826" t="str">
            <v>SELIM CERAMICA TIPO TE 150 X 100MM</v>
          </cell>
          <cell r="D7826" t="str">
            <v>UN</v>
          </cell>
          <cell r="E7826">
            <v>13.91</v>
          </cell>
        </row>
        <row r="7827">
          <cell r="B7827" t="str">
            <v>530518</v>
          </cell>
          <cell r="C7827" t="str">
            <v>SELIM CERAMICA TIPO TE 200 X 100MM</v>
          </cell>
          <cell r="D7827" t="str">
            <v>UN</v>
          </cell>
          <cell r="E7827">
            <v>13.91</v>
          </cell>
        </row>
        <row r="7828">
          <cell r="B7828" t="str">
            <v>530519</v>
          </cell>
          <cell r="C7828" t="str">
            <v>SELIM CERAMICA TIPO TE 200 X 150MM</v>
          </cell>
          <cell r="D7828" t="str">
            <v>UN</v>
          </cell>
          <cell r="E7828">
            <v>16.399999999999999</v>
          </cell>
        </row>
        <row r="7829">
          <cell r="B7829" t="str">
            <v>530520</v>
          </cell>
          <cell r="C7829" t="str">
            <v>TE CERAMICO 100 X 100MM</v>
          </cell>
          <cell r="D7829" t="str">
            <v>UN</v>
          </cell>
          <cell r="E7829">
            <v>9.52</v>
          </cell>
        </row>
        <row r="7830">
          <cell r="B7830" t="str">
            <v>530521</v>
          </cell>
          <cell r="C7830" t="str">
            <v>TE CERAMICO 150 X 100MM</v>
          </cell>
          <cell r="D7830" t="str">
            <v>UN</v>
          </cell>
          <cell r="E7830">
            <v>14.44</v>
          </cell>
        </row>
        <row r="7831">
          <cell r="B7831" t="str">
            <v>530522</v>
          </cell>
          <cell r="C7831" t="str">
            <v>TE CERAMICO 150 X 150MM</v>
          </cell>
          <cell r="D7831" t="str">
            <v>UN</v>
          </cell>
          <cell r="E7831">
            <v>17.46</v>
          </cell>
        </row>
        <row r="7832">
          <cell r="B7832" t="str">
            <v>530523</v>
          </cell>
          <cell r="C7832" t="str">
            <v>TE CERAMICO 200 X 100MM</v>
          </cell>
          <cell r="D7832" t="str">
            <v>UN</v>
          </cell>
          <cell r="E7832">
            <v>21.7</v>
          </cell>
        </row>
        <row r="7833">
          <cell r="B7833" t="str">
            <v>530524</v>
          </cell>
          <cell r="C7833" t="str">
            <v>TE CERAMICO 200 X 150MM</v>
          </cell>
          <cell r="D7833" t="str">
            <v>UN</v>
          </cell>
          <cell r="E7833">
            <v>31.46</v>
          </cell>
        </row>
        <row r="7834">
          <cell r="B7834" t="str">
            <v>530525</v>
          </cell>
          <cell r="C7834" t="str">
            <v>TE CERAMICO 300 X 100MM</v>
          </cell>
          <cell r="D7834" t="str">
            <v>UN</v>
          </cell>
          <cell r="E7834">
            <v>68.36</v>
          </cell>
        </row>
        <row r="7835">
          <cell r="B7835" t="str">
            <v>530526</v>
          </cell>
          <cell r="C7835" t="str">
            <v>TE CERAMICO 300 X 150MM</v>
          </cell>
          <cell r="D7835" t="str">
            <v>UN</v>
          </cell>
          <cell r="E7835">
            <v>77.83</v>
          </cell>
        </row>
        <row r="7836">
          <cell r="B7836" t="str">
            <v>530527</v>
          </cell>
          <cell r="C7836" t="str">
            <v>TE CERAMICO 375 X 100MM</v>
          </cell>
          <cell r="D7836" t="str">
            <v>UN</v>
          </cell>
          <cell r="E7836">
            <v>85.86</v>
          </cell>
        </row>
        <row r="7837">
          <cell r="B7837" t="str">
            <v>530528</v>
          </cell>
          <cell r="C7837" t="str">
            <v>TE CERAMICO 375 X 150MM</v>
          </cell>
          <cell r="D7837" t="str">
            <v>UN</v>
          </cell>
          <cell r="E7837">
            <v>96.7</v>
          </cell>
        </row>
        <row r="7838">
          <cell r="B7838" t="str">
            <v>530529</v>
          </cell>
          <cell r="C7838" t="str">
            <v>TE CERAMICO 450 X 100MM</v>
          </cell>
          <cell r="D7838" t="str">
            <v>UN</v>
          </cell>
          <cell r="E7838">
            <v>117.8</v>
          </cell>
        </row>
        <row r="7839">
          <cell r="B7839" t="str">
            <v>530530</v>
          </cell>
          <cell r="C7839" t="str">
            <v>TE CERAMICO 450 X 150MM</v>
          </cell>
          <cell r="D7839" t="str">
            <v>UN</v>
          </cell>
          <cell r="E7839">
            <v>140.29</v>
          </cell>
        </row>
        <row r="7840">
          <cell r="B7840" t="str">
            <v>530531</v>
          </cell>
          <cell r="C7840" t="str">
            <v>TE ESPECIAL CERAMICO PPB P/TUBO DE Q. 150 X 150MM</v>
          </cell>
          <cell r="D7840" t="str">
            <v>UN</v>
          </cell>
          <cell r="E7840">
            <v>32.15</v>
          </cell>
        </row>
        <row r="7841">
          <cell r="B7841" t="str">
            <v>530532</v>
          </cell>
          <cell r="C7841" t="str">
            <v>TE ESPECIAL CERAMICO PPB P/TUBO DE Q. 200 X 200MM</v>
          </cell>
          <cell r="D7841" t="str">
            <v>UN</v>
          </cell>
          <cell r="E7841">
            <v>46.57</v>
          </cell>
        </row>
        <row r="7842">
          <cell r="B7842" t="str">
            <v>530533</v>
          </cell>
          <cell r="C7842" t="str">
            <v>TE ESPECIAL CERAMICO PPB P/TUBO DE Q. 300 X 300MM</v>
          </cell>
          <cell r="D7842" t="str">
            <v>UN</v>
          </cell>
          <cell r="E7842">
            <v>97.92</v>
          </cell>
        </row>
        <row r="7843">
          <cell r="B7843" t="str">
            <v>530534</v>
          </cell>
          <cell r="C7843" t="str">
            <v>TE ESPECIAL CERAMICO PPB P/TUBO DE Q. 375 X 375MM</v>
          </cell>
          <cell r="D7843" t="str">
            <v>UN</v>
          </cell>
          <cell r="E7843">
            <v>179.82</v>
          </cell>
        </row>
        <row r="7844">
          <cell r="B7844" t="str">
            <v>530535</v>
          </cell>
          <cell r="C7844" t="str">
            <v>TE ESPECIAL CERAMICO PPB P/TUBO DE Q. 450 X 450MM</v>
          </cell>
          <cell r="D7844" t="str">
            <v>UN</v>
          </cell>
          <cell r="E7844">
            <v>288.68</v>
          </cell>
        </row>
        <row r="7846">
          <cell r="B7846" t="str">
            <v>530600</v>
          </cell>
          <cell r="C7846" t="str">
            <v>MATERIAIS P/INSTALACAO PREDIAL (C12 - MATERIAL DE CONSTRUCAO 100%)</v>
          </cell>
        </row>
        <row r="7847">
          <cell r="B7847" t="str">
            <v>530601</v>
          </cell>
          <cell r="C7847" t="str">
            <v>TE FERRO GALVANIZADO DIAM. 1 POL.</v>
          </cell>
          <cell r="D7847" t="str">
            <v>UN</v>
          </cell>
          <cell r="E7847">
            <v>6.24</v>
          </cell>
        </row>
        <row r="7848">
          <cell r="B7848" t="str">
            <v>530602</v>
          </cell>
          <cell r="C7848" t="str">
            <v>TE FERRO GALVANIZADO DIAM. 1 1/2 POL.</v>
          </cell>
          <cell r="D7848" t="str">
            <v>UN</v>
          </cell>
          <cell r="E7848">
            <v>12.71</v>
          </cell>
        </row>
        <row r="7849">
          <cell r="B7849" t="str">
            <v>530603</v>
          </cell>
          <cell r="C7849" t="str">
            <v>CAIXA DESCARGA DE EMBUTIR</v>
          </cell>
          <cell r="D7849" t="str">
            <v>UN</v>
          </cell>
          <cell r="E7849">
            <v>19.8</v>
          </cell>
        </row>
        <row r="7850">
          <cell r="B7850" t="str">
            <v>530604</v>
          </cell>
          <cell r="C7850" t="str">
            <v>CAIXA SIFONADA PVC 150 mm</v>
          </cell>
          <cell r="D7850" t="str">
            <v>UN</v>
          </cell>
          <cell r="E7850">
            <v>9.6</v>
          </cell>
        </row>
        <row r="7851">
          <cell r="B7851" t="str">
            <v>530605</v>
          </cell>
          <cell r="C7851" t="str">
            <v>CONJUNTO SIFAO PVC</v>
          </cell>
          <cell r="D7851" t="str">
            <v>UN</v>
          </cell>
          <cell r="E7851">
            <v>7</v>
          </cell>
        </row>
        <row r="7852">
          <cell r="B7852" t="str">
            <v>530606</v>
          </cell>
          <cell r="C7852" t="str">
            <v>RALO 15 X 15 CM</v>
          </cell>
          <cell r="D7852" t="str">
            <v>UN</v>
          </cell>
          <cell r="E7852">
            <v>9.6</v>
          </cell>
        </row>
        <row r="7853">
          <cell r="B7853" t="str">
            <v>530607</v>
          </cell>
          <cell r="C7853" t="str">
            <v>RALO 10 X 10 CM</v>
          </cell>
          <cell r="D7853" t="str">
            <v>UN</v>
          </cell>
          <cell r="E7853">
            <v>4.2</v>
          </cell>
        </row>
        <row r="7854">
          <cell r="B7854" t="str">
            <v>530608</v>
          </cell>
          <cell r="C7854" t="str">
            <v>RALO SIFONADO DIAM. 100 MM</v>
          </cell>
          <cell r="D7854" t="str">
            <v>UN</v>
          </cell>
          <cell r="E7854">
            <v>4.91</v>
          </cell>
        </row>
        <row r="7855">
          <cell r="B7855" t="str">
            <v>530609</v>
          </cell>
          <cell r="C7855" t="str">
            <v>TUBO COM CANOPLA CROMADA DE 1/2 POL. PARA CHUVEIRO</v>
          </cell>
          <cell r="D7855" t="str">
            <v>UN</v>
          </cell>
          <cell r="E7855">
            <v>4.7</v>
          </cell>
        </row>
        <row r="7856">
          <cell r="B7856" t="str">
            <v>530610</v>
          </cell>
          <cell r="C7856" t="str">
            <v>TUBO LIGACAO COM CANOPLA PARA BACIA SIFONADA</v>
          </cell>
          <cell r="D7856" t="str">
            <v>UN</v>
          </cell>
          <cell r="E7856">
            <v>16.52</v>
          </cell>
        </row>
        <row r="7857">
          <cell r="B7857" t="str">
            <v>530611</v>
          </cell>
          <cell r="C7857" t="str">
            <v>REGISTRO DE GAVETA CROMADO CANOPLA LISA DIAM. 20MM</v>
          </cell>
          <cell r="D7857" t="str">
            <v>UN</v>
          </cell>
          <cell r="E7857">
            <v>30.6</v>
          </cell>
        </row>
        <row r="7858">
          <cell r="B7858" t="str">
            <v>530612</v>
          </cell>
          <cell r="C7858" t="str">
            <v>REGISTRO DE GAVETA CROMADO CANOPLA LISA DIAM. 25MM</v>
          </cell>
          <cell r="D7858" t="str">
            <v>UN</v>
          </cell>
          <cell r="E7858">
            <v>33</v>
          </cell>
        </row>
        <row r="7859">
          <cell r="B7859" t="str">
            <v>530613</v>
          </cell>
          <cell r="C7859" t="str">
            <v>REGISTRO DE GAVETA CROMADO CANOPLA LISA DIAM. 32MM</v>
          </cell>
          <cell r="D7859" t="str">
            <v>UN</v>
          </cell>
          <cell r="E7859">
            <v>40.799999999999997</v>
          </cell>
        </row>
        <row r="7860">
          <cell r="B7860" t="str">
            <v>530614</v>
          </cell>
          <cell r="C7860" t="str">
            <v>REGISTRO DE GAVETA CROMADO CANOPLA LISA DIAM. 40MM</v>
          </cell>
          <cell r="D7860" t="str">
            <v>UN</v>
          </cell>
          <cell r="E7860">
            <v>52.8</v>
          </cell>
        </row>
        <row r="7861">
          <cell r="B7861" t="str">
            <v>530615</v>
          </cell>
          <cell r="C7861" t="str">
            <v>REGISTRO DE GAVETA, BRUTO 3/4"</v>
          </cell>
          <cell r="D7861" t="str">
            <v>UN</v>
          </cell>
          <cell r="E7861">
            <v>15.12</v>
          </cell>
        </row>
        <row r="7862">
          <cell r="B7862" t="str">
            <v>530616</v>
          </cell>
          <cell r="C7862" t="str">
            <v>REGISTRO DE GAVETA, BRUTO 1"</v>
          </cell>
          <cell r="D7862" t="str">
            <v>UN</v>
          </cell>
          <cell r="E7862">
            <v>19.079999999999998</v>
          </cell>
        </row>
        <row r="7863">
          <cell r="B7863" t="str">
            <v>530617</v>
          </cell>
          <cell r="C7863" t="str">
            <v>REGISTRO DE GAVETA, BRUTO 1 1/4"</v>
          </cell>
          <cell r="D7863" t="str">
            <v>UN</v>
          </cell>
          <cell r="E7863">
            <v>28.56</v>
          </cell>
        </row>
        <row r="7864">
          <cell r="B7864" t="str">
            <v>530618</v>
          </cell>
          <cell r="C7864" t="str">
            <v>REGISTRO DE GAVETA, BRUTO 1 1/2"</v>
          </cell>
          <cell r="D7864" t="str">
            <v>UN</v>
          </cell>
          <cell r="E7864">
            <v>33.6</v>
          </cell>
        </row>
        <row r="7865">
          <cell r="B7865" t="str">
            <v>530619</v>
          </cell>
          <cell r="C7865" t="str">
            <v>REGISTRO DE GAVETA, BRUTO 2"</v>
          </cell>
          <cell r="D7865" t="str">
            <v>UN</v>
          </cell>
          <cell r="E7865">
            <v>51.6</v>
          </cell>
        </row>
        <row r="7866">
          <cell r="B7866" t="str">
            <v>530620</v>
          </cell>
          <cell r="C7866" t="str">
            <v>REGISTRO ESFERA PVC C/BORB - D= 1/2"</v>
          </cell>
          <cell r="D7866" t="str">
            <v>UN</v>
          </cell>
          <cell r="E7866">
            <v>8.94</v>
          </cell>
        </row>
        <row r="7867">
          <cell r="B7867" t="str">
            <v>530621</v>
          </cell>
          <cell r="C7867" t="str">
            <v>REGISTRO ESFERA PVC C/BORB - D= 3/4"</v>
          </cell>
          <cell r="D7867" t="str">
            <v>UN</v>
          </cell>
          <cell r="E7867">
            <v>0</v>
          </cell>
        </row>
        <row r="7868">
          <cell r="B7868" t="str">
            <v>530622</v>
          </cell>
          <cell r="C7868" t="str">
            <v>REGISTRO ESFERA PVC C/CAB QUADRADA - D= 1/2"</v>
          </cell>
          <cell r="D7868" t="str">
            <v>UN</v>
          </cell>
          <cell r="E7868">
            <v>0</v>
          </cell>
        </row>
        <row r="7869">
          <cell r="B7869" t="str">
            <v>530623</v>
          </cell>
          <cell r="C7869" t="str">
            <v>REGISTRO ESFERA PVC C/CAB QUADRADA - D= 3/4"</v>
          </cell>
          <cell r="D7869" t="str">
            <v>UN</v>
          </cell>
          <cell r="E7869">
            <v>0</v>
          </cell>
        </row>
        <row r="7870">
          <cell r="B7870" t="str">
            <v>530624</v>
          </cell>
          <cell r="C7870" t="str">
            <v>REGISTRO ESFERA PVC VS ROSC - D=1/2"</v>
          </cell>
          <cell r="D7870" t="str">
            <v>UN</v>
          </cell>
          <cell r="E7870">
            <v>0</v>
          </cell>
        </row>
        <row r="7871">
          <cell r="B7871" t="str">
            <v>530625</v>
          </cell>
          <cell r="C7871" t="str">
            <v>REGISTRO ESFERA PVC VS ROSC - D=3/4"</v>
          </cell>
          <cell r="D7871" t="str">
            <v>UN</v>
          </cell>
          <cell r="E7871">
            <v>10.66</v>
          </cell>
        </row>
        <row r="7872">
          <cell r="B7872" t="str">
            <v>530626</v>
          </cell>
          <cell r="C7872" t="str">
            <v>REGISTRO ESFERA PVC VS ROSC - D= 1"</v>
          </cell>
          <cell r="D7872" t="str">
            <v>UN</v>
          </cell>
          <cell r="E7872">
            <v>15.13</v>
          </cell>
        </row>
        <row r="7873">
          <cell r="B7873" t="str">
            <v>530627</v>
          </cell>
          <cell r="C7873" t="str">
            <v>REGISTRO ESFERA PVC VS ROSC - D=1 1/4"</v>
          </cell>
          <cell r="D7873" t="str">
            <v>UN</v>
          </cell>
          <cell r="E7873">
            <v>0</v>
          </cell>
        </row>
        <row r="7874">
          <cell r="B7874" t="str">
            <v>530628</v>
          </cell>
          <cell r="C7874" t="str">
            <v>REGISTRO ESFERA PVC VS ROSC - D=1 1/2"</v>
          </cell>
          <cell r="D7874" t="str">
            <v>UN</v>
          </cell>
          <cell r="E7874">
            <v>0</v>
          </cell>
        </row>
        <row r="7875">
          <cell r="B7875" t="str">
            <v>530629</v>
          </cell>
          <cell r="C7875" t="str">
            <v>REGISTRO ESFERA PVC VS ROSC - D=2"</v>
          </cell>
          <cell r="D7875" t="str">
            <v>UN</v>
          </cell>
          <cell r="E7875">
            <v>36.799999999999997</v>
          </cell>
        </row>
        <row r="7876">
          <cell r="B7876" t="str">
            <v>530630</v>
          </cell>
          <cell r="C7876" t="str">
            <v>REGISTRO ESFERA PVC VS SOLD - D=20 MM</v>
          </cell>
          <cell r="D7876" t="str">
            <v>UN</v>
          </cell>
          <cell r="E7876">
            <v>0</v>
          </cell>
        </row>
        <row r="7877">
          <cell r="B7877" t="str">
            <v>530631</v>
          </cell>
          <cell r="C7877" t="str">
            <v>REGISTRO ESFERA PVC VS SOLD - D=25 MM</v>
          </cell>
          <cell r="D7877" t="str">
            <v>UN</v>
          </cell>
          <cell r="E7877">
            <v>10.72</v>
          </cell>
        </row>
        <row r="7878">
          <cell r="B7878" t="str">
            <v>530632</v>
          </cell>
          <cell r="C7878" t="str">
            <v>REGISTRO ESFERA PVC VS SOLD - D=32 MM</v>
          </cell>
          <cell r="D7878" t="str">
            <v>UN</v>
          </cell>
          <cell r="E7878">
            <v>0</v>
          </cell>
        </row>
        <row r="7879">
          <cell r="B7879" t="str">
            <v>530633</v>
          </cell>
          <cell r="C7879" t="str">
            <v>REGISTRO ESFERA PVC VS SOLD - D=40 MM</v>
          </cell>
          <cell r="D7879" t="str">
            <v>UN</v>
          </cell>
          <cell r="E7879">
            <v>0</v>
          </cell>
        </row>
        <row r="7880">
          <cell r="B7880" t="str">
            <v>530634</v>
          </cell>
          <cell r="C7880" t="str">
            <v>REGISTRO ESFERA PVC VS SOLD - D=50 MM</v>
          </cell>
          <cell r="D7880" t="str">
            <v>UN</v>
          </cell>
          <cell r="E7880">
            <v>23.59</v>
          </cell>
        </row>
        <row r="7881">
          <cell r="B7881" t="str">
            <v>530635</v>
          </cell>
          <cell r="C7881" t="str">
            <v>REGISTRO ESFERA PVC VS SOLD - D=60 MM</v>
          </cell>
          <cell r="D7881" t="str">
            <v>UN</v>
          </cell>
          <cell r="E7881">
            <v>0</v>
          </cell>
        </row>
        <row r="7882">
          <cell r="B7882" t="str">
            <v>530636</v>
          </cell>
          <cell r="C7882" t="str">
            <v>REGISTRO PRESSAO S30  PVC ROSC - D= 1/2"</v>
          </cell>
          <cell r="D7882" t="str">
            <v>UN</v>
          </cell>
          <cell r="E7882">
            <v>11.98</v>
          </cell>
        </row>
        <row r="7883">
          <cell r="B7883" t="str">
            <v>530637</v>
          </cell>
          <cell r="C7883" t="str">
            <v>REGISTRO PRESSAO S30  PVC ROSC - D= 3/4"</v>
          </cell>
          <cell r="D7883" t="str">
            <v>UN</v>
          </cell>
          <cell r="E7883">
            <v>0</v>
          </cell>
        </row>
        <row r="7884">
          <cell r="B7884" t="str">
            <v>530638</v>
          </cell>
          <cell r="C7884" t="str">
            <v>REGISTRO PRESSAO S30  PVC SOLD - D=20 MM</v>
          </cell>
          <cell r="D7884" t="str">
            <v>UN</v>
          </cell>
          <cell r="E7884">
            <v>0</v>
          </cell>
        </row>
        <row r="7885">
          <cell r="B7885" t="str">
            <v>530639</v>
          </cell>
          <cell r="C7885" t="str">
            <v>REGISTRO PRESSAO S30  PVC SOLD - D=25 MM</v>
          </cell>
          <cell r="D7885" t="str">
            <v>UN</v>
          </cell>
          <cell r="E7885">
            <v>13.64</v>
          </cell>
        </row>
        <row r="7886">
          <cell r="B7886" t="str">
            <v>530640</v>
          </cell>
          <cell r="C7886" t="str">
            <v>REGISTRO DE PRESSAO CROMADO LISO DIAM. 3/4 POL.</v>
          </cell>
          <cell r="D7886" t="str">
            <v>UN</v>
          </cell>
          <cell r="E7886">
            <v>33.840000000000003</v>
          </cell>
        </row>
        <row r="7887">
          <cell r="B7887" t="str">
            <v>530641</v>
          </cell>
          <cell r="C7887" t="str">
            <v>VALVULA 1' PARA LAVATORIO</v>
          </cell>
          <cell r="D7887" t="str">
            <v>UN</v>
          </cell>
          <cell r="E7887">
            <v>9.02</v>
          </cell>
        </row>
        <row r="7888">
          <cell r="B7888" t="str">
            <v>530642</v>
          </cell>
          <cell r="C7888" t="str">
            <v>VALVULA DE BOIA</v>
          </cell>
          <cell r="D7888" t="str">
            <v>UN</v>
          </cell>
          <cell r="E7888">
            <v>26.4</v>
          </cell>
        </row>
        <row r="7889">
          <cell r="B7889" t="str">
            <v>530643</v>
          </cell>
          <cell r="C7889" t="str">
            <v>VALVULA DE DESC.DIAM.1 1/2 POL.,C/REG.CONJUG.</v>
          </cell>
          <cell r="D7889" t="str">
            <v>UN</v>
          </cell>
          <cell r="E7889">
            <v>102</v>
          </cell>
        </row>
        <row r="7890">
          <cell r="B7890" t="str">
            <v>530644</v>
          </cell>
          <cell r="C7890" t="str">
            <v>CAIXA DE PVC 100 X 100 X 40MM C/ GRELHA SIMPLES</v>
          </cell>
          <cell r="D7890" t="str">
            <v>UN</v>
          </cell>
          <cell r="E7890">
            <v>0</v>
          </cell>
        </row>
        <row r="7891">
          <cell r="B7891" t="str">
            <v>530645</v>
          </cell>
          <cell r="C7891" t="str">
            <v>CAIXA DE PVC 100 X 100 X 40MM C/ GRELHA CROMADA</v>
          </cell>
          <cell r="D7891" t="str">
            <v>UN</v>
          </cell>
          <cell r="E7891">
            <v>0</v>
          </cell>
        </row>
        <row r="7892">
          <cell r="B7892" t="str">
            <v>530646</v>
          </cell>
          <cell r="C7892" t="str">
            <v>CAIXA DE PVC 100 X 100 X 50MM C/ GRELHA SIMPLES</v>
          </cell>
          <cell r="D7892" t="str">
            <v>UN</v>
          </cell>
          <cell r="E7892">
            <v>0</v>
          </cell>
        </row>
        <row r="7893">
          <cell r="B7893" t="str">
            <v>530647</v>
          </cell>
          <cell r="C7893" t="str">
            <v>CAIXA FF C/ TAMPA P/ REGISTRO PARADA</v>
          </cell>
          <cell r="D7893" t="str">
            <v>UN</v>
          </cell>
          <cell r="E7893">
            <v>0</v>
          </cell>
        </row>
        <row r="7894">
          <cell r="B7894" t="str">
            <v>530648</v>
          </cell>
          <cell r="C7894" t="str">
            <v>CAIXA FF C/ TAMPA P/ VAL. DE INCÊNDIO</v>
          </cell>
          <cell r="D7894" t="str">
            <v>UN</v>
          </cell>
          <cell r="E7894">
            <v>0</v>
          </cell>
        </row>
        <row r="7895">
          <cell r="B7895" t="str">
            <v>530649</v>
          </cell>
          <cell r="C7895" t="str">
            <v>PARAFUSO ACO GALV. ROSCA NC P/FG 5/8 X3.1/2 X1.1/2</v>
          </cell>
          <cell r="D7895" t="str">
            <v>CJ</v>
          </cell>
          <cell r="E7895">
            <v>3.9</v>
          </cell>
        </row>
        <row r="7896">
          <cell r="B7896" t="str">
            <v>530650</v>
          </cell>
          <cell r="C7896" t="str">
            <v>CAIXA D'AGUA CIMENTO AMIANTO 250 L</v>
          </cell>
          <cell r="D7896" t="str">
            <v>UN</v>
          </cell>
          <cell r="E7896">
            <v>61.2</v>
          </cell>
        </row>
        <row r="7897">
          <cell r="B7897" t="str">
            <v>530651</v>
          </cell>
          <cell r="C7897" t="str">
            <v>CAIXA D'AGUA CIMENTO AMIANTO 500 L</v>
          </cell>
          <cell r="D7897" t="str">
            <v>UN</v>
          </cell>
          <cell r="E7897">
            <v>102</v>
          </cell>
        </row>
        <row r="7898">
          <cell r="B7898" t="str">
            <v>530652</v>
          </cell>
          <cell r="C7898" t="str">
            <v>CAIXA D'AGUA CIMENTO AMIANTO 1000 L</v>
          </cell>
          <cell r="D7898" t="str">
            <v>UN</v>
          </cell>
          <cell r="E7898">
            <v>202.85</v>
          </cell>
        </row>
        <row r="7899">
          <cell r="B7899" t="str">
            <v>530653</v>
          </cell>
          <cell r="C7899" t="str">
            <v>ARMARIO SIMPLES DE PLASTICO C/ESPELHO(42X50X7,5)CM</v>
          </cell>
          <cell r="D7899" t="str">
            <v>UN</v>
          </cell>
          <cell r="E7899">
            <v>55.74</v>
          </cell>
        </row>
        <row r="7900">
          <cell r="B7900" t="str">
            <v>530654</v>
          </cell>
          <cell r="C7900" t="str">
            <v>BACIA SANITARIA LOUCA</v>
          </cell>
          <cell r="D7900" t="str">
            <v>UN</v>
          </cell>
          <cell r="E7900">
            <v>57</v>
          </cell>
        </row>
        <row r="7901">
          <cell r="B7901" t="str">
            <v>530655</v>
          </cell>
          <cell r="C7901" t="str">
            <v>BANCADA DE MARMORE</v>
          </cell>
          <cell r="D7901" t="str">
            <v>M2</v>
          </cell>
          <cell r="E7901">
            <v>216</v>
          </cell>
        </row>
        <row r="7902">
          <cell r="B7902" t="str">
            <v>530656</v>
          </cell>
          <cell r="C7902" t="str">
            <v>CHUVEIRO ELETRICO - STANDARD</v>
          </cell>
          <cell r="D7902" t="str">
            <v>UN</v>
          </cell>
          <cell r="E7902">
            <v>32.28</v>
          </cell>
        </row>
        <row r="7903">
          <cell r="B7903" t="str">
            <v>530657</v>
          </cell>
          <cell r="C7903" t="str">
            <v>CUBA DE ACO INOX (0,56 X 0,33 X 0,16) M</v>
          </cell>
          <cell r="D7903" t="str">
            <v>UN</v>
          </cell>
          <cell r="E7903">
            <v>205.92</v>
          </cell>
        </row>
        <row r="7904">
          <cell r="B7904" t="str">
            <v>530658</v>
          </cell>
          <cell r="C7904" t="str">
            <v>LAVATORIO DE COLUNA</v>
          </cell>
          <cell r="D7904" t="str">
            <v>UN</v>
          </cell>
          <cell r="E7904">
            <v>55.14</v>
          </cell>
        </row>
        <row r="7905">
          <cell r="B7905" t="str">
            <v>530659</v>
          </cell>
          <cell r="C7905" t="str">
            <v>PAPELEIRA LOUCA</v>
          </cell>
          <cell r="D7905" t="str">
            <v>UN</v>
          </cell>
          <cell r="E7905">
            <v>8.4</v>
          </cell>
        </row>
        <row r="7906">
          <cell r="B7906" t="str">
            <v>530660</v>
          </cell>
          <cell r="C7906" t="str">
            <v>PIA ACO INOX(3,00X0,60)M CUBA DE (0,50X0,40X0,40)M</v>
          </cell>
          <cell r="D7906" t="str">
            <v>UN</v>
          </cell>
          <cell r="E7906">
            <v>2086.6</v>
          </cell>
        </row>
        <row r="7907">
          <cell r="B7907" t="str">
            <v>530661</v>
          </cell>
          <cell r="C7907" t="str">
            <v>PIA ACO INOX(3,00X0,60)M CUBA DE (0,56X0,33X0,16)M</v>
          </cell>
          <cell r="D7907" t="str">
            <v>UN</v>
          </cell>
          <cell r="E7907">
            <v>1993.25</v>
          </cell>
        </row>
        <row r="7908">
          <cell r="B7908" t="str">
            <v>530662</v>
          </cell>
          <cell r="C7908" t="str">
            <v>PIA ACO INOX(3,00X0,60)M CUBA DE (1,12X0,50X0,40)M</v>
          </cell>
          <cell r="D7908" t="str">
            <v>UN</v>
          </cell>
          <cell r="E7908">
            <v>2718.24</v>
          </cell>
        </row>
        <row r="7909">
          <cell r="B7909" t="str">
            <v>530663</v>
          </cell>
          <cell r="C7909" t="str">
            <v>PIA ACO INOX(3,60X0,60)M CUBA DE (0,50X0,40X0,40)M</v>
          </cell>
          <cell r="D7909" t="str">
            <v>UN</v>
          </cell>
          <cell r="E7909">
            <v>2541.96</v>
          </cell>
        </row>
        <row r="7910">
          <cell r="B7910" t="str">
            <v>530664</v>
          </cell>
          <cell r="C7910" t="str">
            <v>PIA ACO INOX(3,60X0,60)M CUBA DE (0,56X0,33X0,16)M</v>
          </cell>
          <cell r="D7910" t="str">
            <v>UN</v>
          </cell>
          <cell r="E7910">
            <v>2321.4</v>
          </cell>
        </row>
        <row r="7911">
          <cell r="B7911" t="str">
            <v>530665</v>
          </cell>
          <cell r="C7911" t="str">
            <v>PIA ACO INOX(3,60X0,60)M CUBA DE (1,12X0,50X0,40)M</v>
          </cell>
          <cell r="D7911" t="str">
            <v>UN</v>
          </cell>
          <cell r="E7911">
            <v>3027.84</v>
          </cell>
        </row>
        <row r="7912">
          <cell r="B7912" t="str">
            <v>530666</v>
          </cell>
          <cell r="C7912" t="str">
            <v>PIA ACO INOX(4,00X0,60)M CUBA DE (0,50X0,40X0,40)M</v>
          </cell>
          <cell r="D7912" t="str">
            <v>UN</v>
          </cell>
          <cell r="E7912">
            <v>2770.08</v>
          </cell>
        </row>
        <row r="7913">
          <cell r="B7913" t="str">
            <v>530667</v>
          </cell>
          <cell r="C7913" t="str">
            <v>PIA ACO INOX(4,00X0,60)M CUBA DE (0,56X0,33X0,16)M</v>
          </cell>
          <cell r="D7913" t="str">
            <v>UN</v>
          </cell>
          <cell r="E7913">
            <v>2452.56</v>
          </cell>
        </row>
        <row r="7914">
          <cell r="B7914" t="str">
            <v>530668</v>
          </cell>
          <cell r="C7914" t="str">
            <v>PIA ACO INOX(4,00X0,60)M CUBA DE (1,12X0,50X0,40)M</v>
          </cell>
          <cell r="D7914" t="str">
            <v>UN</v>
          </cell>
          <cell r="E7914">
            <v>2866.32</v>
          </cell>
        </row>
        <row r="7915">
          <cell r="B7915" t="str">
            <v>530669</v>
          </cell>
          <cell r="C7915" t="str">
            <v>PORTA TOALHA (SUPORTE P/TOALHA C/BASTAO DE 60 CM)</v>
          </cell>
          <cell r="D7915" t="str">
            <v>UN</v>
          </cell>
          <cell r="E7915">
            <v>6.6</v>
          </cell>
        </row>
        <row r="7916">
          <cell r="B7916" t="str">
            <v>530670</v>
          </cell>
          <cell r="C7916" t="str">
            <v>SABONETEIRA SEM ALCA 15 X 15 CM</v>
          </cell>
          <cell r="D7916" t="str">
            <v>UN</v>
          </cell>
          <cell r="E7916">
            <v>8.4</v>
          </cell>
        </row>
        <row r="7917">
          <cell r="B7917" t="str">
            <v>530671</v>
          </cell>
          <cell r="C7917" t="str">
            <v>TAMPA PLASTICA PARA BACIA SANITARIA</v>
          </cell>
          <cell r="D7917" t="str">
            <v>UN</v>
          </cell>
          <cell r="E7917">
            <v>14.4</v>
          </cell>
        </row>
        <row r="7918">
          <cell r="B7918" t="str">
            <v>530672</v>
          </cell>
          <cell r="C7918" t="str">
            <v>TORNEIRA CROMADA PARA JARDIM</v>
          </cell>
          <cell r="D7918" t="str">
            <v>UN</v>
          </cell>
          <cell r="E7918">
            <v>12.16</v>
          </cell>
        </row>
        <row r="7919">
          <cell r="B7919" t="str">
            <v>530673</v>
          </cell>
          <cell r="C7919" t="str">
            <v>TORNEIRA CROMADA, LONGA PARA PIA</v>
          </cell>
          <cell r="D7919" t="str">
            <v>UN</v>
          </cell>
          <cell r="E7919">
            <v>21.83</v>
          </cell>
        </row>
        <row r="7920">
          <cell r="B7920" t="str">
            <v>530674</v>
          </cell>
          <cell r="C7920" t="str">
            <v>TORNEIRA JARDIM LATAO 3/4'</v>
          </cell>
          <cell r="D7920" t="str">
            <v>UN</v>
          </cell>
          <cell r="E7920">
            <v>11.68</v>
          </cell>
        </row>
        <row r="7921">
          <cell r="B7921" t="str">
            <v>530675</v>
          </cell>
          <cell r="C7921" t="str">
            <v>BOLSA BORRACHA PARA BACIA SANITARIA</v>
          </cell>
          <cell r="D7921" t="str">
            <v>UN</v>
          </cell>
          <cell r="E7921">
            <v>1.04</v>
          </cell>
        </row>
        <row r="7922">
          <cell r="B7922" t="str">
            <v>530676</v>
          </cell>
          <cell r="C7922" t="str">
            <v>ENGATE PVC FLEXIVEL</v>
          </cell>
          <cell r="D7922" t="str">
            <v>UN</v>
          </cell>
          <cell r="E7922">
            <v>2.5</v>
          </cell>
        </row>
        <row r="7923">
          <cell r="B7923" t="str">
            <v>530677</v>
          </cell>
          <cell r="C7923" t="str">
            <v>FITA VEDANTE TEFLON L=1,5 CM</v>
          </cell>
          <cell r="D7923" t="str">
            <v>MT</v>
          </cell>
          <cell r="E7923">
            <v>0.05</v>
          </cell>
        </row>
        <row r="7925">
          <cell r="B7925" t="str">
            <v>530700</v>
          </cell>
          <cell r="C7925" t="str">
            <v>MATERIAIS P/LIGACAO DOMICILIAR DE AGUA (C33 - METAIS NAO FERROSOS 100%)</v>
          </cell>
          <cell r="E7925">
            <v>0</v>
          </cell>
        </row>
        <row r="7926">
          <cell r="B7926" t="str">
            <v>530701</v>
          </cell>
          <cell r="C7926" t="str">
            <v>FERRULE DN 20</v>
          </cell>
          <cell r="D7926" t="str">
            <v>UN</v>
          </cell>
          <cell r="E7926">
            <v>13.44</v>
          </cell>
        </row>
        <row r="7927">
          <cell r="B7927" t="str">
            <v>530702</v>
          </cell>
          <cell r="C7927" t="str">
            <v>FERRULE DN 25</v>
          </cell>
          <cell r="D7927" t="str">
            <v>UN</v>
          </cell>
          <cell r="E7927">
            <v>0</v>
          </cell>
        </row>
        <row r="7928">
          <cell r="B7928" t="str">
            <v>530703</v>
          </cell>
          <cell r="C7928" t="str">
            <v>REGISTRO BROCA</v>
          </cell>
          <cell r="D7928" t="str">
            <v>UN</v>
          </cell>
          <cell r="E7928">
            <v>10.8</v>
          </cell>
        </row>
        <row r="7929">
          <cell r="B7929" t="str">
            <v>530704</v>
          </cell>
          <cell r="C7929" t="str">
            <v>REGISTRO DE PRESSAO P/INSTALACÕES PREDIAIS DN 20MM</v>
          </cell>
          <cell r="D7929" t="str">
            <v>UN</v>
          </cell>
          <cell r="E7929">
            <v>0</v>
          </cell>
        </row>
        <row r="7930">
          <cell r="B7930" t="str">
            <v>530705</v>
          </cell>
          <cell r="C7930" t="str">
            <v>REGISTRO MACHO P/INSTALACÕES PREDIAIS DN 20MM</v>
          </cell>
          <cell r="D7930" t="str">
            <v>UN</v>
          </cell>
          <cell r="E7930">
            <v>0</v>
          </cell>
        </row>
        <row r="7931">
          <cell r="B7931" t="str">
            <v>530706</v>
          </cell>
          <cell r="C7931" t="str">
            <v>TE JUNTA MECANICA P/ TUBO PEAD 32 X 32MM</v>
          </cell>
          <cell r="D7931" t="str">
            <v>UN</v>
          </cell>
          <cell r="E7931">
            <v>0</v>
          </cell>
        </row>
        <row r="7932">
          <cell r="B7932" t="str">
            <v>530707</v>
          </cell>
          <cell r="C7932" t="str">
            <v>OBTURADOR C/ GUARNICAO P/ REGISTRO DE PRESSAO</v>
          </cell>
          <cell r="D7932" t="str">
            <v>UN</v>
          </cell>
          <cell r="E7932">
            <v>0</v>
          </cell>
        </row>
        <row r="7933">
          <cell r="B7933" t="str">
            <v>530708</v>
          </cell>
          <cell r="C7933" t="str">
            <v>CONTRA-FLANGE (PAR) P/ HIDROMETRO 50MM</v>
          </cell>
          <cell r="D7933" t="str">
            <v>UN</v>
          </cell>
          <cell r="E7933">
            <v>0</v>
          </cell>
        </row>
        <row r="7934">
          <cell r="B7934" t="str">
            <v>530709</v>
          </cell>
          <cell r="C7934" t="str">
            <v>LUVA DE FERRO MALEAVEL GALVANIZADO 25 MM</v>
          </cell>
          <cell r="D7934" t="str">
            <v>UN</v>
          </cell>
          <cell r="E7934">
            <v>3.3</v>
          </cell>
        </row>
        <row r="7935">
          <cell r="B7935" t="str">
            <v>530710</v>
          </cell>
          <cell r="C7935" t="str">
            <v>COTOVELO 90 GR DE FERRO MALEAVEL GALVANIZADO 25 MM</v>
          </cell>
          <cell r="D7935" t="str">
            <v>UN</v>
          </cell>
          <cell r="E7935">
            <v>2.86</v>
          </cell>
        </row>
        <row r="7936">
          <cell r="B7936" t="str">
            <v>530711</v>
          </cell>
          <cell r="C7936" t="str">
            <v>CAVALETE DE FERRO MALEAVEL GALVANIZADO 20MM</v>
          </cell>
          <cell r="D7936" t="str">
            <v>UN</v>
          </cell>
          <cell r="E7936">
            <v>151.02000000000001</v>
          </cell>
        </row>
        <row r="7937">
          <cell r="B7937" t="str">
            <v>530712</v>
          </cell>
          <cell r="C7937" t="str">
            <v>COTOVELO 90 GR DE FERRO MALEAVEL GALV. 25 X 20MM</v>
          </cell>
          <cell r="D7937" t="str">
            <v>UN</v>
          </cell>
          <cell r="E7937">
            <v>0</v>
          </cell>
        </row>
        <row r="7938">
          <cell r="B7938" t="str">
            <v>530713</v>
          </cell>
          <cell r="C7938" t="str">
            <v>COTOVELO 90 GR DE FERRO MALEAVEL GALV. 40 X 20MM</v>
          </cell>
          <cell r="D7938" t="str">
            <v>UN</v>
          </cell>
          <cell r="E7938">
            <v>0</v>
          </cell>
        </row>
        <row r="7939">
          <cell r="B7939" t="str">
            <v>530714</v>
          </cell>
          <cell r="C7939" t="str">
            <v>LUVA DE FERRO MALEAVEL GALVANIZADO 25 X 20MM</v>
          </cell>
          <cell r="D7939" t="str">
            <v>UN</v>
          </cell>
          <cell r="E7939">
            <v>0</v>
          </cell>
        </row>
        <row r="7940">
          <cell r="B7940" t="str">
            <v>530715</v>
          </cell>
          <cell r="C7940" t="str">
            <v>LUVA DE FERRO MALEAVEL GALVANIZADO 40 X 20MM</v>
          </cell>
          <cell r="D7940" t="str">
            <v>UN</v>
          </cell>
          <cell r="E7940">
            <v>0</v>
          </cell>
        </row>
        <row r="7941">
          <cell r="B7941" t="str">
            <v>530716</v>
          </cell>
          <cell r="C7941" t="str">
            <v>BUJAO (PLUG) GALVANIZADO DN 20</v>
          </cell>
          <cell r="D7941" t="str">
            <v>UN</v>
          </cell>
          <cell r="E7941">
            <v>0</v>
          </cell>
        </row>
        <row r="7943">
          <cell r="B7943" t="str">
            <v>530800</v>
          </cell>
          <cell r="C7943" t="str">
            <v>HIDROMETROS (C33 - METAIS NAO FERROSOS 45%; SETOR ABDIB GLOBAL 40%; C56 - MATERIAS PLASTICAS 15%)</v>
          </cell>
        </row>
        <row r="7944">
          <cell r="B7944" t="str">
            <v>530801</v>
          </cell>
          <cell r="C7944" t="str">
            <v>HIDROMETRO TAQ TRANS. MAG.DN=20MM-CL B-QN=0.75M3/H</v>
          </cell>
          <cell r="D7944" t="str">
            <v>UN</v>
          </cell>
          <cell r="E7944">
            <v>49.52</v>
          </cell>
        </row>
        <row r="7945">
          <cell r="B7945" t="str">
            <v>530802</v>
          </cell>
          <cell r="C7945" t="str">
            <v>HIDROMETRO TAQ TRANS. MAG. DN=20MM-CL B-QN=1.5M3/H</v>
          </cell>
          <cell r="D7945" t="str">
            <v>UN</v>
          </cell>
          <cell r="E7945">
            <v>54.61</v>
          </cell>
        </row>
        <row r="7946">
          <cell r="B7946" t="str">
            <v>530803</v>
          </cell>
          <cell r="C7946" t="str">
            <v>HIDROMETRO TAQ TRANS. MAG. DN=25MM-CL B-QN=  5M3/H</v>
          </cell>
          <cell r="D7946" t="str">
            <v>UN</v>
          </cell>
          <cell r="E7946">
            <v>254.42</v>
          </cell>
        </row>
        <row r="7947">
          <cell r="B7947" t="str">
            <v>530804</v>
          </cell>
          <cell r="C7947" t="str">
            <v>HIDROMETRO TAQ TRANS. MAG. C/FG DN= 50MM QN=15M3/H</v>
          </cell>
          <cell r="D7947" t="str">
            <v>UN</v>
          </cell>
          <cell r="E7947">
            <v>471.62</v>
          </cell>
        </row>
        <row r="7948">
          <cell r="B7948" t="str">
            <v>530805</v>
          </cell>
          <cell r="C7948" t="str">
            <v>HIDROMETRO DE VEL. (WOLTMANN) 50MM 300M3/D</v>
          </cell>
          <cell r="D7948" t="str">
            <v>UN</v>
          </cell>
          <cell r="E7948">
            <v>1234.9000000000001</v>
          </cell>
        </row>
        <row r="7949">
          <cell r="B7949" t="str">
            <v>530806</v>
          </cell>
          <cell r="C7949" t="str">
            <v>HIDROMETRO DE VEL. (WOLTMANN) 80MM 1100M3/D</v>
          </cell>
          <cell r="D7949" t="str">
            <v>UN</v>
          </cell>
          <cell r="E7949">
            <v>1563.79</v>
          </cell>
        </row>
        <row r="7950">
          <cell r="B7950" t="str">
            <v>530807</v>
          </cell>
          <cell r="C7950" t="str">
            <v>HIDROMETRO DE VEL. (WOLTMANN) 100MM 1800M3/D</v>
          </cell>
          <cell r="D7950" t="str">
            <v>UN</v>
          </cell>
          <cell r="E7950">
            <v>1774.78</v>
          </cell>
        </row>
        <row r="7951">
          <cell r="B7951" t="str">
            <v>530808</v>
          </cell>
          <cell r="C7951" t="str">
            <v>HIDROMETRO DE VEL. (WOLTMANN) 150MM 4000M3/D</v>
          </cell>
          <cell r="D7951" t="str">
            <v>UN</v>
          </cell>
          <cell r="E7951">
            <v>3486</v>
          </cell>
        </row>
        <row r="7952">
          <cell r="B7952" t="str">
            <v>530809</v>
          </cell>
          <cell r="C7952" t="str">
            <v>HIDROMETRO DE VEL. (WOLTMANN) 200MM 6500M3/D</v>
          </cell>
          <cell r="D7952" t="str">
            <v>UN</v>
          </cell>
          <cell r="E7952">
            <v>4228.2700000000004</v>
          </cell>
        </row>
        <row r="7953">
          <cell r="B7953" t="str">
            <v>530810</v>
          </cell>
          <cell r="C7953" t="str">
            <v>CONTRA FLANGE P/ HIDROMETRO 50MM</v>
          </cell>
          <cell r="D7953" t="str">
            <v>UN</v>
          </cell>
          <cell r="E7953">
            <v>47.78</v>
          </cell>
        </row>
        <row r="7954">
          <cell r="B7954" t="str">
            <v>530811</v>
          </cell>
          <cell r="C7954" t="str">
            <v>CONTRA FLANGE P/ HIDROMETRO 80MM</v>
          </cell>
          <cell r="D7954" t="str">
            <v>UN</v>
          </cell>
          <cell r="E7954">
            <v>0</v>
          </cell>
        </row>
        <row r="7955">
          <cell r="B7955" t="str">
            <v>530812</v>
          </cell>
          <cell r="C7955" t="str">
            <v>CONTRA FLANGE P/ HIDROMETRO 100MM</v>
          </cell>
          <cell r="D7955" t="str">
            <v>UN</v>
          </cell>
          <cell r="E7955">
            <v>111.7</v>
          </cell>
        </row>
        <row r="7956">
          <cell r="B7956" t="str">
            <v>530813</v>
          </cell>
          <cell r="C7956" t="str">
            <v>CONTRA FLANGE P/ HIDROMETRO 150MM</v>
          </cell>
          <cell r="D7956" t="str">
            <v>UN</v>
          </cell>
          <cell r="E7956">
            <v>0</v>
          </cell>
        </row>
        <row r="7957">
          <cell r="B7957" t="str">
            <v>530814</v>
          </cell>
          <cell r="C7957" t="str">
            <v>CONTRA FLANGE P/ HIDROMETRO 200MM</v>
          </cell>
          <cell r="D7957" t="str">
            <v>UN</v>
          </cell>
          <cell r="E7957">
            <v>255</v>
          </cell>
        </row>
        <row r="7958">
          <cell r="B7958" t="str">
            <v>530815</v>
          </cell>
          <cell r="C7958" t="str">
            <v>FILTRO P/ HIDROMETRO 50MM</v>
          </cell>
          <cell r="D7958" t="str">
            <v>UN</v>
          </cell>
          <cell r="E7958">
            <v>0</v>
          </cell>
        </row>
        <row r="7959">
          <cell r="B7959" t="str">
            <v>530816</v>
          </cell>
          <cell r="C7959" t="str">
            <v>FILTRO P/ HIDROMETRO 80MM</v>
          </cell>
          <cell r="D7959" t="str">
            <v>UN</v>
          </cell>
          <cell r="E7959">
            <v>0</v>
          </cell>
        </row>
        <row r="7960">
          <cell r="B7960" t="str">
            <v>530817</v>
          </cell>
          <cell r="C7960" t="str">
            <v>FILTRO P/ HIDROMETRO 100MM</v>
          </cell>
          <cell r="D7960" t="str">
            <v>UN</v>
          </cell>
          <cell r="E7960">
            <v>0</v>
          </cell>
        </row>
        <row r="7961">
          <cell r="B7961" t="str">
            <v>530818</v>
          </cell>
          <cell r="C7961" t="str">
            <v>FILTRO P/ HIDROMETRO 150MM</v>
          </cell>
          <cell r="D7961" t="str">
            <v>UN</v>
          </cell>
          <cell r="E7961">
            <v>0</v>
          </cell>
        </row>
        <row r="7962">
          <cell r="B7962" t="str">
            <v>530819</v>
          </cell>
          <cell r="C7962" t="str">
            <v>FILTRO P/ HIDROMETRO 200MM</v>
          </cell>
          <cell r="D7962" t="str">
            <v>UN</v>
          </cell>
          <cell r="E7962">
            <v>0</v>
          </cell>
        </row>
        <row r="7963">
          <cell r="B7963" t="str">
            <v>530820</v>
          </cell>
          <cell r="C7963" t="str">
            <v>TUBETE EM LIGA DE COBRE 20MM</v>
          </cell>
          <cell r="D7963" t="str">
            <v>UN</v>
          </cell>
          <cell r="E7963">
            <v>4.5599999999999996</v>
          </cell>
        </row>
        <row r="7964">
          <cell r="B7964" t="str">
            <v>530821</v>
          </cell>
          <cell r="C7964" t="str">
            <v>TUBETE EM LIGA DE COBRE 25MM</v>
          </cell>
          <cell r="D7964" t="str">
            <v>UN</v>
          </cell>
          <cell r="E7964">
            <v>0</v>
          </cell>
        </row>
        <row r="7965">
          <cell r="B7965" t="str">
            <v>530822</v>
          </cell>
          <cell r="C7965" t="str">
            <v>TUBETE EM LIGA DE COBRE 40MM</v>
          </cell>
          <cell r="D7965" t="str">
            <v>UN</v>
          </cell>
          <cell r="E7965">
            <v>0</v>
          </cell>
        </row>
        <row r="7966">
          <cell r="B7966" t="str">
            <v>530823</v>
          </cell>
          <cell r="C7966" t="str">
            <v>TUBETE PROLONGADO EM LIGA DE COBRE 20 MM</v>
          </cell>
          <cell r="D7966" t="str">
            <v>UN</v>
          </cell>
          <cell r="E7966">
            <v>8.68</v>
          </cell>
        </row>
        <row r="7967">
          <cell r="B7967" t="str">
            <v>530824</v>
          </cell>
          <cell r="C7967" t="str">
            <v>TUBETE FG - DN 25 (1")</v>
          </cell>
          <cell r="D7967" t="str">
            <v>UN</v>
          </cell>
          <cell r="E7967">
            <v>0</v>
          </cell>
        </row>
        <row r="7968">
          <cell r="B7968" t="str">
            <v>530825</v>
          </cell>
          <cell r="C7968" t="str">
            <v>TUBETE FG - DN 20 (3/4")</v>
          </cell>
          <cell r="D7968" t="str">
            <v>UN</v>
          </cell>
          <cell r="E7968">
            <v>0</v>
          </cell>
        </row>
        <row r="7969">
          <cell r="B7969" t="str">
            <v>530826</v>
          </cell>
          <cell r="C7969" t="str">
            <v>TUBETE LONGO FG - DN 20 (3/4")</v>
          </cell>
          <cell r="D7969" t="str">
            <v>UN</v>
          </cell>
          <cell r="E7969">
            <v>0</v>
          </cell>
        </row>
        <row r="7970">
          <cell r="B7970" t="str">
            <v>530827</v>
          </cell>
          <cell r="C7970" t="str">
            <v>GUARNICAO (ANEL) DO TUBETE 19 X 23,2 X 2 X 29,8MM</v>
          </cell>
          <cell r="D7970" t="str">
            <v>UN</v>
          </cell>
          <cell r="E7970">
            <v>0.31</v>
          </cell>
        </row>
        <row r="7971">
          <cell r="B7971" t="str">
            <v>530828</v>
          </cell>
          <cell r="C7971" t="str">
            <v>GUARNICAO (ANEL) DO TUBETE 25 X 29,2 X 37,8MM</v>
          </cell>
          <cell r="D7971" t="str">
            <v>UN</v>
          </cell>
          <cell r="E7971">
            <v>0</v>
          </cell>
        </row>
        <row r="7972">
          <cell r="B7972" t="str">
            <v>530829</v>
          </cell>
          <cell r="C7972" t="str">
            <v>GUARNICAO ARRUELA DO FG LAT.(DN/DI/DE) 50/105/58MM</v>
          </cell>
          <cell r="D7972" t="str">
            <v>UN</v>
          </cell>
          <cell r="E7972">
            <v>0</v>
          </cell>
        </row>
        <row r="7973">
          <cell r="B7973" t="str">
            <v>530830</v>
          </cell>
          <cell r="C7973" t="str">
            <v>GUARNICAO DO TUBETE (DN/DI/DE) 38 / 43,2 / 54,8 MM</v>
          </cell>
          <cell r="D7973" t="str">
            <v>UN</v>
          </cell>
          <cell r="E7973">
            <v>0</v>
          </cell>
        </row>
        <row r="7974">
          <cell r="B7974" t="str">
            <v>530831</v>
          </cell>
          <cell r="C7974" t="str">
            <v>PORCA DO TUBETE (OITAVADA) 38MM ROSCA DE 50MM</v>
          </cell>
          <cell r="D7974" t="str">
            <v>UN</v>
          </cell>
          <cell r="E7974">
            <v>0</v>
          </cell>
        </row>
        <row r="7975">
          <cell r="B7975" t="str">
            <v>530832</v>
          </cell>
          <cell r="C7975" t="str">
            <v>PORCA DO TUBETE 19MM (3/4 POL)</v>
          </cell>
          <cell r="D7975" t="str">
            <v>UN</v>
          </cell>
          <cell r="E7975">
            <v>3.97</v>
          </cell>
        </row>
        <row r="7976">
          <cell r="B7976" t="str">
            <v>530833</v>
          </cell>
          <cell r="C7976" t="str">
            <v>PORCA SEXTAVADA 25MM (1 POL)</v>
          </cell>
          <cell r="D7976" t="str">
            <v>UN</v>
          </cell>
          <cell r="E7976">
            <v>0</v>
          </cell>
        </row>
        <row r="7978">
          <cell r="B7978" t="str">
            <v>530900</v>
          </cell>
          <cell r="C7978" t="str">
            <v>TUBOS E CONEXOES PVC - AGUA (C56 - MATERIAS PLASTICAS 100%)</v>
          </cell>
        </row>
        <row r="7979">
          <cell r="B7979" t="str">
            <v>530901</v>
          </cell>
          <cell r="C7979" t="str">
            <v>ADAPTADOR CURTO SOLD PVC P/REG - D=20 MM x 1/2"</v>
          </cell>
          <cell r="D7979" t="str">
            <v>UN</v>
          </cell>
          <cell r="E7979">
            <v>0</v>
          </cell>
        </row>
        <row r="7980">
          <cell r="B7980" t="str">
            <v>530902</v>
          </cell>
          <cell r="C7980" t="str">
            <v>ADAPTADOR CURTO SOLD PVC P/REG - D=25 MM x 3/4"</v>
          </cell>
          <cell r="D7980" t="str">
            <v>UN</v>
          </cell>
          <cell r="E7980">
            <v>0.3</v>
          </cell>
        </row>
        <row r="7981">
          <cell r="B7981" t="str">
            <v>530903</v>
          </cell>
          <cell r="C7981" t="str">
            <v>ADAPTADOR CURTO SOLD PVC P/REG - D=32 MM  x  1"</v>
          </cell>
          <cell r="D7981" t="str">
            <v>UN</v>
          </cell>
          <cell r="E7981">
            <v>0</v>
          </cell>
        </row>
        <row r="7982">
          <cell r="B7982" t="str">
            <v>530904</v>
          </cell>
          <cell r="C7982" t="str">
            <v>ADAPTADOR CURTO SOLD PVC P/REG - D=40 MM x 1 1/2"</v>
          </cell>
          <cell r="D7982" t="str">
            <v>UN</v>
          </cell>
          <cell r="E7982">
            <v>0</v>
          </cell>
        </row>
        <row r="7983">
          <cell r="B7983" t="str">
            <v>530905</v>
          </cell>
          <cell r="C7983" t="str">
            <v>ADAPTADOR CURTO SOLD PVC P/REG - D=40 MM x 1 1/4"</v>
          </cell>
          <cell r="D7983" t="str">
            <v>UN</v>
          </cell>
          <cell r="E7983">
            <v>0</v>
          </cell>
        </row>
        <row r="7984">
          <cell r="B7984" t="str">
            <v>530906</v>
          </cell>
          <cell r="C7984" t="str">
            <v>ADAPTADOR CURTO SOLD PVC P/REG - D=50 MM x 1 1/2"</v>
          </cell>
          <cell r="D7984" t="str">
            <v>UN</v>
          </cell>
          <cell r="E7984">
            <v>1.8</v>
          </cell>
        </row>
        <row r="7985">
          <cell r="B7985" t="str">
            <v>530907</v>
          </cell>
          <cell r="C7985" t="str">
            <v>ADAPTADOR CURTO SOLD PVC P/REG - D=50 MM x 1 1/4"</v>
          </cell>
          <cell r="D7985" t="str">
            <v>UN</v>
          </cell>
          <cell r="E7985">
            <v>0</v>
          </cell>
        </row>
        <row r="7986">
          <cell r="B7986" t="str">
            <v>530908</v>
          </cell>
          <cell r="C7986" t="str">
            <v>ADAPTADOR CURTO SOLD PVC P/REG - D=60 MM  x  2"</v>
          </cell>
          <cell r="D7986" t="str">
            <v>UN</v>
          </cell>
          <cell r="E7986">
            <v>0</v>
          </cell>
        </row>
        <row r="7987">
          <cell r="B7987" t="str">
            <v>530909</v>
          </cell>
          <cell r="C7987" t="str">
            <v>ADAPTADOR CURTO SOLD PVC P/REG - D=75 MM x 2 1/2"</v>
          </cell>
          <cell r="D7987" t="str">
            <v>UN</v>
          </cell>
          <cell r="E7987">
            <v>10.5</v>
          </cell>
        </row>
        <row r="7988">
          <cell r="B7988" t="str">
            <v>530910</v>
          </cell>
          <cell r="C7988" t="str">
            <v>ADAPTADOR CURTO SOLD PVC P/REG - D=85 MM x  3"</v>
          </cell>
          <cell r="D7988" t="str">
            <v>UN</v>
          </cell>
          <cell r="E7988">
            <v>0</v>
          </cell>
        </row>
        <row r="7989">
          <cell r="B7989" t="str">
            <v>530911</v>
          </cell>
          <cell r="C7989" t="str">
            <v>ADAPTADOR CURTO SOLD PVC P/REG - D=110 MM x 4"</v>
          </cell>
          <cell r="D7989" t="str">
            <v>UN</v>
          </cell>
          <cell r="E7989">
            <v>25.42</v>
          </cell>
        </row>
        <row r="7990">
          <cell r="B7990" t="str">
            <v>530912</v>
          </cell>
          <cell r="C7990" t="str">
            <v>ADAPT SOLD PVC C/FL P/CX D'AGUA - D=25 MM x 3/4"</v>
          </cell>
          <cell r="D7990" t="str">
            <v>UN</v>
          </cell>
          <cell r="E7990">
            <v>0</v>
          </cell>
        </row>
        <row r="7991">
          <cell r="B7991" t="str">
            <v>530913</v>
          </cell>
          <cell r="C7991" t="str">
            <v>ADAPT SOLD PVC C/FL P/CX D'AGUA - D=32 MM x 1"</v>
          </cell>
          <cell r="D7991" t="str">
            <v>UN</v>
          </cell>
          <cell r="E7991">
            <v>0</v>
          </cell>
        </row>
        <row r="7992">
          <cell r="B7992" t="str">
            <v>530914</v>
          </cell>
          <cell r="C7992" t="str">
            <v>ADAPT SOLD PVC C/FL P/CX D'AGUA - D=40 MMx1 1/4"</v>
          </cell>
          <cell r="D7992" t="str">
            <v>UN</v>
          </cell>
          <cell r="E7992">
            <v>0</v>
          </cell>
        </row>
        <row r="7993">
          <cell r="B7993" t="str">
            <v>530915</v>
          </cell>
          <cell r="C7993" t="str">
            <v>ADAPT SOLD PVC C/FL P/CX D'AGUA - D=50 MMx1 1/2"</v>
          </cell>
          <cell r="D7993" t="str">
            <v>UN</v>
          </cell>
          <cell r="E7993">
            <v>0</v>
          </cell>
        </row>
        <row r="7994">
          <cell r="B7994" t="str">
            <v>530916</v>
          </cell>
          <cell r="C7994" t="str">
            <v>ADAPT SOLD PVC C/FL P/CX D'AGUA - D=60 MMx 2"</v>
          </cell>
          <cell r="D7994" t="str">
            <v>UN</v>
          </cell>
          <cell r="E7994">
            <v>0</v>
          </cell>
        </row>
        <row r="7995">
          <cell r="B7995" t="str">
            <v>530917</v>
          </cell>
          <cell r="C7995" t="str">
            <v>ADAPT SOLD PVC C/FL P/CX D'AGUA - D=75 MM x 2 1/2"</v>
          </cell>
          <cell r="D7995" t="str">
            <v>UN</v>
          </cell>
          <cell r="E7995">
            <v>0</v>
          </cell>
        </row>
        <row r="7996">
          <cell r="B7996" t="str">
            <v>530918</v>
          </cell>
          <cell r="C7996" t="str">
            <v>ADAPT SOLD PVC C/FL P/CX D'AGUA - D=85 MM x  3"</v>
          </cell>
          <cell r="D7996" t="str">
            <v>UN</v>
          </cell>
          <cell r="E7996">
            <v>0</v>
          </cell>
        </row>
        <row r="7997">
          <cell r="B7997" t="str">
            <v>530919</v>
          </cell>
          <cell r="C7997" t="str">
            <v>ADAPT SOLD PVC C/FL P/CX D'AGUA - D=110 MM x 4"</v>
          </cell>
          <cell r="D7997" t="str">
            <v>UN</v>
          </cell>
          <cell r="E7997">
            <v>0</v>
          </cell>
        </row>
        <row r="7998">
          <cell r="B7998" t="str">
            <v>530920</v>
          </cell>
          <cell r="C7998" t="str">
            <v>ADAPT SOLD LONGO PVC C/FL P/CX D'AGUA-D=25 MMx3/4"</v>
          </cell>
          <cell r="D7998" t="str">
            <v>UN</v>
          </cell>
          <cell r="E7998">
            <v>5.83</v>
          </cell>
        </row>
        <row r="7999">
          <cell r="B7999" t="str">
            <v>530921</v>
          </cell>
          <cell r="C7999" t="str">
            <v>ADAPT SOLD LONGO PVC C/FL P/CX D'AGUA-D=32 MMx1"</v>
          </cell>
          <cell r="D7999" t="str">
            <v>UN</v>
          </cell>
          <cell r="E7999">
            <v>0</v>
          </cell>
        </row>
        <row r="8000">
          <cell r="B8000" t="str">
            <v>530922</v>
          </cell>
          <cell r="C8000" t="str">
            <v>ADAPT SOLD LONGO PVC C/FL P/CX D'AGUA-D=40MMx1 1/4</v>
          </cell>
          <cell r="D8000" t="str">
            <v>UN</v>
          </cell>
          <cell r="E8000">
            <v>0</v>
          </cell>
        </row>
        <row r="8001">
          <cell r="B8001" t="str">
            <v>530923</v>
          </cell>
          <cell r="C8001" t="str">
            <v>ADAPT SOLD LONGO PVC C/FL P/CX D'AGUA-D=50MMx1 1/2</v>
          </cell>
          <cell r="D8001" t="str">
            <v>UN</v>
          </cell>
          <cell r="E8001">
            <v>14.1</v>
          </cell>
        </row>
        <row r="8002">
          <cell r="B8002" t="str">
            <v>530924</v>
          </cell>
          <cell r="C8002" t="str">
            <v>ADAPT SOLD LONGO PVC C/FL P/CX D'AGUA-D=60 MMx2"</v>
          </cell>
          <cell r="D8002" t="str">
            <v>UN</v>
          </cell>
          <cell r="E8002">
            <v>0</v>
          </cell>
        </row>
        <row r="8003">
          <cell r="B8003" t="str">
            <v>530925</v>
          </cell>
          <cell r="C8003" t="str">
            <v>ADAPT SOLD LONGO PVC C/FL P/CX D'AGUA-D=75MMx2 1/2</v>
          </cell>
          <cell r="D8003" t="str">
            <v>UN</v>
          </cell>
          <cell r="E8003">
            <v>93.72</v>
          </cell>
        </row>
        <row r="8004">
          <cell r="B8004" t="str">
            <v>530926</v>
          </cell>
          <cell r="C8004" t="str">
            <v>ADAPT SOLD LONGO PVC C/FL P/CX D'AGUA-D=85 MMx 3"</v>
          </cell>
          <cell r="D8004" t="str">
            <v>UN</v>
          </cell>
          <cell r="E8004">
            <v>0</v>
          </cell>
        </row>
        <row r="8005">
          <cell r="B8005" t="str">
            <v>530927</v>
          </cell>
          <cell r="C8005" t="str">
            <v>ADAPT SOLD LONGO PVC C/FL P/CX D'AGUA-D=110 MMx4"</v>
          </cell>
          <cell r="D8005" t="str">
            <v>UN</v>
          </cell>
          <cell r="E8005">
            <v>180.79</v>
          </cell>
        </row>
        <row r="8006">
          <cell r="B8006" t="str">
            <v>530928</v>
          </cell>
          <cell r="C8006" t="str">
            <v>BUCHA RED SOLD CURTA PVC - D=25 X 20 MM</v>
          </cell>
          <cell r="D8006" t="str">
            <v>UN</v>
          </cell>
          <cell r="E8006">
            <v>0.14000000000000001</v>
          </cell>
        </row>
        <row r="8007">
          <cell r="B8007" t="str">
            <v>530929</v>
          </cell>
          <cell r="C8007" t="str">
            <v>BUCHA RED SOLD CURTA PVC - D=32 X 25 MM</v>
          </cell>
          <cell r="D8007" t="str">
            <v>UN</v>
          </cell>
          <cell r="E8007">
            <v>0</v>
          </cell>
        </row>
        <row r="8008">
          <cell r="B8008" t="str">
            <v>530930</v>
          </cell>
          <cell r="C8008" t="str">
            <v>BUCHA RED SOLD CURTA PVC - D=40 X 32 MM</v>
          </cell>
          <cell r="D8008" t="str">
            <v>UN</v>
          </cell>
          <cell r="E8008">
            <v>0</v>
          </cell>
        </row>
        <row r="8009">
          <cell r="B8009" t="str">
            <v>530931</v>
          </cell>
          <cell r="C8009" t="str">
            <v>BUCHA RED SOLD CURTA PVC - D=50 X 40 MM</v>
          </cell>
          <cell r="D8009" t="str">
            <v>UN</v>
          </cell>
          <cell r="E8009">
            <v>0</v>
          </cell>
        </row>
        <row r="8010">
          <cell r="B8010" t="str">
            <v>530932</v>
          </cell>
          <cell r="C8010" t="str">
            <v>BUCHA RED SOLD CURTA PVC - D=60 X 50 MM</v>
          </cell>
          <cell r="D8010" t="str">
            <v>UN</v>
          </cell>
          <cell r="E8010">
            <v>0</v>
          </cell>
        </row>
        <row r="8011">
          <cell r="B8011" t="str">
            <v>530933</v>
          </cell>
          <cell r="C8011" t="str">
            <v>BUCHA RED SOLD CURTA PVC - D=75 X 60 MM</v>
          </cell>
          <cell r="D8011" t="str">
            <v>UN</v>
          </cell>
          <cell r="E8011">
            <v>6.78</v>
          </cell>
        </row>
        <row r="8012">
          <cell r="B8012" t="str">
            <v>530934</v>
          </cell>
          <cell r="C8012" t="str">
            <v>BUCHA RED SOLD CURTA PVC - D=85 X 75 MM</v>
          </cell>
          <cell r="D8012" t="str">
            <v>UN</v>
          </cell>
          <cell r="E8012">
            <v>0</v>
          </cell>
        </row>
        <row r="8013">
          <cell r="B8013" t="str">
            <v>530935</v>
          </cell>
          <cell r="C8013" t="str">
            <v>BUCHA RED SOLD CURTA PVC - D=110 X 85 MM</v>
          </cell>
          <cell r="D8013" t="str">
            <v>UN</v>
          </cell>
          <cell r="E8013">
            <v>32.18</v>
          </cell>
        </row>
        <row r="8014">
          <cell r="B8014" t="str">
            <v>530936</v>
          </cell>
          <cell r="C8014" t="str">
            <v>BUCHA RED SOLD LONGA PVC - D=32 X 20 MM</v>
          </cell>
          <cell r="D8014" t="str">
            <v>UN</v>
          </cell>
          <cell r="E8014">
            <v>0.88</v>
          </cell>
        </row>
        <row r="8015">
          <cell r="B8015" t="str">
            <v>530937</v>
          </cell>
          <cell r="C8015" t="str">
            <v>BUCHA RED SOLD LONGA PVC - D=40 X 20 MM</v>
          </cell>
          <cell r="D8015" t="str">
            <v>UN</v>
          </cell>
          <cell r="E8015">
            <v>0</v>
          </cell>
        </row>
        <row r="8016">
          <cell r="B8016" t="str">
            <v>530938</v>
          </cell>
          <cell r="C8016" t="str">
            <v>BUCHA RED SOLD LONGA PVC - D=40 X  25 MM</v>
          </cell>
          <cell r="D8016" t="str">
            <v>UN</v>
          </cell>
          <cell r="E8016">
            <v>0</v>
          </cell>
        </row>
        <row r="8017">
          <cell r="B8017" t="str">
            <v>530939</v>
          </cell>
          <cell r="C8017" t="str">
            <v>BUCHA RED SOLD LONGA PVC - D=50 X  20 MM</v>
          </cell>
          <cell r="D8017" t="str">
            <v>UN</v>
          </cell>
          <cell r="E8017">
            <v>0</v>
          </cell>
        </row>
        <row r="8018">
          <cell r="B8018" t="str">
            <v>530940</v>
          </cell>
          <cell r="C8018" t="str">
            <v>BUCHA RED SOLD LONGA PVC - D=50 X  25 MM</v>
          </cell>
          <cell r="D8018" t="str">
            <v>UN</v>
          </cell>
          <cell r="E8018">
            <v>1.02</v>
          </cell>
        </row>
        <row r="8019">
          <cell r="B8019" t="str">
            <v>530941</v>
          </cell>
          <cell r="C8019" t="str">
            <v>BUCHA RED SOLD LONGA PVC - D=50 X 32 MM</v>
          </cell>
          <cell r="D8019" t="str">
            <v>UN</v>
          </cell>
          <cell r="E8019">
            <v>0</v>
          </cell>
        </row>
        <row r="8020">
          <cell r="B8020" t="str">
            <v>530942</v>
          </cell>
          <cell r="C8020" t="str">
            <v>BUCHA RED SOLD LONGA PVC - D=60 X  25 MM</v>
          </cell>
          <cell r="D8020" t="str">
            <v>UN</v>
          </cell>
          <cell r="E8020">
            <v>0</v>
          </cell>
        </row>
        <row r="8021">
          <cell r="B8021" t="str">
            <v>530943</v>
          </cell>
          <cell r="C8021" t="str">
            <v>BUCHA RED SOLD LONGA PVC - D=60 X  32 MM</v>
          </cell>
          <cell r="D8021" t="str">
            <v>UN</v>
          </cell>
          <cell r="E8021">
            <v>0</v>
          </cell>
        </row>
        <row r="8022">
          <cell r="B8022" t="str">
            <v>530944</v>
          </cell>
          <cell r="C8022" t="str">
            <v>BUCHA RED SOLD LONGA PVC - D=60 X 40 MM</v>
          </cell>
          <cell r="D8022" t="str">
            <v>UN</v>
          </cell>
          <cell r="E8022">
            <v>0</v>
          </cell>
        </row>
        <row r="8023">
          <cell r="B8023" t="str">
            <v>530945</v>
          </cell>
          <cell r="C8023" t="str">
            <v>BUCHA RED SOLD LONGA PVC - D=60 X  50 MM</v>
          </cell>
          <cell r="D8023" t="str">
            <v>UN</v>
          </cell>
          <cell r="E8023">
            <v>0</v>
          </cell>
        </row>
        <row r="8024">
          <cell r="B8024" t="str">
            <v>530946</v>
          </cell>
          <cell r="C8024" t="str">
            <v>BUCHA RED SOLD LONGA PVC - D=75 X  50 MM</v>
          </cell>
          <cell r="D8024" t="str">
            <v>UN</v>
          </cell>
          <cell r="E8024">
            <v>7.87</v>
          </cell>
        </row>
        <row r="8025">
          <cell r="B8025" t="str">
            <v>530947</v>
          </cell>
          <cell r="C8025" t="str">
            <v>BUCHA RED SOLD LONGA PVC - D=85 X  60 MM</v>
          </cell>
          <cell r="D8025" t="str">
            <v>UN</v>
          </cell>
          <cell r="E8025">
            <v>0</v>
          </cell>
        </row>
        <row r="8026">
          <cell r="B8026" t="str">
            <v>530948</v>
          </cell>
          <cell r="C8026" t="str">
            <v>BUCHA RED SOLD LONGA PVC - D=110 X  60 MM</v>
          </cell>
          <cell r="D8026" t="str">
            <v>UN</v>
          </cell>
          <cell r="E8026">
            <v>0</v>
          </cell>
        </row>
        <row r="8027">
          <cell r="B8027" t="str">
            <v>530949</v>
          </cell>
          <cell r="C8027" t="str">
            <v>BUCHA RED SOLD LONGA PVC - D=110 X  75 MM</v>
          </cell>
          <cell r="D8027" t="str">
            <v>UN</v>
          </cell>
          <cell r="E8027">
            <v>15.83</v>
          </cell>
        </row>
        <row r="8028">
          <cell r="B8028" t="str">
            <v>530950</v>
          </cell>
          <cell r="C8028" t="str">
            <v>CAP SOLDAVEL PVC - D=20 MM</v>
          </cell>
          <cell r="D8028" t="str">
            <v>UN</v>
          </cell>
          <cell r="E8028">
            <v>0</v>
          </cell>
        </row>
        <row r="8029">
          <cell r="B8029" t="str">
            <v>530951</v>
          </cell>
          <cell r="C8029" t="str">
            <v>CAP SOLDAVEL PVC - D=25 MM</v>
          </cell>
          <cell r="D8029" t="str">
            <v>UN</v>
          </cell>
          <cell r="E8029">
            <v>0.38</v>
          </cell>
        </row>
        <row r="8030">
          <cell r="B8030" t="str">
            <v>530952</v>
          </cell>
          <cell r="C8030" t="str">
            <v>CAP SOLDAVEL PVC - D=32 MM</v>
          </cell>
          <cell r="D8030" t="str">
            <v>UN</v>
          </cell>
          <cell r="E8030">
            <v>0</v>
          </cell>
        </row>
        <row r="8031">
          <cell r="B8031" t="str">
            <v>530953</v>
          </cell>
          <cell r="C8031" t="str">
            <v>CAP SOLDAVEL PVC - D=40 MM</v>
          </cell>
          <cell r="D8031" t="str">
            <v>UN</v>
          </cell>
          <cell r="E8031">
            <v>0</v>
          </cell>
        </row>
        <row r="8032">
          <cell r="B8032" t="str">
            <v>530954</v>
          </cell>
          <cell r="C8032" t="str">
            <v>CAP SOLDAVEL PVC - D=50 MM</v>
          </cell>
          <cell r="D8032" t="str">
            <v>UN</v>
          </cell>
          <cell r="E8032">
            <v>2.08</v>
          </cell>
        </row>
        <row r="8033">
          <cell r="B8033" t="str">
            <v>530955</v>
          </cell>
          <cell r="C8033" t="str">
            <v>CAP SOLDAVEL PVC - D=60 MM</v>
          </cell>
          <cell r="D8033" t="str">
            <v>UN</v>
          </cell>
          <cell r="E8033">
            <v>0</v>
          </cell>
        </row>
        <row r="8034">
          <cell r="B8034" t="str">
            <v>530956</v>
          </cell>
          <cell r="C8034" t="str">
            <v>CAP SOLDAVEL PVC - D=75 MM</v>
          </cell>
          <cell r="D8034" t="str">
            <v>UN</v>
          </cell>
          <cell r="E8034">
            <v>10</v>
          </cell>
        </row>
        <row r="8035">
          <cell r="B8035" t="str">
            <v>530957</v>
          </cell>
          <cell r="C8035" t="str">
            <v>CAP SOLDAVEL PVC - D=85 MM</v>
          </cell>
          <cell r="D8035" t="str">
            <v>UN</v>
          </cell>
          <cell r="E8035">
            <v>0</v>
          </cell>
        </row>
        <row r="8036">
          <cell r="B8036" t="str">
            <v>530958</v>
          </cell>
          <cell r="C8036" t="str">
            <v>CAP SOLDAVEL PVC - D=110 MM</v>
          </cell>
          <cell r="D8036" t="str">
            <v>UN</v>
          </cell>
          <cell r="E8036">
            <v>37.630000000000003</v>
          </cell>
        </row>
        <row r="8037">
          <cell r="B8037" t="str">
            <v>530959</v>
          </cell>
          <cell r="C8037" t="str">
            <v>CRUZETA SOLDAVEL PVC - D=25 MM</v>
          </cell>
          <cell r="D8037" t="str">
            <v>UN</v>
          </cell>
          <cell r="E8037">
            <v>0</v>
          </cell>
        </row>
        <row r="8038">
          <cell r="B8038" t="str">
            <v>530960</v>
          </cell>
          <cell r="C8038" t="str">
            <v>CRUZETA SOLDAVEL PVC - D=50 MM</v>
          </cell>
          <cell r="D8038" t="str">
            <v>UN</v>
          </cell>
          <cell r="E8038">
            <v>0</v>
          </cell>
        </row>
        <row r="8039">
          <cell r="B8039" t="str">
            <v>530961</v>
          </cell>
          <cell r="C8039" t="str">
            <v>CURVA 45º SOLDAVEL PVC - D=20 MM</v>
          </cell>
          <cell r="D8039" t="str">
            <v>UN</v>
          </cell>
          <cell r="E8039">
            <v>0</v>
          </cell>
        </row>
        <row r="8040">
          <cell r="B8040" t="str">
            <v>530962</v>
          </cell>
          <cell r="C8040" t="str">
            <v>CURVA 45º SOLDAVEL PVC - D=25 MM</v>
          </cell>
          <cell r="D8040" t="str">
            <v>UN</v>
          </cell>
          <cell r="E8040">
            <v>0.61</v>
          </cell>
        </row>
        <row r="8041">
          <cell r="B8041" t="str">
            <v>530963</v>
          </cell>
          <cell r="C8041" t="str">
            <v>CURVA 45º SOLDAVEL PVC - D=32 MM</v>
          </cell>
          <cell r="D8041" t="str">
            <v>UN</v>
          </cell>
          <cell r="E8041">
            <v>0</v>
          </cell>
        </row>
        <row r="8042">
          <cell r="B8042" t="str">
            <v>530964</v>
          </cell>
          <cell r="C8042" t="str">
            <v>CURVA 45º SOLDAVEL PVC - D=40 MM</v>
          </cell>
          <cell r="D8042" t="str">
            <v>UN</v>
          </cell>
          <cell r="E8042">
            <v>0</v>
          </cell>
        </row>
        <row r="8043">
          <cell r="B8043" t="str">
            <v>530965</v>
          </cell>
          <cell r="C8043" t="str">
            <v>CURVA 45º SOLDAVEL PVC - D=50 MM</v>
          </cell>
          <cell r="D8043" t="str">
            <v>UN</v>
          </cell>
          <cell r="E8043">
            <v>4.4400000000000004</v>
          </cell>
        </row>
        <row r="8044">
          <cell r="B8044" t="str">
            <v>530966</v>
          </cell>
          <cell r="C8044" t="str">
            <v>CURVA 45º SOLDAVEL PVC - D=60 MM</v>
          </cell>
          <cell r="D8044" t="str">
            <v>UN</v>
          </cell>
          <cell r="E8044">
            <v>0</v>
          </cell>
        </row>
        <row r="8045">
          <cell r="B8045" t="str">
            <v>530967</v>
          </cell>
          <cell r="C8045" t="str">
            <v>CURVA 45º SOLDAVEL PVC - D=75 MM</v>
          </cell>
          <cell r="D8045" t="str">
            <v>UN</v>
          </cell>
          <cell r="E8045">
            <v>15.48</v>
          </cell>
        </row>
        <row r="8046">
          <cell r="B8046" t="str">
            <v>530968</v>
          </cell>
          <cell r="C8046" t="str">
            <v>CURVA 45º SOLDAVEL PVC - D=85 MM</v>
          </cell>
          <cell r="D8046" t="str">
            <v>UN</v>
          </cell>
          <cell r="E8046">
            <v>0</v>
          </cell>
        </row>
        <row r="8047">
          <cell r="B8047" t="str">
            <v>530969</v>
          </cell>
          <cell r="C8047" t="str">
            <v>CURVA 45º SOLDAVEL PVC - D=110 MM</v>
          </cell>
          <cell r="D8047" t="str">
            <v>UN</v>
          </cell>
          <cell r="E8047">
            <v>48.35</v>
          </cell>
        </row>
        <row r="8048">
          <cell r="B8048" t="str">
            <v>530970</v>
          </cell>
          <cell r="C8048" t="str">
            <v>CURVA 90º SOLDAVEL PVC - D=20 MM</v>
          </cell>
          <cell r="D8048" t="str">
            <v>UN</v>
          </cell>
          <cell r="E8048">
            <v>0</v>
          </cell>
        </row>
        <row r="8049">
          <cell r="B8049" t="str">
            <v>530971</v>
          </cell>
          <cell r="C8049" t="str">
            <v>CURVA 90º SOLDAVEL PVC - D=25 MM</v>
          </cell>
          <cell r="D8049" t="str">
            <v>UN</v>
          </cell>
          <cell r="E8049">
            <v>1.1299999999999999</v>
          </cell>
        </row>
        <row r="8050">
          <cell r="B8050" t="str">
            <v>530972</v>
          </cell>
          <cell r="C8050" t="str">
            <v>CURVA 90º SOLDAVEL PVC - D=32 MM</v>
          </cell>
          <cell r="D8050" t="str">
            <v>UN</v>
          </cell>
          <cell r="E8050">
            <v>0</v>
          </cell>
        </row>
        <row r="8051">
          <cell r="B8051" t="str">
            <v>530973</v>
          </cell>
          <cell r="C8051" t="str">
            <v>CURVA 90º SOLDAVEL PVC - D=40 MM</v>
          </cell>
          <cell r="D8051" t="str">
            <v>UN</v>
          </cell>
          <cell r="E8051">
            <v>0</v>
          </cell>
        </row>
        <row r="8052">
          <cell r="B8052" t="str">
            <v>530974</v>
          </cell>
          <cell r="C8052" t="str">
            <v>CURVA 90º SOLDAVEL PVC - D=50 MM</v>
          </cell>
          <cell r="D8052" t="str">
            <v>UN</v>
          </cell>
          <cell r="E8052">
            <v>5.89</v>
          </cell>
        </row>
        <row r="8053">
          <cell r="B8053" t="str">
            <v>530975</v>
          </cell>
          <cell r="C8053" t="str">
            <v>CURVA 90º SOLDAVEL PVC - D=60 MM</v>
          </cell>
          <cell r="D8053" t="str">
            <v>UN</v>
          </cell>
          <cell r="E8053">
            <v>0</v>
          </cell>
        </row>
        <row r="8054">
          <cell r="B8054" t="str">
            <v>530976</v>
          </cell>
          <cell r="C8054" t="str">
            <v>CURVA 90º SOLDAVEL PVC - D=75 MM</v>
          </cell>
          <cell r="D8054" t="str">
            <v>UN</v>
          </cell>
          <cell r="E8054">
            <v>19.55</v>
          </cell>
        </row>
        <row r="8055">
          <cell r="B8055" t="str">
            <v>530977</v>
          </cell>
          <cell r="C8055" t="str">
            <v>CURVA 90º SOLDAVEL PVC - D=85 MM</v>
          </cell>
          <cell r="D8055" t="str">
            <v>UN</v>
          </cell>
          <cell r="E8055">
            <v>0</v>
          </cell>
        </row>
        <row r="8056">
          <cell r="B8056" t="str">
            <v>530978</v>
          </cell>
          <cell r="C8056" t="str">
            <v>CURVA 90º SOLDAVEL PVC - D=110 MM</v>
          </cell>
          <cell r="D8056" t="str">
            <v>UN</v>
          </cell>
          <cell r="E8056">
            <v>54.78</v>
          </cell>
        </row>
        <row r="8057">
          <cell r="B8057" t="str">
            <v>530979</v>
          </cell>
          <cell r="C8057" t="str">
            <v>JOELHO 45º SOLDAVEL PVC - D=20 MM</v>
          </cell>
          <cell r="D8057" t="str">
            <v>UN</v>
          </cell>
          <cell r="E8057">
            <v>0</v>
          </cell>
        </row>
        <row r="8058">
          <cell r="B8058" t="str">
            <v>530980</v>
          </cell>
          <cell r="C8058" t="str">
            <v>JOELHO 45º SOLDAVEL PVC - D=25 MM</v>
          </cell>
          <cell r="D8058" t="str">
            <v>UN</v>
          </cell>
          <cell r="E8058">
            <v>0.7</v>
          </cell>
        </row>
        <row r="8059">
          <cell r="B8059" t="str">
            <v>530981</v>
          </cell>
          <cell r="C8059" t="str">
            <v>JOELHO 45º SOLDAVEL PVC - D=32 MM</v>
          </cell>
          <cell r="D8059" t="str">
            <v>UN</v>
          </cell>
          <cell r="E8059">
            <v>0</v>
          </cell>
        </row>
        <row r="8060">
          <cell r="B8060" t="str">
            <v>530982</v>
          </cell>
          <cell r="C8060" t="str">
            <v>JOELHO 45º SOLDAVEL PVC - D=40 MM</v>
          </cell>
          <cell r="D8060" t="str">
            <v>UN</v>
          </cell>
          <cell r="E8060">
            <v>0</v>
          </cell>
        </row>
        <row r="8061">
          <cell r="B8061" t="str">
            <v>530983</v>
          </cell>
          <cell r="C8061" t="str">
            <v>JOELHO 45º SOLDAVEL PVC - D=50 MM</v>
          </cell>
          <cell r="D8061" t="str">
            <v>UN</v>
          </cell>
          <cell r="E8061">
            <v>2.58</v>
          </cell>
        </row>
        <row r="8062">
          <cell r="B8062" t="str">
            <v>530984</v>
          </cell>
          <cell r="C8062" t="str">
            <v>JOELHO 45º SOLDAVEL PVC - D=60 MM</v>
          </cell>
          <cell r="D8062" t="str">
            <v>UN</v>
          </cell>
          <cell r="E8062">
            <v>0</v>
          </cell>
        </row>
        <row r="8063">
          <cell r="B8063" t="str">
            <v>530985</v>
          </cell>
          <cell r="C8063" t="str">
            <v>JOELHO 45º SOLDAVEL PVC - D=75 MM</v>
          </cell>
          <cell r="D8063" t="str">
            <v>UN</v>
          </cell>
          <cell r="E8063">
            <v>32.11</v>
          </cell>
        </row>
        <row r="8064">
          <cell r="B8064" t="str">
            <v>530986</v>
          </cell>
          <cell r="C8064" t="str">
            <v>JOELHO 45º SOLDAVEL PVC - D=85 MM</v>
          </cell>
          <cell r="D8064" t="str">
            <v>UN</v>
          </cell>
          <cell r="E8064">
            <v>0</v>
          </cell>
        </row>
        <row r="8065">
          <cell r="B8065" t="str">
            <v>530987</v>
          </cell>
          <cell r="C8065" t="str">
            <v>JOELHO 45º SOLDAVEL PVC - D=110 MM</v>
          </cell>
          <cell r="D8065" t="str">
            <v>UN</v>
          </cell>
          <cell r="E8065">
            <v>104.38</v>
          </cell>
        </row>
        <row r="8066">
          <cell r="B8066" t="str">
            <v>530988</v>
          </cell>
          <cell r="C8066" t="str">
            <v>JOELHO 90º PVC SOLD C/BUCHA LATAO - D=20 MM x 1/2"</v>
          </cell>
          <cell r="D8066" t="str">
            <v>UN</v>
          </cell>
          <cell r="E8066">
            <v>0</v>
          </cell>
        </row>
        <row r="8067">
          <cell r="B8067" t="str">
            <v>530989</v>
          </cell>
          <cell r="C8067" t="str">
            <v>JOELHO 90º PVC SOLD C/BUCHA LATAO - D=25 MM x 3/4"</v>
          </cell>
          <cell r="D8067" t="str">
            <v>UN</v>
          </cell>
          <cell r="E8067">
            <v>0</v>
          </cell>
        </row>
        <row r="8068">
          <cell r="B8068" t="str">
            <v>530990</v>
          </cell>
          <cell r="C8068" t="str">
            <v>JOELHO 90º PVC SOLD C/ROSCA - D=20 MM x 1/2"</v>
          </cell>
          <cell r="D8068" t="str">
            <v>UN</v>
          </cell>
          <cell r="E8068">
            <v>0</v>
          </cell>
        </row>
        <row r="8069">
          <cell r="B8069" t="str">
            <v>530991</v>
          </cell>
          <cell r="C8069" t="str">
            <v>JOELHO 90º PVC SOLD C/ROSCA - D=25 MM x 3/4"</v>
          </cell>
          <cell r="D8069" t="str">
            <v>UN</v>
          </cell>
          <cell r="E8069">
            <v>0</v>
          </cell>
        </row>
        <row r="8070">
          <cell r="B8070" t="str">
            <v>530992</v>
          </cell>
          <cell r="C8070" t="str">
            <v>JOELHO 90º SOLDAVEL PVC - D=20 MM</v>
          </cell>
          <cell r="D8070" t="str">
            <v>UN</v>
          </cell>
          <cell r="E8070">
            <v>0</v>
          </cell>
        </row>
        <row r="8071">
          <cell r="B8071" t="str">
            <v>530993</v>
          </cell>
          <cell r="C8071" t="str">
            <v>JOELHO 90º SOLDAVEL PVC - D=25 MM</v>
          </cell>
          <cell r="D8071" t="str">
            <v>UN</v>
          </cell>
          <cell r="E8071">
            <v>0.28999999999999998</v>
          </cell>
        </row>
        <row r="8072">
          <cell r="B8072" t="str">
            <v>530994</v>
          </cell>
          <cell r="C8072" t="str">
            <v>JOELHO 90º SOLDAVEL PVC - D=32 MM</v>
          </cell>
          <cell r="D8072" t="str">
            <v>UN</v>
          </cell>
          <cell r="E8072">
            <v>0</v>
          </cell>
        </row>
        <row r="8073">
          <cell r="B8073" t="str">
            <v>530995</v>
          </cell>
          <cell r="C8073" t="str">
            <v>JOELHO 90º SOLDAVEL PVC - D=40 MM</v>
          </cell>
          <cell r="D8073" t="str">
            <v>UN</v>
          </cell>
          <cell r="E8073">
            <v>0</v>
          </cell>
        </row>
        <row r="8074">
          <cell r="B8074" t="str">
            <v>530996</v>
          </cell>
          <cell r="C8074" t="str">
            <v>JOELHO 90º SOLDAVEL PVC - D=50 MM</v>
          </cell>
          <cell r="D8074" t="str">
            <v>UN</v>
          </cell>
          <cell r="E8074">
            <v>2.11</v>
          </cell>
        </row>
        <row r="8075">
          <cell r="B8075" t="str">
            <v>530997</v>
          </cell>
          <cell r="C8075" t="str">
            <v>JOELHO 90º SOLDAVEL PVC - D=60 MM</v>
          </cell>
          <cell r="D8075" t="str">
            <v>UN</v>
          </cell>
          <cell r="E8075">
            <v>0</v>
          </cell>
        </row>
        <row r="8076">
          <cell r="B8076" t="str">
            <v>530998</v>
          </cell>
          <cell r="C8076" t="str">
            <v>JOELHO 90º SOLDAVEL PVC - D=75 MM</v>
          </cell>
          <cell r="D8076" t="str">
            <v>UN</v>
          </cell>
          <cell r="E8076">
            <v>43.55</v>
          </cell>
        </row>
        <row r="8077">
          <cell r="B8077" t="str">
            <v>530999</v>
          </cell>
          <cell r="C8077" t="str">
            <v>JOELHO 90º SOLDAVEL PVC - D=85 MM</v>
          </cell>
          <cell r="D8077" t="str">
            <v>UN</v>
          </cell>
          <cell r="E8077">
            <v>0</v>
          </cell>
        </row>
        <row r="8078">
          <cell r="B8078" t="str">
            <v>531001</v>
          </cell>
          <cell r="C8078" t="str">
            <v>JOELHO 90º SOLDAVEL PVC - D=110 MM</v>
          </cell>
          <cell r="D8078" t="str">
            <v>UN</v>
          </cell>
          <cell r="E8078">
            <v>109.52</v>
          </cell>
        </row>
        <row r="8079">
          <cell r="B8079" t="str">
            <v>531002</v>
          </cell>
          <cell r="C8079" t="str">
            <v>JOELHO RED 90º PVC SOLD C/BUCHA - D=25 MM x 1/2"</v>
          </cell>
          <cell r="D8079" t="str">
            <v>UN</v>
          </cell>
          <cell r="E8079">
            <v>0</v>
          </cell>
        </row>
        <row r="8080">
          <cell r="B8080" t="str">
            <v>531003</v>
          </cell>
          <cell r="C8080" t="str">
            <v>JOELHO RED 90º PVC SOLD C/BUCHA - D=32 MM x 3/4"</v>
          </cell>
          <cell r="D8080" t="str">
            <v>UN</v>
          </cell>
          <cell r="E8080">
            <v>0</v>
          </cell>
        </row>
        <row r="8081">
          <cell r="B8081" t="str">
            <v>531004</v>
          </cell>
          <cell r="C8081" t="str">
            <v>JOELHO RED 90º PVC SOLD C/ROSCA - D=25 MM x 1/2"</v>
          </cell>
          <cell r="D8081" t="str">
            <v>UN</v>
          </cell>
          <cell r="E8081">
            <v>0</v>
          </cell>
        </row>
        <row r="8082">
          <cell r="B8082" t="str">
            <v>531005</v>
          </cell>
          <cell r="C8082" t="str">
            <v>JOELHO RED 90º PVC SOLD C/ROSCA - D=32 MM x 3/4"</v>
          </cell>
          <cell r="D8082" t="str">
            <v>UN</v>
          </cell>
          <cell r="E8082">
            <v>0</v>
          </cell>
        </row>
        <row r="8083">
          <cell r="B8083" t="str">
            <v>531006</v>
          </cell>
          <cell r="C8083" t="str">
            <v>JOELHO RED 90º PVC  SOLD - D=25 X 20 MM</v>
          </cell>
          <cell r="D8083" t="str">
            <v>UN</v>
          </cell>
          <cell r="E8083">
            <v>0</v>
          </cell>
        </row>
        <row r="8084">
          <cell r="B8084" t="str">
            <v>531007</v>
          </cell>
          <cell r="C8084" t="str">
            <v>JOELHO RED 90º PVC  SOLD - D=32 X 25 MM</v>
          </cell>
          <cell r="D8084" t="str">
            <v>UN</v>
          </cell>
          <cell r="E8084">
            <v>0</v>
          </cell>
        </row>
        <row r="8085">
          <cell r="B8085" t="str">
            <v>531008</v>
          </cell>
          <cell r="C8085" t="str">
            <v>LUVA DE CORRER PVC P/ TUBO SOLD - D=20 MM</v>
          </cell>
          <cell r="D8085" t="str">
            <v>UN</v>
          </cell>
          <cell r="E8085">
            <v>0</v>
          </cell>
        </row>
        <row r="8086">
          <cell r="B8086" t="str">
            <v>531009</v>
          </cell>
          <cell r="C8086" t="str">
            <v>LUVA DE CORRER PVC P/ TUBO SOLD - D=25 MM</v>
          </cell>
          <cell r="D8086" t="str">
            <v>UN</v>
          </cell>
          <cell r="E8086">
            <v>0</v>
          </cell>
        </row>
        <row r="8087">
          <cell r="B8087" t="str">
            <v>531010</v>
          </cell>
          <cell r="C8087" t="str">
            <v>LUVA DE CORRER PVC P/ TUBO SOLD - D=50 MM</v>
          </cell>
          <cell r="D8087" t="str">
            <v>UN</v>
          </cell>
          <cell r="E8087">
            <v>0</v>
          </cell>
        </row>
        <row r="8088">
          <cell r="B8088" t="str">
            <v>531011</v>
          </cell>
          <cell r="C8088" t="str">
            <v>LUVA DE RED SOLD C/ ROSCA PVC - D=25MM X 1/2"</v>
          </cell>
          <cell r="D8088" t="str">
            <v>UN</v>
          </cell>
          <cell r="E8088">
            <v>0</v>
          </cell>
        </row>
        <row r="8089">
          <cell r="B8089" t="str">
            <v>531012</v>
          </cell>
          <cell r="C8089" t="str">
            <v>LUVA DE RED SOLD PVC C/ BUCHA - D=25MM X 1/2"</v>
          </cell>
          <cell r="D8089" t="str">
            <v>UN</v>
          </cell>
          <cell r="E8089">
            <v>0</v>
          </cell>
        </row>
        <row r="8090">
          <cell r="B8090" t="str">
            <v>531013</v>
          </cell>
          <cell r="C8090" t="str">
            <v>LUVA DE RED SOLD PVC - D=25 X 20 MM</v>
          </cell>
          <cell r="D8090" t="str">
            <v>UN</v>
          </cell>
          <cell r="E8090">
            <v>0</v>
          </cell>
        </row>
        <row r="8091">
          <cell r="B8091" t="str">
            <v>531014</v>
          </cell>
          <cell r="C8091" t="str">
            <v>LUVA DE RED SOLD PVC - D=32 X 25 MM</v>
          </cell>
          <cell r="D8091" t="str">
            <v>UN</v>
          </cell>
          <cell r="E8091">
            <v>0</v>
          </cell>
        </row>
        <row r="8092">
          <cell r="B8092" t="str">
            <v>531015</v>
          </cell>
          <cell r="C8092" t="str">
            <v>LUVA DE RED SOLD PVC  - D=40 X 32 MM</v>
          </cell>
          <cell r="D8092" t="str">
            <v>UN</v>
          </cell>
          <cell r="E8092">
            <v>0</v>
          </cell>
        </row>
        <row r="8093">
          <cell r="B8093" t="str">
            <v>531016</v>
          </cell>
          <cell r="C8093" t="str">
            <v>LUVA DE RED SOLD PVC - D=60 X 50 MM</v>
          </cell>
          <cell r="D8093" t="str">
            <v>UN</v>
          </cell>
          <cell r="E8093">
            <v>0</v>
          </cell>
        </row>
        <row r="8094">
          <cell r="B8094" t="str">
            <v>531017</v>
          </cell>
          <cell r="C8094" t="str">
            <v>LUVA SOLD PVC C/ ROSCA - D=20 MM x 1/2"</v>
          </cell>
          <cell r="D8094" t="str">
            <v>UN</v>
          </cell>
          <cell r="E8094">
            <v>0</v>
          </cell>
        </row>
        <row r="8095">
          <cell r="B8095" t="str">
            <v>531018</v>
          </cell>
          <cell r="C8095" t="str">
            <v>LUVA SOLD PVC C/ ROSCA - D=25 MM x 3/4"</v>
          </cell>
          <cell r="D8095" t="str">
            <v>UN</v>
          </cell>
          <cell r="E8095">
            <v>0.53</v>
          </cell>
        </row>
        <row r="8096">
          <cell r="B8096" t="str">
            <v>531019</v>
          </cell>
          <cell r="C8096" t="str">
            <v>LUVA SOLD PVC C/ ROSCA - D=32 MM  x  1"</v>
          </cell>
          <cell r="D8096" t="str">
            <v>UN</v>
          </cell>
          <cell r="E8096">
            <v>0</v>
          </cell>
        </row>
        <row r="8097">
          <cell r="B8097" t="str">
            <v>531020</v>
          </cell>
          <cell r="C8097" t="str">
            <v>LUVA SOLD PVC C/ ROSCA - D=40 MM x 1 1/4"</v>
          </cell>
          <cell r="D8097" t="str">
            <v>UN</v>
          </cell>
          <cell r="E8097">
            <v>0</v>
          </cell>
        </row>
        <row r="8098">
          <cell r="B8098" t="str">
            <v>531021</v>
          </cell>
          <cell r="C8098" t="str">
            <v>LUVA SOLD PVC C/ ROSCA - D=50 MM x 1 1/2"</v>
          </cell>
          <cell r="D8098" t="str">
            <v>UN</v>
          </cell>
          <cell r="E8098">
            <v>12.22</v>
          </cell>
        </row>
        <row r="8099">
          <cell r="B8099" t="str">
            <v>531022</v>
          </cell>
          <cell r="C8099" t="str">
            <v>LUVA SOLD PVC C/ BUCHA DE LATAO - D=20 MM x 1/2"</v>
          </cell>
          <cell r="D8099" t="str">
            <v>UN</v>
          </cell>
          <cell r="E8099">
            <v>0</v>
          </cell>
        </row>
        <row r="8100">
          <cell r="B8100" t="str">
            <v>531023</v>
          </cell>
          <cell r="C8100" t="str">
            <v>LUVA SOLD PVC C/ BUCHA DE LATAO - D=25 MM x 3/4"</v>
          </cell>
          <cell r="D8100" t="str">
            <v>UN</v>
          </cell>
          <cell r="E8100">
            <v>2.66</v>
          </cell>
        </row>
        <row r="8101">
          <cell r="B8101" t="str">
            <v>531024</v>
          </cell>
          <cell r="C8101" t="str">
            <v>LUVA SOLDAVEL PVC - D=20 MM</v>
          </cell>
          <cell r="D8101" t="str">
            <v>UN</v>
          </cell>
          <cell r="E8101">
            <v>0</v>
          </cell>
        </row>
        <row r="8102">
          <cell r="B8102" t="str">
            <v>531025</v>
          </cell>
          <cell r="C8102" t="str">
            <v>LUVA SOLDAVEL PVC - D=25 MM</v>
          </cell>
          <cell r="D8102" t="str">
            <v>UN</v>
          </cell>
          <cell r="E8102">
            <v>0.28999999999999998</v>
          </cell>
        </row>
        <row r="8103">
          <cell r="B8103" t="str">
            <v>531026</v>
          </cell>
          <cell r="C8103" t="str">
            <v>LUVA SOLDAVEL PVC - D=32 MM</v>
          </cell>
          <cell r="D8103" t="str">
            <v>UN</v>
          </cell>
          <cell r="E8103">
            <v>0</v>
          </cell>
        </row>
        <row r="8104">
          <cell r="B8104" t="str">
            <v>531027</v>
          </cell>
          <cell r="C8104" t="str">
            <v>LUVA SOLDAVEL PVC - D=40 MM</v>
          </cell>
          <cell r="D8104" t="str">
            <v>UN</v>
          </cell>
          <cell r="E8104">
            <v>0</v>
          </cell>
        </row>
        <row r="8105">
          <cell r="B8105" t="str">
            <v>531028</v>
          </cell>
          <cell r="C8105" t="str">
            <v>LUVA SOLDAVEL PVC - D=50 MM</v>
          </cell>
          <cell r="D8105" t="str">
            <v>UN</v>
          </cell>
          <cell r="E8105">
            <v>1.52</v>
          </cell>
        </row>
        <row r="8106">
          <cell r="B8106" t="str">
            <v>531029</v>
          </cell>
          <cell r="C8106" t="str">
            <v>LUVA SOLDAVEL PVC - D=60 MM</v>
          </cell>
          <cell r="D8106" t="str">
            <v>UN</v>
          </cell>
          <cell r="E8106">
            <v>0</v>
          </cell>
        </row>
        <row r="8107">
          <cell r="B8107" t="str">
            <v>531030</v>
          </cell>
          <cell r="C8107" t="str">
            <v>LUVA SOLDAVEL PVC - D=75 MM</v>
          </cell>
          <cell r="D8107" t="str">
            <v>UN</v>
          </cell>
          <cell r="E8107">
            <v>9.6199999999999992</v>
          </cell>
        </row>
        <row r="8108">
          <cell r="B8108" t="str">
            <v>531031</v>
          </cell>
          <cell r="C8108" t="str">
            <v>LUVA SOLDAVEL PVC - D=85 MM</v>
          </cell>
          <cell r="D8108" t="str">
            <v>UN</v>
          </cell>
          <cell r="E8108">
            <v>0</v>
          </cell>
        </row>
        <row r="8109">
          <cell r="B8109" t="str">
            <v>531032</v>
          </cell>
          <cell r="C8109" t="str">
            <v>LUVA SOLDAVEL PVC - D=110 MM</v>
          </cell>
          <cell r="D8109" t="str">
            <v>UN</v>
          </cell>
          <cell r="E8109">
            <v>37.22</v>
          </cell>
        </row>
        <row r="8110">
          <cell r="B8110" t="str">
            <v>531033</v>
          </cell>
          <cell r="C8110" t="str">
            <v>TE 90º PVC SOLD C/ BUCHA DE LATAO - D=20 MM x 1/2"</v>
          </cell>
          <cell r="D8110" t="str">
            <v>UN</v>
          </cell>
          <cell r="E8110">
            <v>0</v>
          </cell>
        </row>
        <row r="8111">
          <cell r="B8111" t="str">
            <v>531034</v>
          </cell>
          <cell r="C8111" t="str">
            <v>TE 90º PVC SOLD C/ BUCHA DE LATAO - D=25 MM x 3/4"</v>
          </cell>
          <cell r="D8111" t="str">
            <v>UN</v>
          </cell>
          <cell r="E8111">
            <v>4.04</v>
          </cell>
        </row>
        <row r="8112">
          <cell r="B8112" t="str">
            <v>531035</v>
          </cell>
          <cell r="C8112" t="str">
            <v>TE 90º PVC SOLD C/ROSCA CENTRAL - D=20 MM x 1/2"</v>
          </cell>
          <cell r="D8112" t="str">
            <v>UN</v>
          </cell>
          <cell r="E8112">
            <v>0</v>
          </cell>
        </row>
        <row r="8113">
          <cell r="B8113" t="str">
            <v>531036</v>
          </cell>
          <cell r="C8113" t="str">
            <v>TE 90º PVC SOLD C/ROSCA CENTRAL - D=25 MM x 3/4"</v>
          </cell>
          <cell r="D8113" t="str">
            <v>UN</v>
          </cell>
          <cell r="E8113">
            <v>0</v>
          </cell>
        </row>
        <row r="8114">
          <cell r="B8114" t="str">
            <v>531037</v>
          </cell>
          <cell r="C8114" t="str">
            <v>TE 90º SOLDAVEL PVC - D=20 MM</v>
          </cell>
          <cell r="D8114" t="str">
            <v>UN</v>
          </cell>
          <cell r="E8114">
            <v>0</v>
          </cell>
        </row>
        <row r="8115">
          <cell r="B8115" t="str">
            <v>531038</v>
          </cell>
          <cell r="C8115" t="str">
            <v>TE 90º SOLDAVEL PVC - D=25 MM</v>
          </cell>
          <cell r="D8115" t="str">
            <v>UN</v>
          </cell>
          <cell r="E8115">
            <v>0.49</v>
          </cell>
        </row>
        <row r="8116">
          <cell r="B8116" t="str">
            <v>531039</v>
          </cell>
          <cell r="C8116" t="str">
            <v>TE 90º SOLDAVEL PVC - D=32 MM</v>
          </cell>
          <cell r="D8116" t="str">
            <v>UN</v>
          </cell>
          <cell r="E8116">
            <v>0</v>
          </cell>
        </row>
        <row r="8117">
          <cell r="B8117" t="str">
            <v>531040</v>
          </cell>
          <cell r="C8117" t="str">
            <v>TE 90º SOLDAVEL PVC - D=40 MM</v>
          </cell>
          <cell r="D8117" t="str">
            <v>UN</v>
          </cell>
          <cell r="E8117">
            <v>0</v>
          </cell>
        </row>
        <row r="8118">
          <cell r="B8118" t="str">
            <v>531041</v>
          </cell>
          <cell r="C8118" t="str">
            <v>TE 90º SOLDAVEL PVC - D=50 MM</v>
          </cell>
          <cell r="D8118" t="str">
            <v>UN</v>
          </cell>
          <cell r="E8118">
            <v>5.04</v>
          </cell>
        </row>
        <row r="8119">
          <cell r="B8119" t="str">
            <v>531042</v>
          </cell>
          <cell r="C8119" t="str">
            <v>TE 90º SOLDAVEL PVC - D=60 MM</v>
          </cell>
          <cell r="D8119" t="str">
            <v>UN</v>
          </cell>
          <cell r="E8119">
            <v>0</v>
          </cell>
        </row>
        <row r="8120">
          <cell r="B8120" t="str">
            <v>531043</v>
          </cell>
          <cell r="C8120" t="str">
            <v>TE 90º SOLDAVEL PVC - D=75 MM</v>
          </cell>
          <cell r="D8120" t="str">
            <v>UN</v>
          </cell>
          <cell r="E8120">
            <v>30.07</v>
          </cell>
        </row>
        <row r="8121">
          <cell r="B8121" t="str">
            <v>531044</v>
          </cell>
          <cell r="C8121" t="str">
            <v>TE 90º SOLDAVEL PVC - D=85 MM</v>
          </cell>
          <cell r="D8121" t="str">
            <v>UN</v>
          </cell>
          <cell r="E8121">
            <v>0</v>
          </cell>
        </row>
        <row r="8122">
          <cell r="B8122" t="str">
            <v>531045</v>
          </cell>
          <cell r="C8122" t="str">
            <v>TE 90º SOLDAVEL PVC - D=110 MM</v>
          </cell>
          <cell r="D8122" t="str">
            <v>UN</v>
          </cell>
          <cell r="E8122">
            <v>85.7</v>
          </cell>
        </row>
        <row r="8123">
          <cell r="B8123" t="str">
            <v>531046</v>
          </cell>
          <cell r="C8123" t="str">
            <v>TE RED 90º PVC SOLD C/BUCHA LATAO - D=25MMx1/2"</v>
          </cell>
          <cell r="D8123" t="str">
            <v>UN</v>
          </cell>
          <cell r="E8123">
            <v>0</v>
          </cell>
        </row>
        <row r="8124">
          <cell r="B8124" t="str">
            <v>531047</v>
          </cell>
          <cell r="C8124" t="str">
            <v>TE RED 90º PVC SOLD C/BUCHA LATAO - D=32 MMx3/4"</v>
          </cell>
          <cell r="D8124" t="str">
            <v>UN</v>
          </cell>
          <cell r="E8124">
            <v>0</v>
          </cell>
        </row>
        <row r="8125">
          <cell r="B8125" t="str">
            <v>531048</v>
          </cell>
          <cell r="C8125" t="str">
            <v>TE RED 90º PVC SOLD C/ROSCA CENTRAL - D=25MMx1/2"</v>
          </cell>
          <cell r="D8125" t="str">
            <v>UN</v>
          </cell>
          <cell r="E8125">
            <v>0</v>
          </cell>
        </row>
        <row r="8126">
          <cell r="B8126" t="str">
            <v>531049</v>
          </cell>
          <cell r="C8126" t="str">
            <v>TE RED 90º PVC SOLD C/ROSCA CENTRAL - D=32MMx3/4"</v>
          </cell>
          <cell r="D8126" t="str">
            <v>UN</v>
          </cell>
          <cell r="E8126">
            <v>0</v>
          </cell>
        </row>
        <row r="8127">
          <cell r="B8127" t="str">
            <v>531050</v>
          </cell>
          <cell r="C8127" t="str">
            <v>TE RED 90º SOLD PVC - D=25 X 20 MM</v>
          </cell>
          <cell r="D8127" t="str">
            <v>UN</v>
          </cell>
          <cell r="E8127">
            <v>1.21</v>
          </cell>
        </row>
        <row r="8128">
          <cell r="B8128" t="str">
            <v>531051</v>
          </cell>
          <cell r="C8128" t="str">
            <v>TE RED 90º SOLD PVC - D=32 X 25 MM</v>
          </cell>
          <cell r="D8128" t="str">
            <v>UN</v>
          </cell>
          <cell r="E8128">
            <v>0</v>
          </cell>
        </row>
        <row r="8129">
          <cell r="B8129" t="str">
            <v>531052</v>
          </cell>
          <cell r="C8129" t="str">
            <v>TE RED 90º SOLD PVC - D=40 X 32 MM</v>
          </cell>
          <cell r="D8129" t="str">
            <v>UN</v>
          </cell>
          <cell r="E8129">
            <v>0</v>
          </cell>
        </row>
        <row r="8130">
          <cell r="B8130" t="str">
            <v>531053</v>
          </cell>
          <cell r="C8130" t="str">
            <v>TE RED 90º SOLD PVC - D=50 X 20 MM</v>
          </cell>
          <cell r="D8130" t="str">
            <v>UN</v>
          </cell>
          <cell r="E8130">
            <v>0</v>
          </cell>
        </row>
        <row r="8131">
          <cell r="B8131" t="str">
            <v>531054</v>
          </cell>
          <cell r="C8131" t="str">
            <v>TE RED 90º SOLD PVC - D=50 X 25 MM</v>
          </cell>
          <cell r="D8131" t="str">
            <v>UN</v>
          </cell>
          <cell r="E8131">
            <v>3.16</v>
          </cell>
        </row>
        <row r="8132">
          <cell r="B8132" t="str">
            <v>531055</v>
          </cell>
          <cell r="C8132" t="str">
            <v>TE RED 90º SOLD PVC - D=50 X 32 MM</v>
          </cell>
          <cell r="D8132" t="str">
            <v>UN</v>
          </cell>
          <cell r="E8132">
            <v>0</v>
          </cell>
        </row>
        <row r="8133">
          <cell r="B8133" t="str">
            <v>531056</v>
          </cell>
          <cell r="C8133" t="str">
            <v>TE RED 90º SOLD PVC - D=50 X 40 MM</v>
          </cell>
          <cell r="D8133" t="str">
            <v>UN</v>
          </cell>
          <cell r="E8133">
            <v>0</v>
          </cell>
        </row>
        <row r="8134">
          <cell r="B8134" t="str">
            <v>531057</v>
          </cell>
          <cell r="C8134" t="str">
            <v>TE RED 90º SOLD PVC - D=75 X 50 MM</v>
          </cell>
          <cell r="D8134" t="str">
            <v>UN</v>
          </cell>
          <cell r="E8134">
            <v>20.22</v>
          </cell>
        </row>
        <row r="8135">
          <cell r="B8135" t="str">
            <v>531058</v>
          </cell>
          <cell r="C8135" t="str">
            <v>TE RED 90º SOLD PVC - D=85 X 60 MM</v>
          </cell>
          <cell r="D8135" t="str">
            <v>UN</v>
          </cell>
          <cell r="E8135">
            <v>0</v>
          </cell>
        </row>
        <row r="8136">
          <cell r="B8136" t="str">
            <v>531059</v>
          </cell>
          <cell r="C8136" t="str">
            <v>TE RED 90º SOLD PVC - D=110 X 60 MM</v>
          </cell>
          <cell r="D8136" t="str">
            <v>UN</v>
          </cell>
          <cell r="E8136">
            <v>55.66</v>
          </cell>
        </row>
        <row r="8137">
          <cell r="B8137" t="str">
            <v>531060</v>
          </cell>
          <cell r="C8137" t="str">
            <v>TUBO DE PVC SOLDAVEL NBR 5648 - D=20 MM</v>
          </cell>
          <cell r="D8137" t="str">
            <v>M</v>
          </cell>
          <cell r="E8137">
            <v>1.19</v>
          </cell>
        </row>
        <row r="8138">
          <cell r="B8138" t="str">
            <v>531061</v>
          </cell>
          <cell r="C8138" t="str">
            <v>TUBO DE PVC SOLDAVEL NBR 5648 - D=25 MM</v>
          </cell>
          <cell r="D8138" t="str">
            <v>M</v>
          </cell>
          <cell r="E8138">
            <v>1.58</v>
          </cell>
        </row>
        <row r="8139">
          <cell r="B8139" t="str">
            <v>531062</v>
          </cell>
          <cell r="C8139" t="str">
            <v>TUBO DE PVC SOLDAVEL NBR 5648 - D=32 MM</v>
          </cell>
          <cell r="D8139" t="str">
            <v>M</v>
          </cell>
          <cell r="E8139">
            <v>2.87</v>
          </cell>
        </row>
        <row r="8140">
          <cell r="B8140" t="str">
            <v>531063</v>
          </cell>
          <cell r="C8140" t="str">
            <v>TUBO DE PVC SOLDAVEL NBR 5648 - D=40 MM</v>
          </cell>
          <cell r="D8140" t="str">
            <v>M</v>
          </cell>
          <cell r="E8140">
            <v>4.1900000000000004</v>
          </cell>
        </row>
        <row r="8141">
          <cell r="B8141" t="str">
            <v>531064</v>
          </cell>
          <cell r="C8141" t="str">
            <v>TUBO DE PVC SOLDAVEL NBR 5648 - D=50 MM</v>
          </cell>
          <cell r="D8141" t="str">
            <v>M</v>
          </cell>
          <cell r="E8141">
            <v>6.16</v>
          </cell>
        </row>
        <row r="8142">
          <cell r="B8142" t="str">
            <v>531065</v>
          </cell>
          <cell r="C8142" t="str">
            <v>TUBO DE PVC SOLDAVEL NBR 5648 - D=60 MM</v>
          </cell>
          <cell r="D8142" t="str">
            <v>M</v>
          </cell>
          <cell r="E8142">
            <v>8.27</v>
          </cell>
        </row>
        <row r="8143">
          <cell r="B8143" t="str">
            <v>531066</v>
          </cell>
          <cell r="C8143" t="str">
            <v>TUBO DE PVC SOLDAVEL NBR 5648 - D=75 MM</v>
          </cell>
          <cell r="D8143" t="str">
            <v>M</v>
          </cell>
          <cell r="E8143">
            <v>13.36</v>
          </cell>
        </row>
        <row r="8144">
          <cell r="B8144" t="str">
            <v>531067</v>
          </cell>
          <cell r="C8144" t="str">
            <v>TUBO DE PVC SOLDAVEL NBR 5648 - D=85 MM</v>
          </cell>
          <cell r="D8144" t="str">
            <v>M</v>
          </cell>
          <cell r="E8144">
            <v>16.100000000000001</v>
          </cell>
        </row>
        <row r="8145">
          <cell r="B8145" t="str">
            <v>531068</v>
          </cell>
          <cell r="C8145" t="str">
            <v>TUBO DE PVC SOLDAVEL NBR 5648 - D=110 MM</v>
          </cell>
          <cell r="D8145" t="str">
            <v>M</v>
          </cell>
          <cell r="E8145">
            <v>27.74</v>
          </cell>
        </row>
        <row r="8146">
          <cell r="B8146" t="str">
            <v>531069</v>
          </cell>
          <cell r="C8146" t="str">
            <v>UNIAO SOLDAVEL PVC - D=20 MM</v>
          </cell>
          <cell r="D8146" t="str">
            <v>UN</v>
          </cell>
          <cell r="E8146">
            <v>0</v>
          </cell>
        </row>
        <row r="8147">
          <cell r="B8147" t="str">
            <v>531070</v>
          </cell>
          <cell r="C8147" t="str">
            <v>UNIAO SOLDAVEL PVC - D=25 MM</v>
          </cell>
          <cell r="D8147" t="str">
            <v>UN</v>
          </cell>
          <cell r="E8147">
            <v>3.13</v>
          </cell>
        </row>
        <row r="8148">
          <cell r="B8148" t="str">
            <v>531071</v>
          </cell>
          <cell r="C8148" t="str">
            <v>UNIAO SOLDAVEL PVC - D=32 MM</v>
          </cell>
          <cell r="D8148" t="str">
            <v>UN</v>
          </cell>
          <cell r="E8148">
            <v>0</v>
          </cell>
        </row>
        <row r="8149">
          <cell r="B8149" t="str">
            <v>531072</v>
          </cell>
          <cell r="C8149" t="str">
            <v>UNIAO SOLDAVEL PVC - D=40 MM</v>
          </cell>
          <cell r="D8149" t="str">
            <v>UN</v>
          </cell>
          <cell r="E8149">
            <v>0</v>
          </cell>
        </row>
        <row r="8150">
          <cell r="B8150" t="str">
            <v>531073</v>
          </cell>
          <cell r="C8150" t="str">
            <v>UNIAO SOLDAVEL PVC - D=50 MM</v>
          </cell>
          <cell r="D8150" t="str">
            <v>UN</v>
          </cell>
          <cell r="E8150">
            <v>13.8</v>
          </cell>
        </row>
        <row r="8151">
          <cell r="B8151" t="str">
            <v>531074</v>
          </cell>
          <cell r="C8151" t="str">
            <v>UNIAO SOLDAVEL PVC - D=60 MM</v>
          </cell>
          <cell r="D8151" t="str">
            <v>UN</v>
          </cell>
          <cell r="E8151">
            <v>0</v>
          </cell>
        </row>
        <row r="8152">
          <cell r="B8152" t="str">
            <v>531075</v>
          </cell>
          <cell r="C8152" t="str">
            <v>UNIAO SOLDAVEL PVC - D=75 MM</v>
          </cell>
          <cell r="D8152" t="str">
            <v>UN</v>
          </cell>
          <cell r="E8152">
            <v>102.95</v>
          </cell>
        </row>
        <row r="8153">
          <cell r="B8153" t="str">
            <v>531076</v>
          </cell>
          <cell r="C8153" t="str">
            <v>UNIAO SOLDAVEL PVC - D=85 MM</v>
          </cell>
          <cell r="D8153" t="str">
            <v>UN</v>
          </cell>
          <cell r="E8153">
            <v>0</v>
          </cell>
        </row>
        <row r="8154">
          <cell r="B8154" t="str">
            <v>531077</v>
          </cell>
          <cell r="C8154" t="str">
            <v>UNIAO SOLDAVEL PVC - D=110 MM</v>
          </cell>
          <cell r="D8154" t="str">
            <v>UN</v>
          </cell>
          <cell r="E8154">
            <v>243.32</v>
          </cell>
        </row>
        <row r="8155">
          <cell r="B8155" t="str">
            <v>531078</v>
          </cell>
          <cell r="C8155" t="str">
            <v>ADAPTADOR ROSCA PVC C/FL E ANEL VED P/CX- D=1 1/2"</v>
          </cell>
          <cell r="D8155" t="str">
            <v>UN</v>
          </cell>
          <cell r="E8155">
            <v>0</v>
          </cell>
        </row>
        <row r="8156">
          <cell r="B8156" t="str">
            <v>531079</v>
          </cell>
          <cell r="C8156" t="str">
            <v>ADAPTADOR ROSCA PVC C/FL E ANEL VED P/CX- D=1 1/4"</v>
          </cell>
          <cell r="D8156" t="str">
            <v>UN</v>
          </cell>
          <cell r="E8156">
            <v>0</v>
          </cell>
        </row>
        <row r="8157">
          <cell r="B8157" t="str">
            <v>531080</v>
          </cell>
          <cell r="C8157" t="str">
            <v>ADAPTADOR ROSCA PVC C/FL E ANEL VED P/CX- D=1"</v>
          </cell>
          <cell r="D8157" t="str">
            <v>UN</v>
          </cell>
          <cell r="E8157">
            <v>7.98</v>
          </cell>
        </row>
        <row r="8158">
          <cell r="B8158" t="str">
            <v>531081</v>
          </cell>
          <cell r="C8158" t="str">
            <v>ADAPTADOR ROSCA PVC C/FL E ANEL VED P/CX- D=1/2"</v>
          </cell>
          <cell r="D8158" t="str">
            <v>UN</v>
          </cell>
          <cell r="E8158">
            <v>4.55</v>
          </cell>
        </row>
        <row r="8159">
          <cell r="B8159" t="str">
            <v>531082</v>
          </cell>
          <cell r="C8159" t="str">
            <v>ADAPTADOR ROSCA PVC C/FL E ANEL VED P/CX- D=2"</v>
          </cell>
          <cell r="D8159" t="str">
            <v>UN</v>
          </cell>
          <cell r="E8159">
            <v>0</v>
          </cell>
        </row>
        <row r="8160">
          <cell r="B8160" t="str">
            <v>531083</v>
          </cell>
          <cell r="C8160" t="str">
            <v>ADAPTADOR ROSCA PVC C/FL E ANEL VED P/CX- D=3/4"</v>
          </cell>
          <cell r="D8160" t="str">
            <v>UN</v>
          </cell>
          <cell r="E8160">
            <v>5.51</v>
          </cell>
        </row>
        <row r="8161">
          <cell r="B8161" t="str">
            <v>531084</v>
          </cell>
          <cell r="C8161" t="str">
            <v>BUCHA DE RED C/ ROSCA PVC - D=3/4" X 1/2"</v>
          </cell>
          <cell r="D8161" t="str">
            <v>UN</v>
          </cell>
          <cell r="E8161">
            <v>0</v>
          </cell>
        </row>
        <row r="8162">
          <cell r="B8162" t="str">
            <v>531085</v>
          </cell>
          <cell r="C8162" t="str">
            <v>BUCHA DE RED C/ ROSCA PVC - D=1" X  1/2"</v>
          </cell>
          <cell r="D8162" t="str">
            <v>UN</v>
          </cell>
          <cell r="E8162">
            <v>0</v>
          </cell>
        </row>
        <row r="8163">
          <cell r="B8163" t="str">
            <v>531086</v>
          </cell>
          <cell r="C8163" t="str">
            <v>BUCHA DE RED C/ ROSCA PVC - D=1" X 3/4"</v>
          </cell>
          <cell r="D8163" t="str">
            <v>UN</v>
          </cell>
          <cell r="E8163">
            <v>0.97</v>
          </cell>
        </row>
        <row r="8164">
          <cell r="B8164" t="str">
            <v>531087</v>
          </cell>
          <cell r="C8164" t="str">
            <v>BUCHA DE RED C/ ROSCA PVC - D=1 1/4" X 1"</v>
          </cell>
          <cell r="D8164" t="str">
            <v>UN</v>
          </cell>
          <cell r="E8164">
            <v>0</v>
          </cell>
        </row>
        <row r="8165">
          <cell r="B8165" t="str">
            <v>531088</v>
          </cell>
          <cell r="C8165" t="str">
            <v>BUCHA DE RED C/ ROSCA PVC - D=1 1/4" X 3/4"</v>
          </cell>
          <cell r="D8165" t="str">
            <v>UN</v>
          </cell>
          <cell r="E8165">
            <v>0</v>
          </cell>
        </row>
        <row r="8166">
          <cell r="B8166" t="str">
            <v>531089</v>
          </cell>
          <cell r="C8166" t="str">
            <v>BUCHA DE RED C/ ROSCA PVC - D=1 1/2" X 3/4"</v>
          </cell>
          <cell r="D8166" t="str">
            <v>UN</v>
          </cell>
          <cell r="E8166">
            <v>0</v>
          </cell>
        </row>
        <row r="8167">
          <cell r="B8167" t="str">
            <v>531090</v>
          </cell>
          <cell r="C8167" t="str">
            <v>BUCHA DE RED C/ ROSCA PVC - D=1 1/2" X 1"</v>
          </cell>
          <cell r="D8167" t="str">
            <v>UN</v>
          </cell>
          <cell r="E8167">
            <v>0</v>
          </cell>
        </row>
        <row r="8168">
          <cell r="B8168" t="str">
            <v>531091</v>
          </cell>
          <cell r="C8168" t="str">
            <v>BUCHA DE RED C/ ROSCA PVC - D=1 1/2" X 1 1/4"</v>
          </cell>
          <cell r="D8168" t="str">
            <v>UN</v>
          </cell>
          <cell r="E8168">
            <v>0</v>
          </cell>
        </row>
        <row r="8169">
          <cell r="B8169" t="str">
            <v>531092</v>
          </cell>
          <cell r="C8169" t="str">
            <v>BUCHA DE RED C/ ROSCA PVC - D=2" X 1 1/2"</v>
          </cell>
          <cell r="D8169" t="str">
            <v>UN</v>
          </cell>
          <cell r="E8169">
            <v>0</v>
          </cell>
        </row>
        <row r="8170">
          <cell r="B8170" t="str">
            <v>531093</v>
          </cell>
          <cell r="C8170" t="str">
            <v>BUCHA DE RED C/ ROSCA PVC - D=2" X 1 1/4"</v>
          </cell>
          <cell r="D8170" t="str">
            <v>UN</v>
          </cell>
          <cell r="E8170">
            <v>0</v>
          </cell>
        </row>
        <row r="8171">
          <cell r="B8171" t="str">
            <v>531094</v>
          </cell>
          <cell r="C8171" t="str">
            <v>BUCHA DE RED C/ ROSCA PVC - D=2" X 1"</v>
          </cell>
          <cell r="D8171" t="str">
            <v>UN</v>
          </cell>
          <cell r="E8171">
            <v>6.64</v>
          </cell>
        </row>
        <row r="8172">
          <cell r="B8172" t="str">
            <v>531095</v>
          </cell>
          <cell r="C8172" t="str">
            <v>CAP C/ ROSCA PVC - D=1/2"</v>
          </cell>
          <cell r="D8172" t="str">
            <v>UN</v>
          </cell>
          <cell r="E8172">
            <v>0</v>
          </cell>
        </row>
        <row r="8173">
          <cell r="B8173" t="str">
            <v>531096</v>
          </cell>
          <cell r="C8173" t="str">
            <v>CAP C/ ROSCA PVC - D=3/4"</v>
          </cell>
          <cell r="D8173" t="str">
            <v>UN</v>
          </cell>
          <cell r="E8173">
            <v>0</v>
          </cell>
        </row>
        <row r="8174">
          <cell r="B8174" t="str">
            <v>531097</v>
          </cell>
          <cell r="C8174" t="str">
            <v>CAP C/ ROSCA PVC - D=1"</v>
          </cell>
          <cell r="D8174" t="str">
            <v>UN</v>
          </cell>
          <cell r="E8174">
            <v>1.6</v>
          </cell>
        </row>
        <row r="8175">
          <cell r="B8175" t="str">
            <v>531098</v>
          </cell>
          <cell r="C8175" t="str">
            <v>CAP C/ ROSCA PVC - D=1 1/4"</v>
          </cell>
          <cell r="D8175" t="str">
            <v>UN</v>
          </cell>
          <cell r="E8175">
            <v>0</v>
          </cell>
        </row>
        <row r="8176">
          <cell r="B8176" t="str">
            <v>531099</v>
          </cell>
          <cell r="C8176" t="str">
            <v>CAP C/ ROSCA PVC - D=1 1/2"</v>
          </cell>
          <cell r="D8176" t="str">
            <v>UN</v>
          </cell>
          <cell r="E8176">
            <v>0</v>
          </cell>
        </row>
        <row r="8177">
          <cell r="B8177" t="str">
            <v>531101</v>
          </cell>
          <cell r="C8177" t="str">
            <v>CAP C/ ROSCA PVC - D=2"</v>
          </cell>
          <cell r="D8177" t="str">
            <v>UN</v>
          </cell>
          <cell r="E8177">
            <v>4.78</v>
          </cell>
        </row>
        <row r="8178">
          <cell r="B8178" t="str">
            <v>531102</v>
          </cell>
          <cell r="C8178" t="str">
            <v>CAP C/ ROSCA PVC - D=2 1/2"</v>
          </cell>
          <cell r="D8178" t="str">
            <v>UN</v>
          </cell>
          <cell r="E8178">
            <v>0</v>
          </cell>
        </row>
        <row r="8179">
          <cell r="B8179" t="str">
            <v>531103</v>
          </cell>
          <cell r="C8179" t="str">
            <v>CAP C/ ROSCA PVC - D=3"</v>
          </cell>
          <cell r="D8179" t="str">
            <v>UN</v>
          </cell>
          <cell r="E8179">
            <v>0</v>
          </cell>
        </row>
        <row r="8180">
          <cell r="B8180" t="str">
            <v>531104</v>
          </cell>
          <cell r="C8180" t="str">
            <v>CAP C/ ROSCA PVC - D=4"</v>
          </cell>
          <cell r="D8180" t="str">
            <v>UN</v>
          </cell>
          <cell r="E8180">
            <v>24</v>
          </cell>
        </row>
        <row r="8181">
          <cell r="B8181" t="str">
            <v>531105</v>
          </cell>
          <cell r="C8181" t="str">
            <v>CRUZETA C/ ROSCA PVC - D=3/4"</v>
          </cell>
          <cell r="D8181" t="str">
            <v>UN</v>
          </cell>
          <cell r="E8181">
            <v>0</v>
          </cell>
        </row>
        <row r="8182">
          <cell r="B8182" t="str">
            <v>531106</v>
          </cell>
          <cell r="C8182" t="str">
            <v>CRUZETA C/ ROSCA PVC - D=1 1/2"</v>
          </cell>
          <cell r="D8182" t="str">
            <v>UN</v>
          </cell>
          <cell r="E8182">
            <v>0</v>
          </cell>
        </row>
        <row r="8183">
          <cell r="B8183" t="str">
            <v>531107</v>
          </cell>
          <cell r="C8183" t="str">
            <v>CURVA 90º C/ ROSCA PVC - D=1/2"</v>
          </cell>
          <cell r="D8183" t="str">
            <v>UN</v>
          </cell>
          <cell r="E8183">
            <v>0</v>
          </cell>
        </row>
        <row r="8184">
          <cell r="B8184" t="str">
            <v>531108</v>
          </cell>
          <cell r="C8184" t="str">
            <v>CURVA 90º C/ ROSCA PVC - D=3/4"</v>
          </cell>
          <cell r="D8184" t="str">
            <v>UN</v>
          </cell>
          <cell r="E8184">
            <v>0</v>
          </cell>
        </row>
        <row r="8185">
          <cell r="B8185" t="str">
            <v>531109</v>
          </cell>
          <cell r="C8185" t="str">
            <v>CURVA 90º C/ ROSCA PVC - D=1 1/4"</v>
          </cell>
          <cell r="D8185" t="str">
            <v>UN</v>
          </cell>
          <cell r="E8185">
            <v>0</v>
          </cell>
        </row>
        <row r="8186">
          <cell r="B8186" t="str">
            <v>531110</v>
          </cell>
          <cell r="C8186" t="str">
            <v>CURVA 90º C/ ROSCA PVC - D=1 1/2"</v>
          </cell>
          <cell r="D8186" t="str">
            <v>UN</v>
          </cell>
          <cell r="E8186">
            <v>0</v>
          </cell>
        </row>
        <row r="8187">
          <cell r="B8187" t="str">
            <v>531111</v>
          </cell>
          <cell r="C8187" t="str">
            <v>CURVA 90º C/ ROSCA PVC - D=1"</v>
          </cell>
          <cell r="D8187" t="str">
            <v>UN</v>
          </cell>
          <cell r="E8187">
            <v>2.92</v>
          </cell>
        </row>
        <row r="8188">
          <cell r="B8188" t="str">
            <v>531112</v>
          </cell>
          <cell r="C8188" t="str">
            <v>CURVA 90º C/ ROSCA PVC - D=2"</v>
          </cell>
          <cell r="D8188" t="str">
            <v>UN</v>
          </cell>
          <cell r="E8188">
            <v>15.62</v>
          </cell>
        </row>
        <row r="8189">
          <cell r="B8189" t="str">
            <v>531113</v>
          </cell>
          <cell r="C8189" t="str">
            <v>FLANGE SEXTAV C/ROSCA E S/FUROS PVC - D=1/2"</v>
          </cell>
          <cell r="D8189" t="str">
            <v>UN</v>
          </cell>
          <cell r="E8189">
            <v>0</v>
          </cell>
        </row>
        <row r="8190">
          <cell r="B8190" t="str">
            <v>531114</v>
          </cell>
          <cell r="C8190" t="str">
            <v>FLANGE SEXTAV C/ROSCA E S/FUROS PVC - D=3/4"</v>
          </cell>
          <cell r="D8190" t="str">
            <v>UN</v>
          </cell>
          <cell r="E8190">
            <v>0</v>
          </cell>
        </row>
        <row r="8191">
          <cell r="B8191" t="str">
            <v>531115</v>
          </cell>
          <cell r="C8191" t="str">
            <v>FLANGE SEXTAV C/ROSCA E S/FUROS PVC - D=1"</v>
          </cell>
          <cell r="D8191" t="str">
            <v>UN</v>
          </cell>
          <cell r="E8191">
            <v>3.47</v>
          </cell>
        </row>
        <row r="8192">
          <cell r="B8192" t="str">
            <v>531116</v>
          </cell>
          <cell r="C8192" t="str">
            <v>FLANGE SEXTAV C/ROSCA E S/FUROS PVC - D=1 1/4"</v>
          </cell>
          <cell r="D8192" t="str">
            <v>UN</v>
          </cell>
          <cell r="E8192">
            <v>0</v>
          </cell>
        </row>
        <row r="8193">
          <cell r="B8193" t="str">
            <v>531117</v>
          </cell>
          <cell r="C8193" t="str">
            <v>FLANGE SEXTAV C/ROSCA E S/FUROS PVC - D=1 1/2"</v>
          </cell>
          <cell r="D8193" t="str">
            <v>UN</v>
          </cell>
          <cell r="E8193">
            <v>0</v>
          </cell>
        </row>
        <row r="8194">
          <cell r="B8194" t="str">
            <v>531118</v>
          </cell>
          <cell r="C8194" t="str">
            <v>FLANGE SEXTAV C/ROSCA E S/FUROS PVC - D=2"</v>
          </cell>
          <cell r="D8194" t="str">
            <v>UN</v>
          </cell>
          <cell r="E8194">
            <v>7.7</v>
          </cell>
        </row>
        <row r="8195">
          <cell r="B8195" t="str">
            <v>531119</v>
          </cell>
          <cell r="C8195" t="str">
            <v>FLANGE SEXTAV C/ROSCA E S/FUROS PVC - D=2 1/2"</v>
          </cell>
          <cell r="D8195" t="str">
            <v>UN</v>
          </cell>
          <cell r="E8195">
            <v>0</v>
          </cell>
        </row>
        <row r="8196">
          <cell r="B8196" t="str">
            <v>531120</v>
          </cell>
          <cell r="C8196" t="str">
            <v>FLANGE SEXTAV C/ROSCA E S/FUROS PVC - D=3"</v>
          </cell>
          <cell r="D8196" t="str">
            <v>UN</v>
          </cell>
          <cell r="E8196">
            <v>0</v>
          </cell>
        </row>
        <row r="8197">
          <cell r="B8197" t="str">
            <v>531121</v>
          </cell>
          <cell r="C8197" t="str">
            <v>FLANGE SEXTAV C/ROSCA E S/FUROS PVC - D=4"</v>
          </cell>
          <cell r="D8197" t="str">
            <v>UN</v>
          </cell>
          <cell r="E8197">
            <v>69.16</v>
          </cell>
        </row>
        <row r="8198">
          <cell r="B8198" t="str">
            <v>531122</v>
          </cell>
          <cell r="C8198" t="str">
            <v>JOELHO 45º C/ ROSCA PVC - D=1/2"</v>
          </cell>
          <cell r="D8198" t="str">
            <v>UN</v>
          </cell>
          <cell r="E8198">
            <v>0</v>
          </cell>
        </row>
        <row r="8199">
          <cell r="B8199" t="str">
            <v>531123</v>
          </cell>
          <cell r="C8199" t="str">
            <v>JOELHO 45º C/ ROSCA PVC - D=3/4"</v>
          </cell>
          <cell r="D8199" t="str">
            <v>UN</v>
          </cell>
          <cell r="E8199">
            <v>0</v>
          </cell>
        </row>
        <row r="8200">
          <cell r="B8200" t="str">
            <v>531124</v>
          </cell>
          <cell r="C8200" t="str">
            <v>JOELHO 45º C/ ROSCA PVC - D=1"</v>
          </cell>
          <cell r="D8200" t="str">
            <v>UN</v>
          </cell>
          <cell r="E8200">
            <v>4.3</v>
          </cell>
        </row>
        <row r="8201">
          <cell r="B8201" t="str">
            <v>531125</v>
          </cell>
          <cell r="C8201" t="str">
            <v>JOELHO 45º C/ ROSCA PVC - D=1 1/4"</v>
          </cell>
          <cell r="D8201" t="str">
            <v>UN</v>
          </cell>
          <cell r="E8201">
            <v>0</v>
          </cell>
        </row>
        <row r="8202">
          <cell r="B8202" t="str">
            <v>531126</v>
          </cell>
          <cell r="C8202" t="str">
            <v>JOELHO 45º C/ ROSCA PVC - D=1 1/2"</v>
          </cell>
          <cell r="D8202" t="str">
            <v>UN</v>
          </cell>
          <cell r="E8202">
            <v>0</v>
          </cell>
        </row>
        <row r="8203">
          <cell r="B8203" t="str">
            <v>531127</v>
          </cell>
          <cell r="C8203" t="str">
            <v>JOELHO 45º C/ ROSCA PVC - D=2"</v>
          </cell>
          <cell r="D8203" t="str">
            <v>UN</v>
          </cell>
          <cell r="E8203">
            <v>11.71</v>
          </cell>
        </row>
        <row r="8204">
          <cell r="B8204" t="str">
            <v>531128</v>
          </cell>
          <cell r="C8204" t="str">
            <v>JOELHO 90º C/ ROSCA PVC - D=1/2"</v>
          </cell>
          <cell r="D8204" t="str">
            <v>UN</v>
          </cell>
          <cell r="E8204">
            <v>0</v>
          </cell>
        </row>
        <row r="8205">
          <cell r="B8205" t="str">
            <v>531129</v>
          </cell>
          <cell r="C8205" t="str">
            <v>JOELHO 90º C/ ROSCA PVC - D=3/4"</v>
          </cell>
          <cell r="D8205" t="str">
            <v>UN</v>
          </cell>
          <cell r="E8205">
            <v>0</v>
          </cell>
        </row>
        <row r="8206">
          <cell r="B8206" t="str">
            <v>531130</v>
          </cell>
          <cell r="C8206" t="str">
            <v>JOELHO 90º C/ ROSCA PVC - D=1"</v>
          </cell>
          <cell r="D8206" t="str">
            <v>UN</v>
          </cell>
          <cell r="E8206">
            <v>2.2799999999999998</v>
          </cell>
        </row>
        <row r="8207">
          <cell r="B8207" t="str">
            <v>531131</v>
          </cell>
          <cell r="C8207" t="str">
            <v>JOELHO 90º C/ ROSCA PVC - D=1 1/4"</v>
          </cell>
          <cell r="D8207" t="str">
            <v>UN</v>
          </cell>
          <cell r="E8207">
            <v>0</v>
          </cell>
        </row>
        <row r="8208">
          <cell r="B8208" t="str">
            <v>531132</v>
          </cell>
          <cell r="C8208" t="str">
            <v>JOELHO 90º C/ ROSCA PVC - D=1 1/2"</v>
          </cell>
          <cell r="D8208" t="str">
            <v>UN</v>
          </cell>
          <cell r="E8208">
            <v>0</v>
          </cell>
        </row>
        <row r="8209">
          <cell r="B8209" t="str">
            <v>531133</v>
          </cell>
          <cell r="C8209" t="str">
            <v>JOELHO 90º C/ ROSCA PVC - D=2"</v>
          </cell>
          <cell r="D8209" t="str">
            <v>UN</v>
          </cell>
          <cell r="E8209">
            <v>12.14</v>
          </cell>
        </row>
        <row r="8210">
          <cell r="B8210" t="str">
            <v>531134</v>
          </cell>
          <cell r="C8210" t="str">
            <v>JOELHO 90º PVC C/ ROSCA E BUCHA DE LATAO - D=1/2"</v>
          </cell>
          <cell r="D8210" t="str">
            <v>UN</v>
          </cell>
          <cell r="E8210">
            <v>0</v>
          </cell>
        </row>
        <row r="8211">
          <cell r="B8211" t="str">
            <v>531135</v>
          </cell>
          <cell r="C8211" t="str">
            <v>JOELHO 90º PVC C/ ROSCA E BUCHA DE LATAO - D=3/4"</v>
          </cell>
          <cell r="D8211" t="str">
            <v>UN</v>
          </cell>
          <cell r="E8211">
            <v>0</v>
          </cell>
        </row>
        <row r="8212">
          <cell r="B8212" t="str">
            <v>531136</v>
          </cell>
          <cell r="C8212" t="str">
            <v>JOELHO RED 90º C/ ROSCA PVC - D=3/4" X 1/2"</v>
          </cell>
          <cell r="D8212" t="str">
            <v>UN</v>
          </cell>
          <cell r="E8212">
            <v>0</v>
          </cell>
        </row>
        <row r="8213">
          <cell r="B8213" t="str">
            <v>531137</v>
          </cell>
          <cell r="C8213" t="str">
            <v>JOELHO RED 90º C/ ROSCA PVC - D=1" X 3/4"</v>
          </cell>
          <cell r="D8213" t="str">
            <v>UN</v>
          </cell>
          <cell r="E8213">
            <v>0</v>
          </cell>
        </row>
        <row r="8214">
          <cell r="B8214" t="str">
            <v>531138</v>
          </cell>
          <cell r="C8214" t="str">
            <v>JOELHO RED 90º PVC C/ROSCA E BUCHA - D=3/4" X 1/2"</v>
          </cell>
          <cell r="D8214" t="str">
            <v>UN</v>
          </cell>
          <cell r="E8214">
            <v>0</v>
          </cell>
        </row>
        <row r="8215">
          <cell r="B8215" t="str">
            <v>531139</v>
          </cell>
          <cell r="C8215" t="str">
            <v>JUNCAO C/ ROSCA PVC - D=1/2"</v>
          </cell>
          <cell r="D8215" t="str">
            <v>UN</v>
          </cell>
          <cell r="E8215">
            <v>0</v>
          </cell>
        </row>
        <row r="8216">
          <cell r="B8216" t="str">
            <v>531140</v>
          </cell>
          <cell r="C8216" t="str">
            <v>JUNCAO C/ ROSCA PVC - D=3/4"</v>
          </cell>
          <cell r="D8216" t="str">
            <v>UN</v>
          </cell>
          <cell r="E8216">
            <v>0</v>
          </cell>
        </row>
        <row r="8217">
          <cell r="B8217" t="str">
            <v>531141</v>
          </cell>
          <cell r="C8217" t="str">
            <v>JUNCAO C/ ROSCA PVC - D=1"</v>
          </cell>
          <cell r="D8217" t="str">
            <v>UN</v>
          </cell>
          <cell r="E8217">
            <v>9.1</v>
          </cell>
        </row>
        <row r="8218">
          <cell r="B8218" t="str">
            <v>531142</v>
          </cell>
          <cell r="C8218" t="str">
            <v>JUNCAO C/ ROSCA PVC - D=1 1/4"</v>
          </cell>
          <cell r="D8218" t="str">
            <v>UN</v>
          </cell>
          <cell r="E8218">
            <v>0</v>
          </cell>
        </row>
        <row r="8219">
          <cell r="B8219" t="str">
            <v>531143</v>
          </cell>
          <cell r="C8219" t="str">
            <v>JUNCAO C/ ROSCA PVC - D=1 1/2"</v>
          </cell>
          <cell r="D8219" t="str">
            <v>UN</v>
          </cell>
          <cell r="E8219">
            <v>0</v>
          </cell>
        </row>
        <row r="8220">
          <cell r="B8220" t="str">
            <v>531144</v>
          </cell>
          <cell r="C8220" t="str">
            <v>JUNCAO C/ ROSCA PVC - D=2"</v>
          </cell>
          <cell r="D8220" t="str">
            <v>UN</v>
          </cell>
          <cell r="E8220">
            <v>29.8</v>
          </cell>
        </row>
        <row r="8221">
          <cell r="B8221" t="str">
            <v>531145</v>
          </cell>
          <cell r="C8221" t="str">
            <v>LUVA C/ ROSCA PVC - D=1/2"</v>
          </cell>
          <cell r="D8221" t="str">
            <v>UN</v>
          </cell>
          <cell r="E8221">
            <v>0</v>
          </cell>
        </row>
        <row r="8222">
          <cell r="B8222" t="str">
            <v>531146</v>
          </cell>
          <cell r="C8222" t="str">
            <v>LUVA C/ ROSCA PVC - D=3/4"</v>
          </cell>
          <cell r="D8222" t="str">
            <v>UN</v>
          </cell>
          <cell r="E8222">
            <v>0</v>
          </cell>
        </row>
        <row r="8223">
          <cell r="B8223" t="str">
            <v>531147</v>
          </cell>
          <cell r="C8223" t="str">
            <v>LUVA C/ ROSCA PVC - D=1"</v>
          </cell>
          <cell r="D8223" t="str">
            <v>UN</v>
          </cell>
          <cell r="E8223">
            <v>0.94</v>
          </cell>
        </row>
        <row r="8224">
          <cell r="B8224" t="str">
            <v>531148</v>
          </cell>
          <cell r="C8224" t="str">
            <v>LUVA C/ ROSCA PVC - D=1 1/4"</v>
          </cell>
          <cell r="D8224" t="str">
            <v>UN</v>
          </cell>
          <cell r="E8224">
            <v>0</v>
          </cell>
        </row>
        <row r="8225">
          <cell r="B8225" t="str">
            <v>531149</v>
          </cell>
          <cell r="C8225" t="str">
            <v>LUVA C/ ROSCA PVC - D=1 1/2"</v>
          </cell>
          <cell r="D8225" t="str">
            <v>UN</v>
          </cell>
          <cell r="E8225">
            <v>0</v>
          </cell>
        </row>
        <row r="8226">
          <cell r="B8226" t="str">
            <v>531150</v>
          </cell>
          <cell r="C8226" t="str">
            <v>LUVA C/ ROSCA PVC - D=2"</v>
          </cell>
          <cell r="D8226" t="str">
            <v>UN</v>
          </cell>
          <cell r="E8226">
            <v>6.74</v>
          </cell>
        </row>
        <row r="8227">
          <cell r="B8227" t="str">
            <v>531151</v>
          </cell>
          <cell r="C8227" t="str">
            <v>LUVA C/ ROSCA PVC - D=2 1/2"</v>
          </cell>
          <cell r="D8227" t="str">
            <v>UN</v>
          </cell>
          <cell r="E8227">
            <v>0</v>
          </cell>
        </row>
        <row r="8228">
          <cell r="B8228" t="str">
            <v>531152</v>
          </cell>
          <cell r="C8228" t="str">
            <v>LUVA C/ ROSCA PVC - D=3"</v>
          </cell>
          <cell r="D8228" t="str">
            <v>UN</v>
          </cell>
          <cell r="E8228">
            <v>0</v>
          </cell>
        </row>
        <row r="8229">
          <cell r="B8229" t="str">
            <v>531153</v>
          </cell>
          <cell r="C8229" t="str">
            <v>LUVA C/ ROSCA PVC - D=4"</v>
          </cell>
          <cell r="D8229" t="str">
            <v>UN</v>
          </cell>
          <cell r="E8229">
            <v>16.78</v>
          </cell>
        </row>
        <row r="8230">
          <cell r="B8230" t="str">
            <v>531154</v>
          </cell>
          <cell r="C8230" t="str">
            <v>LUVA DE CORRER PVC P/TUBO ROSCAVEL - D=1/2"</v>
          </cell>
          <cell r="D8230" t="str">
            <v>UN</v>
          </cell>
          <cell r="E8230">
            <v>0</v>
          </cell>
        </row>
        <row r="8231">
          <cell r="B8231" t="str">
            <v>531155</v>
          </cell>
          <cell r="C8231" t="str">
            <v>LUVA DE CORRER PVC P/TUBO ROSCAVEL - D=3/4"</v>
          </cell>
          <cell r="D8231" t="str">
            <v>UN</v>
          </cell>
          <cell r="E8231">
            <v>0</v>
          </cell>
        </row>
        <row r="8232">
          <cell r="B8232" t="str">
            <v>531156</v>
          </cell>
          <cell r="C8232" t="str">
            <v>LUVA DE CORRER PVC P/TUBO ROSCAVEL - D=1 1/2"</v>
          </cell>
          <cell r="D8232" t="str">
            <v>UN</v>
          </cell>
          <cell r="E8232">
            <v>0</v>
          </cell>
        </row>
        <row r="8233">
          <cell r="B8233" t="str">
            <v>531157</v>
          </cell>
          <cell r="C8233" t="str">
            <v>LUVA DE RED C/ ROSCA PVC - D=3/4" X 1/2"</v>
          </cell>
          <cell r="D8233" t="str">
            <v>UN</v>
          </cell>
          <cell r="E8233">
            <v>0</v>
          </cell>
        </row>
        <row r="8234">
          <cell r="B8234" t="str">
            <v>531158</v>
          </cell>
          <cell r="C8234" t="str">
            <v>LUVA DE RED C/ ROSCA PVC - D=1" X 3/4"</v>
          </cell>
          <cell r="D8234" t="str">
            <v>UN</v>
          </cell>
          <cell r="E8234">
            <v>0</v>
          </cell>
        </row>
        <row r="8235">
          <cell r="B8235" t="str">
            <v>531159</v>
          </cell>
          <cell r="C8235" t="str">
            <v>NIPLE PARALELO C/ ROSCA PVC - D=1/2"</v>
          </cell>
          <cell r="D8235" t="str">
            <v>UN</v>
          </cell>
          <cell r="E8235">
            <v>0</v>
          </cell>
        </row>
        <row r="8236">
          <cell r="B8236" t="str">
            <v>531160</v>
          </cell>
          <cell r="C8236" t="str">
            <v>NIPLE PARALELO C/ ROSCA PVC - D=3/4"</v>
          </cell>
          <cell r="D8236" t="str">
            <v>UN</v>
          </cell>
          <cell r="E8236">
            <v>0</v>
          </cell>
        </row>
        <row r="8237">
          <cell r="B8237" t="str">
            <v>531161</v>
          </cell>
          <cell r="C8237" t="str">
            <v>NIPLE PARALELO C/ ROSCA PVC - D=1"</v>
          </cell>
          <cell r="D8237" t="str">
            <v>UN</v>
          </cell>
          <cell r="E8237">
            <v>1.06</v>
          </cell>
        </row>
        <row r="8238">
          <cell r="B8238" t="str">
            <v>531162</v>
          </cell>
          <cell r="C8238" t="str">
            <v>NIPLE PARALELO C/ ROSCA PVC - D=1 1/4"</v>
          </cell>
          <cell r="D8238" t="str">
            <v>UN</v>
          </cell>
          <cell r="E8238">
            <v>0</v>
          </cell>
        </row>
        <row r="8239">
          <cell r="B8239" t="str">
            <v>531163</v>
          </cell>
          <cell r="C8239" t="str">
            <v>NIPLE PARALELO C/ ROSCA PVC - D=1 1/2"</v>
          </cell>
          <cell r="D8239" t="str">
            <v>UN</v>
          </cell>
          <cell r="E8239">
            <v>0</v>
          </cell>
        </row>
        <row r="8240">
          <cell r="B8240" t="str">
            <v>531164</v>
          </cell>
          <cell r="C8240" t="str">
            <v>NIPLE PARALELO C/ ROSCA PVC - D=2"</v>
          </cell>
          <cell r="D8240" t="str">
            <v>UN</v>
          </cell>
          <cell r="E8240">
            <v>5.36</v>
          </cell>
        </row>
        <row r="8241">
          <cell r="B8241" t="str">
            <v>531165</v>
          </cell>
          <cell r="C8241" t="str">
            <v>TE 90º C/ ROSCA PVC - D=1/2"</v>
          </cell>
          <cell r="D8241" t="str">
            <v>UN</v>
          </cell>
          <cell r="E8241">
            <v>0</v>
          </cell>
        </row>
        <row r="8242">
          <cell r="B8242" t="str">
            <v>531166</v>
          </cell>
          <cell r="C8242" t="str">
            <v>TE 90º C/ ROSCA PVC - D=3/4"</v>
          </cell>
          <cell r="D8242" t="str">
            <v>UN</v>
          </cell>
          <cell r="E8242">
            <v>0</v>
          </cell>
        </row>
        <row r="8243">
          <cell r="B8243" t="str">
            <v>531167</v>
          </cell>
          <cell r="C8243" t="str">
            <v>TE 90º C/ ROSCA PVC - D=1"</v>
          </cell>
          <cell r="D8243" t="str">
            <v>UN</v>
          </cell>
          <cell r="E8243">
            <v>4.03</v>
          </cell>
        </row>
        <row r="8244">
          <cell r="B8244" t="str">
            <v>531168</v>
          </cell>
          <cell r="C8244" t="str">
            <v>TE 90º C/ ROSCA PVC - D=1 1/4"</v>
          </cell>
          <cell r="D8244" t="str">
            <v>UN</v>
          </cell>
          <cell r="E8244">
            <v>0</v>
          </cell>
        </row>
        <row r="8245">
          <cell r="B8245" t="str">
            <v>531169</v>
          </cell>
          <cell r="C8245" t="str">
            <v>TE 90º C/ ROSCA PVC - D=1 1/2"</v>
          </cell>
          <cell r="D8245" t="str">
            <v>UN</v>
          </cell>
          <cell r="E8245">
            <v>0</v>
          </cell>
        </row>
        <row r="8246">
          <cell r="B8246" t="str">
            <v>531170</v>
          </cell>
          <cell r="C8246" t="str">
            <v>TE 90º C/ ROSCA PVC - D=2"</v>
          </cell>
          <cell r="D8246" t="str">
            <v>UN</v>
          </cell>
          <cell r="E8246">
            <v>18.04</v>
          </cell>
        </row>
        <row r="8247">
          <cell r="B8247" t="str">
            <v>531171</v>
          </cell>
          <cell r="C8247" t="str">
            <v>TE DE RED 90º C/ ROSCA - D=3/4" X 1/2"</v>
          </cell>
          <cell r="D8247" t="str">
            <v>UN</v>
          </cell>
          <cell r="E8247">
            <v>0</v>
          </cell>
        </row>
        <row r="8248">
          <cell r="B8248" t="str">
            <v>531172</v>
          </cell>
          <cell r="C8248" t="str">
            <v>TE DE RED 90º C/ ROSCA - D=1 1/2" X 3/4"</v>
          </cell>
          <cell r="D8248" t="str">
            <v>UN</v>
          </cell>
          <cell r="E8248">
            <v>0</v>
          </cell>
        </row>
        <row r="8249">
          <cell r="B8249" t="str">
            <v>531173</v>
          </cell>
          <cell r="C8249" t="str">
            <v>TE DE RED 90º C/ ROSCA - D=1" X 3/4"</v>
          </cell>
          <cell r="D8249" t="str">
            <v>UN</v>
          </cell>
          <cell r="E8249">
            <v>3.95</v>
          </cell>
        </row>
        <row r="8250">
          <cell r="B8250" t="str">
            <v>531174</v>
          </cell>
          <cell r="C8250" t="str">
            <v>TUBO DE PVC BRANCO ROSCAVEL - D=1/2"</v>
          </cell>
          <cell r="D8250" t="str">
            <v>M</v>
          </cell>
          <cell r="E8250">
            <v>2</v>
          </cell>
        </row>
        <row r="8251">
          <cell r="B8251" t="str">
            <v>531175</v>
          </cell>
          <cell r="C8251" t="str">
            <v>TUBO DE PVC BRANCO ROSCAVEL - D=3/4"</v>
          </cell>
          <cell r="D8251" t="str">
            <v>M</v>
          </cell>
          <cell r="E8251">
            <v>2.56</v>
          </cell>
        </row>
        <row r="8252">
          <cell r="B8252" t="str">
            <v>531176</v>
          </cell>
          <cell r="C8252" t="str">
            <v>TUBO DE PVC BRANCO ROSCAVEL - D=1"</v>
          </cell>
          <cell r="D8252" t="str">
            <v>M</v>
          </cell>
          <cell r="E8252">
            <v>4.0999999999999996</v>
          </cell>
        </row>
        <row r="8253">
          <cell r="B8253" t="str">
            <v>531177</v>
          </cell>
          <cell r="C8253" t="str">
            <v>TUBO DE PVC BRANCO ROSCAVEL - D=1 1/4"</v>
          </cell>
          <cell r="D8253" t="str">
            <v>M</v>
          </cell>
          <cell r="E8253">
            <v>6.25</v>
          </cell>
        </row>
        <row r="8254">
          <cell r="B8254" t="str">
            <v>531178</v>
          </cell>
          <cell r="C8254" t="str">
            <v>TUBO DE PVC BRANCO ROSCAVEL - D=1 1/2"</v>
          </cell>
          <cell r="D8254" t="str">
            <v>M</v>
          </cell>
          <cell r="E8254">
            <v>7.79</v>
          </cell>
        </row>
        <row r="8255">
          <cell r="B8255" t="str">
            <v>531179</v>
          </cell>
          <cell r="C8255" t="str">
            <v>TUBO DE PVC BRANCO ROSCAVEL - D=2"</v>
          </cell>
          <cell r="D8255" t="str">
            <v>M</v>
          </cell>
          <cell r="E8255">
            <v>11.22</v>
          </cell>
        </row>
        <row r="8256">
          <cell r="B8256" t="str">
            <v>531180</v>
          </cell>
          <cell r="C8256" t="str">
            <v>TUBO DE PVC BRANCO ROSCAVEL - D=2 1/2"</v>
          </cell>
          <cell r="D8256" t="str">
            <v>M</v>
          </cell>
          <cell r="E8256">
            <v>14.48</v>
          </cell>
        </row>
        <row r="8257">
          <cell r="B8257" t="str">
            <v>531181</v>
          </cell>
          <cell r="C8257" t="str">
            <v>TUBO DE PVC BRANCO ROSCAVEL - D=3"</v>
          </cell>
          <cell r="D8257" t="str">
            <v>M</v>
          </cell>
          <cell r="E8257">
            <v>18.440000000000001</v>
          </cell>
        </row>
        <row r="8258">
          <cell r="B8258" t="str">
            <v>531182</v>
          </cell>
          <cell r="C8258" t="str">
            <v>TUBO DE PVC BRANCO ROSCAVEL - D=4"</v>
          </cell>
          <cell r="D8258" t="str">
            <v>M</v>
          </cell>
          <cell r="E8258">
            <v>25.19</v>
          </cell>
        </row>
        <row r="8259">
          <cell r="B8259" t="str">
            <v>531183</v>
          </cell>
          <cell r="C8259" t="str">
            <v>TUBO DE PVC BRANCO ROSCAVEL - D=5"</v>
          </cell>
          <cell r="D8259" t="str">
            <v>M</v>
          </cell>
          <cell r="E8259">
            <v>26.58</v>
          </cell>
        </row>
        <row r="8260">
          <cell r="B8260" t="str">
            <v>531184</v>
          </cell>
          <cell r="C8260" t="str">
            <v>TUBO DE PVC BRANCO ROSCAVEL - D=6"X 5 MM</v>
          </cell>
          <cell r="D8260" t="str">
            <v>M</v>
          </cell>
          <cell r="E8260">
            <v>30.31</v>
          </cell>
        </row>
        <row r="8261">
          <cell r="B8261" t="str">
            <v>531185</v>
          </cell>
          <cell r="C8261" t="str">
            <v>UNIAO C/ ROSCA PVC - D=1/2"</v>
          </cell>
          <cell r="D8261" t="str">
            <v>UN</v>
          </cell>
          <cell r="E8261">
            <v>0</v>
          </cell>
        </row>
        <row r="8262">
          <cell r="B8262" t="str">
            <v>531186</v>
          </cell>
          <cell r="C8262" t="str">
            <v>UNIAO C/ ROSCA PVC - D=3/4"</v>
          </cell>
          <cell r="D8262" t="str">
            <v>UN</v>
          </cell>
          <cell r="E8262">
            <v>0</v>
          </cell>
        </row>
        <row r="8263">
          <cell r="B8263" t="str">
            <v>531187</v>
          </cell>
          <cell r="C8263" t="str">
            <v>UNIAO C/ ROSCA PVC - D=1"</v>
          </cell>
          <cell r="D8263" t="str">
            <v>UN</v>
          </cell>
          <cell r="E8263">
            <v>7.45</v>
          </cell>
        </row>
        <row r="8264">
          <cell r="B8264" t="str">
            <v>531188</v>
          </cell>
          <cell r="C8264" t="str">
            <v>UNIAO C/ ROSCA PVC - D=1 1/4"</v>
          </cell>
          <cell r="D8264" t="str">
            <v>UN</v>
          </cell>
          <cell r="E8264">
            <v>0</v>
          </cell>
        </row>
        <row r="8265">
          <cell r="B8265" t="str">
            <v>531189</v>
          </cell>
          <cell r="C8265" t="str">
            <v>UNIAO C/ ROSCA PVC - D=1 1/2"</v>
          </cell>
          <cell r="D8265" t="str">
            <v>UN</v>
          </cell>
          <cell r="E8265">
            <v>0</v>
          </cell>
        </row>
        <row r="8266">
          <cell r="B8266" t="str">
            <v>531190</v>
          </cell>
          <cell r="C8266" t="str">
            <v>UNIAO C/ ROSCA PVC - D=2"</v>
          </cell>
          <cell r="D8266" t="str">
            <v>UN</v>
          </cell>
          <cell r="E8266">
            <v>31.7</v>
          </cell>
        </row>
        <row r="8267">
          <cell r="B8267" t="str">
            <v>531191</v>
          </cell>
          <cell r="C8267" t="str">
            <v>UNIAO C/ ROSCA PVC - D=2 1/2"</v>
          </cell>
          <cell r="D8267" t="str">
            <v>UN</v>
          </cell>
          <cell r="E8267">
            <v>0</v>
          </cell>
        </row>
        <row r="8268">
          <cell r="B8268" t="str">
            <v>531192</v>
          </cell>
          <cell r="C8268" t="str">
            <v>UNIAO C/ ROSCA PVC - D=3"</v>
          </cell>
          <cell r="D8268" t="str">
            <v>UN</v>
          </cell>
          <cell r="E8268">
            <v>0</v>
          </cell>
        </row>
        <row r="8269">
          <cell r="B8269" t="str">
            <v>531193</v>
          </cell>
          <cell r="C8269" t="str">
            <v>UNIAO C/ ROSCA PVC - D=4"</v>
          </cell>
          <cell r="D8269" t="str">
            <v>UN</v>
          </cell>
          <cell r="E8269">
            <v>123.66</v>
          </cell>
        </row>
        <row r="8270">
          <cell r="B8270" t="str">
            <v>531194</v>
          </cell>
          <cell r="C8270" t="str">
            <v>ADAPTADOR PVC P/SIFAO METALICO - D=1 1/2"x40 MM</v>
          </cell>
          <cell r="D8270" t="str">
            <v>UN</v>
          </cell>
          <cell r="E8270">
            <v>0</v>
          </cell>
        </row>
        <row r="8271">
          <cell r="B8271" t="str">
            <v>531195</v>
          </cell>
          <cell r="C8271" t="str">
            <v>ADAPTADOR PVC P/SIFAO - D=2 1/4" X 40 MM</v>
          </cell>
          <cell r="D8271" t="str">
            <v>UN</v>
          </cell>
          <cell r="E8271">
            <v>0</v>
          </cell>
        </row>
        <row r="8272">
          <cell r="B8272" t="str">
            <v>531196</v>
          </cell>
          <cell r="C8272" t="str">
            <v>ADAPTADOR PVC P/ VALV DE PIA E LAV - D=40 MM</v>
          </cell>
          <cell r="D8272" t="str">
            <v>UN</v>
          </cell>
          <cell r="E8272">
            <v>0</v>
          </cell>
        </row>
        <row r="8273">
          <cell r="B8273" t="str">
            <v>531197</v>
          </cell>
          <cell r="C8273" t="str">
            <v>COLAR TOMADA PVC C/TR ROSCA-BUCHA - D=60MMx1/2"</v>
          </cell>
          <cell r="D8273" t="str">
            <v>UN</v>
          </cell>
          <cell r="E8273">
            <v>0</v>
          </cell>
        </row>
        <row r="8274">
          <cell r="B8274" t="str">
            <v>531198</v>
          </cell>
          <cell r="C8274" t="str">
            <v>COLAR TOMADA PVC C/TR ROSCA-BUCHA - D=60MMx3/4"</v>
          </cell>
          <cell r="D8274" t="str">
            <v>UN</v>
          </cell>
          <cell r="E8274">
            <v>6.43</v>
          </cell>
        </row>
        <row r="8275">
          <cell r="B8275" t="str">
            <v>531199</v>
          </cell>
          <cell r="C8275" t="str">
            <v>COLAR TOMADA PVC C/TR ROSCA-BUCHA - D=75MMx1/2"</v>
          </cell>
          <cell r="D8275" t="str">
            <v>UN</v>
          </cell>
          <cell r="E8275">
            <v>0</v>
          </cell>
        </row>
        <row r="8276">
          <cell r="B8276" t="str">
            <v>531201</v>
          </cell>
          <cell r="C8276" t="str">
            <v>COLAR TOMADA PVC C/TR ROSCA-BUCHA - D=75MMx3/4"</v>
          </cell>
          <cell r="D8276" t="str">
            <v>UN</v>
          </cell>
          <cell r="E8276">
            <v>0</v>
          </cell>
        </row>
        <row r="8277">
          <cell r="B8277" t="str">
            <v>531202</v>
          </cell>
          <cell r="C8277" t="str">
            <v>COLAR TOMADA PVC C/TR ROSCA-BUCHA - D=85MMx1/2"</v>
          </cell>
          <cell r="D8277" t="str">
            <v>UN</v>
          </cell>
          <cell r="E8277">
            <v>0</v>
          </cell>
        </row>
        <row r="8278">
          <cell r="B8278" t="str">
            <v>531203</v>
          </cell>
          <cell r="C8278" t="str">
            <v>COLAR TOMADA PVC C/TR ROSCA-BUCHA - D=85MMx3/4"</v>
          </cell>
          <cell r="D8278" t="str">
            <v>UN</v>
          </cell>
          <cell r="E8278">
            <v>8.69</v>
          </cell>
        </row>
        <row r="8279">
          <cell r="B8279" t="str">
            <v>531204</v>
          </cell>
          <cell r="C8279" t="str">
            <v>COLAR TOMADA PVC C/TR ROSCA-BUCHA - D=110MMx1/2"</v>
          </cell>
          <cell r="D8279" t="str">
            <v>UN</v>
          </cell>
          <cell r="E8279">
            <v>0</v>
          </cell>
        </row>
        <row r="8280">
          <cell r="B8280" t="str">
            <v>531205</v>
          </cell>
          <cell r="C8280" t="str">
            <v>COLAR TOMADA PVC C/TR ROSCA-BUCHA - D=110MMx3/4"</v>
          </cell>
          <cell r="D8280" t="str">
            <v>UN</v>
          </cell>
          <cell r="E8280">
            <v>9.9</v>
          </cell>
        </row>
        <row r="8281">
          <cell r="B8281" t="str">
            <v>531206</v>
          </cell>
          <cell r="C8281" t="str">
            <v>COLAR TOMADA PVC C/TR E SAIDA ROSC - D=110MMx1/2"</v>
          </cell>
          <cell r="D8281" t="str">
            <v>UN</v>
          </cell>
          <cell r="E8281">
            <v>0</v>
          </cell>
        </row>
        <row r="8282">
          <cell r="B8282" t="str">
            <v>531207</v>
          </cell>
          <cell r="C8282" t="str">
            <v>COLAR TOMADA PVC C/TR E SAIDA ROSC - D=110MMx3/4"</v>
          </cell>
          <cell r="D8282" t="str">
            <v>UN</v>
          </cell>
          <cell r="E8282">
            <v>6.89</v>
          </cell>
        </row>
        <row r="8283">
          <cell r="B8283" t="str">
            <v>531208</v>
          </cell>
          <cell r="C8283" t="str">
            <v>COLAR TOMADA PVC C/TR E SAIDA ROSC - D=32MMx1/2"</v>
          </cell>
          <cell r="D8283" t="str">
            <v>UN</v>
          </cell>
          <cell r="E8283">
            <v>0</v>
          </cell>
        </row>
        <row r="8284">
          <cell r="B8284" t="str">
            <v>531209</v>
          </cell>
          <cell r="C8284" t="str">
            <v>COLAR TOMADA PVC C/TR E SAIDA ROSC - D=32MMx3/4"</v>
          </cell>
          <cell r="D8284" t="str">
            <v>UN</v>
          </cell>
          <cell r="E8284">
            <v>3.43</v>
          </cell>
        </row>
        <row r="8285">
          <cell r="B8285" t="str">
            <v>531210</v>
          </cell>
          <cell r="C8285" t="str">
            <v>COLAR TOMADA PVC C/TR E SAIDA ROSC - D=40MMx1/2"</v>
          </cell>
          <cell r="D8285" t="str">
            <v>UN</v>
          </cell>
          <cell r="E8285">
            <v>0</v>
          </cell>
        </row>
        <row r="8286">
          <cell r="B8286" t="str">
            <v>531211</v>
          </cell>
          <cell r="C8286" t="str">
            <v>COLAR TOMADA PVC C/TR E SAIDA ROSC - D=40MMx3/4"</v>
          </cell>
          <cell r="D8286" t="str">
            <v>UN</v>
          </cell>
          <cell r="E8286">
            <v>0</v>
          </cell>
        </row>
        <row r="8287">
          <cell r="B8287" t="str">
            <v>531212</v>
          </cell>
          <cell r="C8287" t="str">
            <v>COLAR TOMADA PVC C/TR E SAIDA ROSC - D=50MMx1/2"</v>
          </cell>
          <cell r="D8287" t="str">
            <v>UN</v>
          </cell>
          <cell r="E8287">
            <v>0</v>
          </cell>
        </row>
        <row r="8288">
          <cell r="B8288" t="str">
            <v>531213</v>
          </cell>
          <cell r="C8288" t="str">
            <v>COLAR TOMADA PVC C/TR E SAIDA ROSC - D=50MMx3/4"</v>
          </cell>
          <cell r="D8288" t="str">
            <v>UN</v>
          </cell>
          <cell r="E8288">
            <v>0</v>
          </cell>
        </row>
        <row r="8289">
          <cell r="B8289" t="str">
            <v>531214</v>
          </cell>
          <cell r="C8289" t="str">
            <v>COLAR TOMADA PVC C/TR E SAIDA ROSC - D=60MMx1/2"</v>
          </cell>
          <cell r="D8289" t="str">
            <v>UN</v>
          </cell>
          <cell r="E8289">
            <v>0</v>
          </cell>
        </row>
        <row r="8290">
          <cell r="B8290" t="str">
            <v>531215</v>
          </cell>
          <cell r="C8290" t="str">
            <v>COLAR TOMADA PVC C/TR E SAIDA ROSC - D=75MMx1/2"</v>
          </cell>
          <cell r="D8290" t="str">
            <v>UN</v>
          </cell>
          <cell r="E8290">
            <v>0</v>
          </cell>
        </row>
        <row r="8291">
          <cell r="B8291" t="str">
            <v>531216</v>
          </cell>
          <cell r="C8291" t="str">
            <v>COLAR TOMADA PVC C/TR E SAIDA ROSC - D=75MMx3/4"</v>
          </cell>
          <cell r="D8291" t="str">
            <v>UN</v>
          </cell>
          <cell r="E8291">
            <v>0</v>
          </cell>
        </row>
        <row r="8292">
          <cell r="B8292" t="str">
            <v>531217</v>
          </cell>
          <cell r="C8292" t="str">
            <v>COLAR TOMADA PVC C/TR E SAIDA ROSC - D=85MMx1/2"</v>
          </cell>
          <cell r="D8292" t="str">
            <v>UN</v>
          </cell>
          <cell r="E8292">
            <v>0</v>
          </cell>
        </row>
        <row r="8293">
          <cell r="B8293" t="str">
            <v>531218</v>
          </cell>
          <cell r="C8293" t="str">
            <v>COLAR TOMADA PVC C/TR E SAIDA ROSC - D=85MMx3/4"</v>
          </cell>
          <cell r="D8293" t="str">
            <v>UN</v>
          </cell>
          <cell r="E8293">
            <v>7.03</v>
          </cell>
        </row>
        <row r="8294">
          <cell r="B8294" t="str">
            <v>531219</v>
          </cell>
          <cell r="C8294" t="str">
            <v>COLAR TOMADA PVC C/TR E SAIDA ROSC - D=60MMx3/4"</v>
          </cell>
          <cell r="D8294" t="str">
            <v>UN</v>
          </cell>
          <cell r="E8294">
            <v>4.5999999999999996</v>
          </cell>
        </row>
        <row r="8295">
          <cell r="B8295" t="str">
            <v>531220</v>
          </cell>
          <cell r="C8295" t="str">
            <v>TUBETE PVC P/HIDROM C/BUCHA DE LATAO - D=1/2"</v>
          </cell>
          <cell r="D8295" t="str">
            <v>UN</v>
          </cell>
          <cell r="E8295">
            <v>3.32</v>
          </cell>
        </row>
        <row r="8296">
          <cell r="B8296" t="str">
            <v>531221</v>
          </cell>
          <cell r="C8296" t="str">
            <v>TUBETE PVC P/HIDROM S/BUCHA DE LATAO - D=1/2"</v>
          </cell>
          <cell r="D8296" t="str">
            <v>UN</v>
          </cell>
          <cell r="E8296">
            <v>1.25</v>
          </cell>
        </row>
        <row r="8297">
          <cell r="B8297" t="str">
            <v>531222</v>
          </cell>
          <cell r="C8297" t="str">
            <v>TUBETE PVC P/HIDROM S/BUCHA DE LATAO - D=3/4"</v>
          </cell>
          <cell r="D8297" t="str">
            <v>UN</v>
          </cell>
          <cell r="E8297">
            <v>0</v>
          </cell>
        </row>
        <row r="8298">
          <cell r="B8298" t="str">
            <v>531223</v>
          </cell>
          <cell r="C8298" t="str">
            <v>TUBETE LONGO PVC P/HIDR S/BUCHA DE LATAO-D=3/4"</v>
          </cell>
          <cell r="D8298" t="str">
            <v>UN</v>
          </cell>
          <cell r="E8298">
            <v>0</v>
          </cell>
        </row>
        <row r="8299">
          <cell r="B8299" t="str">
            <v>531224</v>
          </cell>
          <cell r="C8299" t="str">
            <v>KIT CAVALETE PVC SABESP - D=3/4"</v>
          </cell>
          <cell r="D8299" t="str">
            <v>UN</v>
          </cell>
          <cell r="E8299">
            <v>38.799999999999997</v>
          </cell>
        </row>
        <row r="8300">
          <cell r="B8300" t="str">
            <v>531225</v>
          </cell>
          <cell r="C8300" t="str">
            <v>REGISTRO DE PASSEIO P/PEAD - D=20 MM</v>
          </cell>
          <cell r="D8300" t="str">
            <v>UN</v>
          </cell>
          <cell r="E8300">
            <v>5.82</v>
          </cell>
        </row>
        <row r="8301">
          <cell r="B8301" t="str">
            <v>531226</v>
          </cell>
          <cell r="C8301" t="str">
            <v>TUBO PEAD (NTS 048) - D=20 X 2,0 MM</v>
          </cell>
          <cell r="D8301" t="str">
            <v>M</v>
          </cell>
          <cell r="E8301">
            <v>1.88</v>
          </cell>
        </row>
        <row r="8302">
          <cell r="B8302" t="str">
            <v>531227</v>
          </cell>
          <cell r="C8302" t="str">
            <v>TUBO PEAD (NTS 048) - D=32 X 3,0 MM</v>
          </cell>
          <cell r="D8302" t="str">
            <v>M</v>
          </cell>
          <cell r="E8302">
            <v>3.65</v>
          </cell>
        </row>
        <row r="8303">
          <cell r="B8303" t="str">
            <v>531228</v>
          </cell>
          <cell r="C8303" t="str">
            <v>TUBO EM PEAD P=10KG/CM2 - D.E.63MMX5,80MM ESPESS.</v>
          </cell>
          <cell r="D8303" t="str">
            <v>M</v>
          </cell>
          <cell r="E8303">
            <v>11.52</v>
          </cell>
        </row>
        <row r="8304">
          <cell r="B8304" t="str">
            <v>531229</v>
          </cell>
          <cell r="C8304" t="str">
            <v>TUBO EM PEAD P=10KG/CM2 D.E.125MMX11,40MM ESPESS.</v>
          </cell>
          <cell r="D8304" t="str">
            <v>M</v>
          </cell>
          <cell r="E8304">
            <v>0</v>
          </cell>
        </row>
        <row r="8305">
          <cell r="B8305" t="str">
            <v>531230</v>
          </cell>
          <cell r="C8305" t="str">
            <v>TE 90 GR EM PEAD P=10KG/CM2 - D.E. 63MMX63MM</v>
          </cell>
          <cell r="D8305" t="str">
            <v>UN</v>
          </cell>
          <cell r="E8305">
            <v>0</v>
          </cell>
        </row>
        <row r="8306">
          <cell r="B8306" t="str">
            <v>531231</v>
          </cell>
          <cell r="C8306" t="str">
            <v>TE 90 GR EM PEAD P=10KG/CM2 - D.E.125MMX125MM</v>
          </cell>
          <cell r="D8306" t="str">
            <v>UN</v>
          </cell>
          <cell r="E8306">
            <v>0</v>
          </cell>
        </row>
        <row r="8307">
          <cell r="B8307" t="str">
            <v>531232</v>
          </cell>
          <cell r="C8307" t="str">
            <v>UNIAO P/PEAD - D=20 MM</v>
          </cell>
          <cell r="D8307" t="str">
            <v>UN</v>
          </cell>
          <cell r="E8307">
            <v>5.26</v>
          </cell>
        </row>
        <row r="8308">
          <cell r="B8308" t="str">
            <v>531233</v>
          </cell>
          <cell r="C8308" t="str">
            <v>UNIAO P/ TUBO PEAD 32MM</v>
          </cell>
          <cell r="D8308" t="str">
            <v>UN</v>
          </cell>
          <cell r="E8308">
            <v>0</v>
          </cell>
        </row>
        <row r="8309">
          <cell r="B8309" t="str">
            <v>531234</v>
          </cell>
          <cell r="C8309" t="str">
            <v>UNIAO P/ TUBO PEAD CAPEADA 32MM</v>
          </cell>
          <cell r="D8309" t="str">
            <v>UN</v>
          </cell>
          <cell r="E8309">
            <v>0</v>
          </cell>
        </row>
        <row r="8310">
          <cell r="B8310" t="str">
            <v>531235</v>
          </cell>
          <cell r="C8310" t="str">
            <v>ADAPTADOR C/REGISTRO P/PEAD - D=20MM X 3/4"</v>
          </cell>
          <cell r="D8310" t="str">
            <v>UN</v>
          </cell>
          <cell r="E8310">
            <v>4.99</v>
          </cell>
        </row>
        <row r="8311">
          <cell r="B8311" t="str">
            <v>531236</v>
          </cell>
          <cell r="C8311" t="str">
            <v>ADAPTADOR P/PEAD - D=20MM X 1/2"</v>
          </cell>
          <cell r="D8311" t="str">
            <v>UN</v>
          </cell>
          <cell r="E8311">
            <v>1.07</v>
          </cell>
        </row>
        <row r="8312">
          <cell r="B8312" t="str">
            <v>531237</v>
          </cell>
          <cell r="C8312" t="str">
            <v>ADAPTADOR P/PEAD - D=32MM X 1"</v>
          </cell>
          <cell r="D8312" t="str">
            <v>UN</v>
          </cell>
          <cell r="E8312">
            <v>4.01</v>
          </cell>
        </row>
        <row r="8313">
          <cell r="B8313" t="str">
            <v>531238</v>
          </cell>
          <cell r="C8313" t="str">
            <v>ADAPTADOR P/ PEAD - D=20MM X 3/4" (25 MM)</v>
          </cell>
          <cell r="D8313" t="str">
            <v>UN</v>
          </cell>
          <cell r="E8313">
            <v>1.48</v>
          </cell>
        </row>
        <row r="8314">
          <cell r="B8314" t="str">
            <v>531239</v>
          </cell>
          <cell r="C8314" t="str">
            <v>ADAPTADOR PVC PBA BOLSA/ROSCA - DE=60 MM</v>
          </cell>
          <cell r="D8314" t="str">
            <v>UN</v>
          </cell>
          <cell r="E8314">
            <v>6.65</v>
          </cell>
        </row>
        <row r="8315">
          <cell r="B8315" t="str">
            <v>531240</v>
          </cell>
          <cell r="C8315" t="str">
            <v>ADAPTADOR PVC PBA BOLSA/ROSCA - DE=85 MM</v>
          </cell>
          <cell r="D8315" t="str">
            <v>UN</v>
          </cell>
          <cell r="E8315">
            <v>0</v>
          </cell>
        </row>
        <row r="8316">
          <cell r="B8316" t="str">
            <v>531241</v>
          </cell>
          <cell r="C8316" t="str">
            <v>ADAPTADOR PVC PBA BOLSA/ROSCA - DE=110 MM</v>
          </cell>
          <cell r="D8316" t="str">
            <v>UN</v>
          </cell>
          <cell r="E8316">
            <v>22.18</v>
          </cell>
        </row>
        <row r="8317">
          <cell r="B8317" t="str">
            <v>531242</v>
          </cell>
          <cell r="C8317" t="str">
            <v>ADAPTADOR PVC PBA PONTA/ROSCA - DE=60 MM</v>
          </cell>
          <cell r="D8317" t="str">
            <v>UN</v>
          </cell>
          <cell r="E8317">
            <v>3.36</v>
          </cell>
        </row>
        <row r="8318">
          <cell r="B8318" t="str">
            <v>531243</v>
          </cell>
          <cell r="C8318" t="str">
            <v>ADAPTADOR PVC PBA PONTA/ROSCA - DE=85 MM</v>
          </cell>
          <cell r="D8318" t="str">
            <v>UN</v>
          </cell>
          <cell r="E8318">
            <v>0</v>
          </cell>
        </row>
        <row r="8319">
          <cell r="B8319" t="str">
            <v>531244</v>
          </cell>
          <cell r="C8319" t="str">
            <v>ADAPTADOR PVC PBA PONTA/ROSCA - DE=110 MM</v>
          </cell>
          <cell r="D8319" t="str">
            <v>UN</v>
          </cell>
          <cell r="E8319">
            <v>17.18</v>
          </cell>
        </row>
        <row r="8320">
          <cell r="B8320" t="str">
            <v>531245</v>
          </cell>
          <cell r="C8320" t="str">
            <v>ADAPTADOR PVC JE A BOLSA FF JE DE=60 MM</v>
          </cell>
          <cell r="D8320" t="str">
            <v>UN</v>
          </cell>
          <cell r="E8320">
            <v>4.9400000000000004</v>
          </cell>
        </row>
        <row r="8321">
          <cell r="B8321" t="str">
            <v>531246</v>
          </cell>
          <cell r="C8321" t="str">
            <v>ADAPTADOR PVC JE A BOLSA FF JE DE=85 MM</v>
          </cell>
          <cell r="D8321" t="str">
            <v>UN</v>
          </cell>
          <cell r="E8321">
            <v>0</v>
          </cell>
        </row>
        <row r="8322">
          <cell r="B8322" t="str">
            <v>531247</v>
          </cell>
          <cell r="C8322" t="str">
            <v>ADAPTADOR PVC JE A BOLSA FF JE DE=110 MM</v>
          </cell>
          <cell r="D8322" t="str">
            <v>UN</v>
          </cell>
          <cell r="E8322">
            <v>20.92</v>
          </cell>
        </row>
        <row r="8323">
          <cell r="B8323" t="str">
            <v>531248</v>
          </cell>
          <cell r="C8323" t="str">
            <v>ANEL DE BORRACHA PBA - DE=60 MM</v>
          </cell>
          <cell r="D8323" t="str">
            <v>UN</v>
          </cell>
          <cell r="E8323">
            <v>0</v>
          </cell>
        </row>
        <row r="8324">
          <cell r="B8324" t="str">
            <v>531249</v>
          </cell>
          <cell r="C8324" t="str">
            <v>ANEL DE BORRACHA PBA - DE=75 MM</v>
          </cell>
          <cell r="D8324" t="str">
            <v>UN</v>
          </cell>
          <cell r="E8324">
            <v>0</v>
          </cell>
        </row>
        <row r="8325">
          <cell r="B8325" t="str">
            <v>531250</v>
          </cell>
          <cell r="C8325" t="str">
            <v>ANEL DE BORRACHA PBA - DE=85 MM</v>
          </cell>
          <cell r="D8325" t="str">
            <v>UN</v>
          </cell>
          <cell r="E8325">
            <v>0</v>
          </cell>
        </row>
        <row r="8326">
          <cell r="B8326" t="str">
            <v>531251</v>
          </cell>
          <cell r="C8326" t="str">
            <v>ANEL DE BORRACHA PBA - DE=110 MM</v>
          </cell>
          <cell r="D8326" t="str">
            <v>UN</v>
          </cell>
          <cell r="E8326">
            <v>0</v>
          </cell>
        </row>
        <row r="8327">
          <cell r="B8327" t="str">
            <v>531252</v>
          </cell>
          <cell r="C8327" t="str">
            <v>CAP PVC PBA - DE=60 MM</v>
          </cell>
          <cell r="D8327" t="str">
            <v>UN</v>
          </cell>
          <cell r="E8327">
            <v>2.44</v>
          </cell>
        </row>
        <row r="8328">
          <cell r="B8328" t="str">
            <v>531253</v>
          </cell>
          <cell r="C8328" t="str">
            <v>CAP PVC PBA - DE=85 MM</v>
          </cell>
          <cell r="D8328" t="str">
            <v>UN</v>
          </cell>
          <cell r="E8328">
            <v>6.08</v>
          </cell>
        </row>
        <row r="8329">
          <cell r="B8329" t="str">
            <v>531254</v>
          </cell>
          <cell r="C8329" t="str">
            <v>CAP PVC PBA - DE=110 MM</v>
          </cell>
          <cell r="D8329" t="str">
            <v>UN</v>
          </cell>
          <cell r="E8329">
            <v>11.68</v>
          </cell>
        </row>
        <row r="8330">
          <cell r="B8330" t="str">
            <v>531255</v>
          </cell>
          <cell r="C8330" t="str">
            <v>CURVA 22º 30 PVC PBA - DE=60 MM</v>
          </cell>
          <cell r="D8330" t="str">
            <v>UN</v>
          </cell>
          <cell r="E8330">
            <v>10.7</v>
          </cell>
        </row>
        <row r="8331">
          <cell r="B8331" t="str">
            <v>531256</v>
          </cell>
          <cell r="C8331" t="str">
            <v>CURVA 22º 30 PVC PBA - DE=85 MM</v>
          </cell>
          <cell r="D8331" t="str">
            <v>UN</v>
          </cell>
          <cell r="E8331">
            <v>0</v>
          </cell>
        </row>
        <row r="8332">
          <cell r="B8332" t="str">
            <v>531257</v>
          </cell>
          <cell r="C8332" t="str">
            <v>CURVA 22º 30 PVC PBA - DE=110 MM</v>
          </cell>
          <cell r="D8332" t="str">
            <v>UN</v>
          </cell>
          <cell r="E8332">
            <v>45.52</v>
          </cell>
        </row>
        <row r="8333">
          <cell r="B8333" t="str">
            <v>531258</v>
          </cell>
          <cell r="C8333" t="str">
            <v>CURVA 45º PVC PBA - DE=60 MM</v>
          </cell>
          <cell r="D8333" t="str">
            <v>UN</v>
          </cell>
          <cell r="E8333">
            <v>10.09</v>
          </cell>
        </row>
        <row r="8334">
          <cell r="B8334" t="str">
            <v>531259</v>
          </cell>
          <cell r="C8334" t="str">
            <v>CURVA 45º PVC PBA - DE=85 MM</v>
          </cell>
          <cell r="D8334" t="str">
            <v>UN</v>
          </cell>
          <cell r="E8334">
            <v>0</v>
          </cell>
        </row>
        <row r="8335">
          <cell r="B8335" t="str">
            <v>531260</v>
          </cell>
          <cell r="C8335" t="str">
            <v>CURVA 45º PVC PBA - DE=110 MM</v>
          </cell>
          <cell r="D8335" t="str">
            <v>UN</v>
          </cell>
          <cell r="E8335">
            <v>43.02</v>
          </cell>
        </row>
        <row r="8336">
          <cell r="B8336" t="str">
            <v>531261</v>
          </cell>
          <cell r="C8336" t="str">
            <v>CURVA 90º PVC PBA - DE=60 MM</v>
          </cell>
          <cell r="D8336" t="str">
            <v>UN</v>
          </cell>
          <cell r="E8336">
            <v>10.27</v>
          </cell>
        </row>
        <row r="8337">
          <cell r="B8337" t="str">
            <v>531262</v>
          </cell>
          <cell r="C8337" t="str">
            <v>CURVA 90º PVC PBA - DE=85 MM</v>
          </cell>
          <cell r="D8337" t="str">
            <v>UN</v>
          </cell>
          <cell r="E8337">
            <v>0</v>
          </cell>
        </row>
        <row r="8338">
          <cell r="B8338" t="str">
            <v>531263</v>
          </cell>
          <cell r="C8338" t="str">
            <v>CURVA 90º PVC PBA - DE=110 MM</v>
          </cell>
          <cell r="D8338" t="str">
            <v>UN</v>
          </cell>
          <cell r="E8338">
            <v>50.58</v>
          </cell>
        </row>
        <row r="8339">
          <cell r="B8339" t="str">
            <v>531264</v>
          </cell>
          <cell r="C8339" t="str">
            <v>CRUZETA PVC PBA - DE=60 MM</v>
          </cell>
          <cell r="D8339" t="str">
            <v>UN</v>
          </cell>
          <cell r="E8339">
            <v>8.0299999999999994</v>
          </cell>
        </row>
        <row r="8340">
          <cell r="B8340" t="str">
            <v>531265</v>
          </cell>
          <cell r="C8340" t="str">
            <v>CRUZETA PVC PBA - DE=85 MM</v>
          </cell>
          <cell r="D8340" t="str">
            <v>UN</v>
          </cell>
          <cell r="E8340">
            <v>0</v>
          </cell>
        </row>
        <row r="8341">
          <cell r="B8341" t="str">
            <v>531266</v>
          </cell>
          <cell r="C8341" t="str">
            <v>CRUZETA PVC PBA - DE=110 MM</v>
          </cell>
          <cell r="D8341" t="str">
            <v>UN</v>
          </cell>
          <cell r="E8341">
            <v>41.38</v>
          </cell>
        </row>
        <row r="8342">
          <cell r="B8342" t="str">
            <v>531267</v>
          </cell>
          <cell r="C8342" t="str">
            <v>CRUZETA DE RED PVC PBA - DE=85 X 60 MM</v>
          </cell>
          <cell r="D8342" t="str">
            <v>UN</v>
          </cell>
          <cell r="E8342">
            <v>0</v>
          </cell>
        </row>
        <row r="8343">
          <cell r="B8343" t="str">
            <v>531268</v>
          </cell>
          <cell r="C8343" t="str">
            <v>JUNCAO 45º PVC PBA - DE=60 MM</v>
          </cell>
          <cell r="D8343" t="str">
            <v>UN</v>
          </cell>
          <cell r="E8343">
            <v>8.32</v>
          </cell>
        </row>
        <row r="8344">
          <cell r="B8344" t="str">
            <v>531269</v>
          </cell>
          <cell r="C8344" t="str">
            <v>LUVA DE CORRER PVC PBA - DE=60 MM</v>
          </cell>
          <cell r="D8344" t="str">
            <v>UN</v>
          </cell>
          <cell r="E8344">
            <v>4.3899999999999997</v>
          </cell>
        </row>
        <row r="8345">
          <cell r="B8345" t="str">
            <v>531270</v>
          </cell>
          <cell r="C8345" t="str">
            <v>LUVA DE CORRER PVC PBA - DE=75 MM</v>
          </cell>
          <cell r="D8345" t="str">
            <v>UN</v>
          </cell>
          <cell r="E8345">
            <v>8.6199999999999992</v>
          </cell>
        </row>
        <row r="8346">
          <cell r="B8346" t="str">
            <v>531271</v>
          </cell>
          <cell r="C8346" t="str">
            <v>LUVA DE CORRER PVC PBA - DE=85 MM</v>
          </cell>
          <cell r="D8346" t="str">
            <v>UN</v>
          </cell>
          <cell r="E8346">
            <v>9.76</v>
          </cell>
        </row>
        <row r="8347">
          <cell r="B8347" t="str">
            <v>531272</v>
          </cell>
          <cell r="C8347" t="str">
            <v>LUVA DE CORRER PVC PBA - DE=110 MM</v>
          </cell>
          <cell r="D8347" t="str">
            <v>UN</v>
          </cell>
          <cell r="E8347">
            <v>17.63</v>
          </cell>
        </row>
        <row r="8348">
          <cell r="B8348" t="str">
            <v>531273</v>
          </cell>
          <cell r="C8348" t="str">
            <v>LUVA SIMPLES PVC PBA - DE=60 MM</v>
          </cell>
          <cell r="D8348" t="str">
            <v>UN</v>
          </cell>
          <cell r="E8348">
            <v>8.93</v>
          </cell>
        </row>
        <row r="8349">
          <cell r="B8349" t="str">
            <v>531274</v>
          </cell>
          <cell r="C8349" t="str">
            <v>LUVA SIMPLES PVC PBA - DE=85 MM</v>
          </cell>
          <cell r="D8349" t="str">
            <v>UN</v>
          </cell>
          <cell r="E8349">
            <v>14.28</v>
          </cell>
        </row>
        <row r="8350">
          <cell r="B8350" t="str">
            <v>531275</v>
          </cell>
          <cell r="C8350" t="str">
            <v>LUVA SIMPLES PVC PBA - DE=110 MM</v>
          </cell>
          <cell r="D8350" t="str">
            <v>UN</v>
          </cell>
          <cell r="E8350">
            <v>26.42</v>
          </cell>
        </row>
        <row r="8351">
          <cell r="B8351" t="str">
            <v>531276</v>
          </cell>
          <cell r="C8351" t="str">
            <v>REDUCAO PVC PBA BB - DE=85 X 60 MM</v>
          </cell>
          <cell r="D8351" t="str">
            <v>UN</v>
          </cell>
          <cell r="E8351">
            <v>12.6</v>
          </cell>
        </row>
        <row r="8352">
          <cell r="B8352" t="str">
            <v>531277</v>
          </cell>
          <cell r="C8352" t="str">
            <v>REDUCAO PVC PBA PB - DE=85 X 60 MM</v>
          </cell>
          <cell r="D8352" t="str">
            <v>UN</v>
          </cell>
          <cell r="E8352">
            <v>0</v>
          </cell>
        </row>
        <row r="8353">
          <cell r="B8353" t="str">
            <v>531278</v>
          </cell>
          <cell r="C8353" t="str">
            <v>REDUCAO PVC PBA PB - DE=110 X 60 MM</v>
          </cell>
          <cell r="D8353" t="str">
            <v>UN</v>
          </cell>
          <cell r="E8353">
            <v>9.25</v>
          </cell>
        </row>
        <row r="8354">
          <cell r="B8354" t="str">
            <v>531279</v>
          </cell>
          <cell r="C8354" t="str">
            <v>REDUCAO PVC PBA PB - DE=110 X 85 MM</v>
          </cell>
          <cell r="D8354" t="str">
            <v>UN</v>
          </cell>
          <cell r="E8354">
            <v>0</v>
          </cell>
        </row>
        <row r="8355">
          <cell r="B8355" t="str">
            <v>531280</v>
          </cell>
          <cell r="C8355" t="str">
            <v>TE 90º PVC PBA - DE=60 MM</v>
          </cell>
          <cell r="D8355" t="str">
            <v>UN</v>
          </cell>
          <cell r="E8355">
            <v>7.74</v>
          </cell>
        </row>
        <row r="8356">
          <cell r="B8356" t="str">
            <v>531281</v>
          </cell>
          <cell r="C8356" t="str">
            <v>TE 90º PVC PBA - DE=85 MM</v>
          </cell>
          <cell r="D8356" t="str">
            <v>UN</v>
          </cell>
          <cell r="E8356">
            <v>18.899999999999999</v>
          </cell>
        </row>
        <row r="8357">
          <cell r="B8357" t="str">
            <v>531282</v>
          </cell>
          <cell r="C8357" t="str">
            <v>TE 90º PVC PBA - DE=110 MM</v>
          </cell>
          <cell r="D8357" t="str">
            <v>UN</v>
          </cell>
          <cell r="E8357">
            <v>34.04</v>
          </cell>
        </row>
        <row r="8358">
          <cell r="B8358" t="str">
            <v>531283</v>
          </cell>
          <cell r="C8358" t="str">
            <v>TE DE RED 90º PVC PBA - DE=85 X 60 MM</v>
          </cell>
          <cell r="D8358" t="str">
            <v>UN</v>
          </cell>
          <cell r="E8358">
            <v>16.079999999999998</v>
          </cell>
        </row>
        <row r="8359">
          <cell r="B8359" t="str">
            <v>531284</v>
          </cell>
          <cell r="C8359" t="str">
            <v>TE DE RED 90º PVC PBA - DE=110 X 60 MM</v>
          </cell>
          <cell r="D8359" t="str">
            <v>UN</v>
          </cell>
          <cell r="E8359">
            <v>25.51</v>
          </cell>
        </row>
        <row r="8360">
          <cell r="B8360" t="str">
            <v>531285</v>
          </cell>
          <cell r="C8360" t="str">
            <v>TE DE RED 90º PVC PBA - DE=110 X 85 MM</v>
          </cell>
          <cell r="D8360" t="str">
            <v>UN</v>
          </cell>
          <cell r="E8360">
            <v>0</v>
          </cell>
        </row>
        <row r="8361">
          <cell r="B8361" t="str">
            <v>531286</v>
          </cell>
          <cell r="C8361" t="str">
            <v>TUBO PVC PBA CL 12 - NBR 5647 - DE=60 MM</v>
          </cell>
          <cell r="D8361" t="str">
            <v>M</v>
          </cell>
          <cell r="E8361">
            <v>6.19</v>
          </cell>
        </row>
        <row r="8362">
          <cell r="B8362" t="str">
            <v>531287</v>
          </cell>
          <cell r="C8362" t="str">
            <v>TUBO PVC PBA CL 12 - NBR 5647 - DE=75 MM</v>
          </cell>
          <cell r="D8362" t="str">
            <v>M</v>
          </cell>
          <cell r="E8362">
            <v>11.16</v>
          </cell>
        </row>
        <row r="8363">
          <cell r="B8363" t="str">
            <v>531288</v>
          </cell>
          <cell r="C8363" t="str">
            <v>TUBO PVC PBA CL 12 - NBR 5647 - DE=85 MM</v>
          </cell>
          <cell r="D8363" t="str">
            <v>M</v>
          </cell>
          <cell r="E8363">
            <v>12.61</v>
          </cell>
        </row>
        <row r="8364">
          <cell r="B8364" t="str">
            <v>531289</v>
          </cell>
          <cell r="C8364" t="str">
            <v>TUBO PVC PBA CL 12 - NBR 5647 - DE=110 MM</v>
          </cell>
          <cell r="D8364" t="str">
            <v>M</v>
          </cell>
          <cell r="E8364">
            <v>20.350000000000001</v>
          </cell>
        </row>
        <row r="8365">
          <cell r="B8365" t="str">
            <v>531290</v>
          </cell>
          <cell r="C8365" t="str">
            <v>TUBO PVC PBA CL 15 - NBR 5647 - DE=60 MM</v>
          </cell>
          <cell r="D8365" t="str">
            <v>M</v>
          </cell>
          <cell r="E8365">
            <v>7.43</v>
          </cell>
        </row>
        <row r="8366">
          <cell r="B8366" t="str">
            <v>531291</v>
          </cell>
          <cell r="C8366" t="str">
            <v>TUBO PVC PBA CL 15 - NBR 5647 - DE=75 MM</v>
          </cell>
          <cell r="D8366" t="str">
            <v>M</v>
          </cell>
          <cell r="E8366">
            <v>11.44</v>
          </cell>
        </row>
        <row r="8367">
          <cell r="B8367" t="str">
            <v>531292</v>
          </cell>
          <cell r="C8367" t="str">
            <v>TUBO PVC PBA CL 15 - NBR 5647 - DE=85 MM</v>
          </cell>
          <cell r="D8367" t="str">
            <v>M</v>
          </cell>
          <cell r="E8367">
            <v>14.62</v>
          </cell>
        </row>
        <row r="8368">
          <cell r="B8368" t="str">
            <v>531293</v>
          </cell>
          <cell r="C8368" t="str">
            <v>TUBO PVC PBA CL 15 - NBR 5647 - DE=110 MM</v>
          </cell>
          <cell r="D8368" t="str">
            <v>M</v>
          </cell>
          <cell r="E8368">
            <v>24.53</v>
          </cell>
        </row>
        <row r="8369">
          <cell r="B8369" t="str">
            <v>531294</v>
          </cell>
          <cell r="C8369" t="str">
            <v>TUBO PVC PBA CL 20 - NBR 5647 - DE=60 MM</v>
          </cell>
          <cell r="D8369" t="str">
            <v>M</v>
          </cell>
          <cell r="E8369">
            <v>9.0500000000000007</v>
          </cell>
        </row>
        <row r="8370">
          <cell r="B8370" t="str">
            <v>531295</v>
          </cell>
          <cell r="C8370" t="str">
            <v>TUBO PVC PBA CL 20 - NBR 5647 - DE=75 MM</v>
          </cell>
          <cell r="D8370" t="str">
            <v>M</v>
          </cell>
          <cell r="E8370">
            <v>16.579999999999998</v>
          </cell>
        </row>
        <row r="8371">
          <cell r="B8371" t="str">
            <v>531296</v>
          </cell>
          <cell r="C8371" t="str">
            <v>TUBO PVC PBA CL 20 - NBR 5647 - DE=85 MM</v>
          </cell>
          <cell r="D8371" t="str">
            <v>M</v>
          </cell>
          <cell r="E8371">
            <v>18.2</v>
          </cell>
        </row>
        <row r="8372">
          <cell r="B8372" t="str">
            <v>531297</v>
          </cell>
          <cell r="C8372" t="str">
            <v>TUBO PVC PBA CL 20 - NBR 5647 - DE=110 MM</v>
          </cell>
          <cell r="D8372" t="str">
            <v>M</v>
          </cell>
          <cell r="E8372">
            <v>30.17</v>
          </cell>
        </row>
        <row r="8373">
          <cell r="B8373" t="str">
            <v>531298</v>
          </cell>
          <cell r="C8373" t="str">
            <v>TUBO PVC PB JE CL.15 150 MM</v>
          </cell>
          <cell r="D8373" t="str">
            <v>M</v>
          </cell>
          <cell r="E8373">
            <v>26.47</v>
          </cell>
        </row>
        <row r="8374">
          <cell r="B8374" t="str">
            <v>531299</v>
          </cell>
          <cell r="C8374" t="str">
            <v>ANEL JE DEFOFO - D=100 MM</v>
          </cell>
          <cell r="D8374" t="str">
            <v>UN</v>
          </cell>
          <cell r="E8374">
            <v>2.2200000000000002</v>
          </cell>
        </row>
        <row r="8375">
          <cell r="B8375" t="str">
            <v>531301</v>
          </cell>
          <cell r="C8375" t="str">
            <v>ANEL JE DEFOFO - D=150 MM</v>
          </cell>
          <cell r="D8375" t="str">
            <v>UN</v>
          </cell>
          <cell r="E8375">
            <v>3.6</v>
          </cell>
        </row>
        <row r="8376">
          <cell r="B8376" t="str">
            <v>531302</v>
          </cell>
          <cell r="C8376" t="str">
            <v>ANEL JE DEFOFO - D=200 MM</v>
          </cell>
          <cell r="D8376" t="str">
            <v>UN</v>
          </cell>
          <cell r="E8376">
            <v>5.04</v>
          </cell>
        </row>
        <row r="8377">
          <cell r="B8377" t="str">
            <v>531303</v>
          </cell>
          <cell r="C8377" t="str">
            <v>ANEL JE DEFOFO - D=250 MM</v>
          </cell>
          <cell r="D8377" t="str">
            <v>UN</v>
          </cell>
          <cell r="E8377">
            <v>10.93</v>
          </cell>
        </row>
        <row r="8378">
          <cell r="B8378" t="str">
            <v>531304</v>
          </cell>
          <cell r="C8378" t="str">
            <v>ANEL JE DEFOFO - D=300 MM</v>
          </cell>
          <cell r="D8378" t="str">
            <v>UN</v>
          </cell>
          <cell r="E8378">
            <v>15.53</v>
          </cell>
        </row>
        <row r="8379">
          <cell r="B8379" t="str">
            <v>531305</v>
          </cell>
          <cell r="C8379" t="str">
            <v>LUVA DE CORRER PVC DEFOFO JE  - D=100 MM</v>
          </cell>
          <cell r="D8379" t="str">
            <v>UN</v>
          </cell>
          <cell r="E8379">
            <v>18.11</v>
          </cell>
        </row>
        <row r="8380">
          <cell r="B8380" t="str">
            <v>531306</v>
          </cell>
          <cell r="C8380" t="str">
            <v>LUVA DE CORRER PVC DEFOFO JE  - D=150 MM</v>
          </cell>
          <cell r="D8380" t="str">
            <v>UN</v>
          </cell>
          <cell r="E8380">
            <v>46.24</v>
          </cell>
        </row>
        <row r="8381">
          <cell r="B8381" t="str">
            <v>531307</v>
          </cell>
          <cell r="C8381" t="str">
            <v>LUVA DE CORRER PVC DEFOFO JE  - D=200 MM</v>
          </cell>
          <cell r="D8381" t="str">
            <v>UN</v>
          </cell>
          <cell r="E8381">
            <v>83.66</v>
          </cell>
        </row>
        <row r="8382">
          <cell r="B8382" t="str">
            <v>531308</v>
          </cell>
          <cell r="C8382" t="str">
            <v>LUVA DE CORRER PVC DEFOFO JE  - D=250 MM</v>
          </cell>
          <cell r="D8382" t="str">
            <v>UN</v>
          </cell>
          <cell r="E8382">
            <v>162.13999999999999</v>
          </cell>
        </row>
        <row r="8383">
          <cell r="B8383" t="str">
            <v>531309</v>
          </cell>
          <cell r="C8383" t="str">
            <v>LUVA DE CORRER PVC DEFOFO JE  - D=300 MM</v>
          </cell>
          <cell r="D8383" t="str">
            <v>UN</v>
          </cell>
          <cell r="E8383">
            <v>289.62</v>
          </cell>
        </row>
        <row r="8384">
          <cell r="B8384" t="str">
            <v>531310</v>
          </cell>
          <cell r="C8384" t="str">
            <v>TUBO DE PVC RIG DEFOFO JE 1 MPA - D=100 MM</v>
          </cell>
          <cell r="D8384" t="str">
            <v>M</v>
          </cell>
          <cell r="E8384">
            <v>22.55</v>
          </cell>
        </row>
        <row r="8385">
          <cell r="B8385" t="str">
            <v>531311</v>
          </cell>
          <cell r="C8385" t="str">
            <v>TUBO DE PVC RIG DEFOFO JE 1 MPA - D=150 MM</v>
          </cell>
          <cell r="D8385" t="str">
            <v>M</v>
          </cell>
          <cell r="E8385">
            <v>45.68</v>
          </cell>
        </row>
        <row r="8386">
          <cell r="B8386" t="str">
            <v>531312</v>
          </cell>
          <cell r="C8386" t="str">
            <v>TUBO DE PVC RIG DEFOFO JE 1 MPA - D=200 MM</v>
          </cell>
          <cell r="D8386" t="str">
            <v>M</v>
          </cell>
          <cell r="E8386">
            <v>77.239999999999995</v>
          </cell>
        </row>
        <row r="8387">
          <cell r="B8387" t="str">
            <v>531313</v>
          </cell>
          <cell r="C8387" t="str">
            <v>TUBO DE PVC RIG DEFOFO JE 1 MPA - D=250 MM</v>
          </cell>
          <cell r="D8387" t="str">
            <v>M</v>
          </cell>
          <cell r="E8387">
            <v>117.98</v>
          </cell>
        </row>
        <row r="8388">
          <cell r="B8388" t="str">
            <v>531314</v>
          </cell>
          <cell r="C8388" t="str">
            <v>TUBO DE PVC RIG DEFOFO JE 1 MPA - D=300 MM</v>
          </cell>
          <cell r="D8388" t="str">
            <v>M</v>
          </cell>
          <cell r="E8388">
            <v>167.26</v>
          </cell>
        </row>
        <row r="8390">
          <cell r="B8390" t="str">
            <v>531400</v>
          </cell>
          <cell r="C8390" t="str">
            <v>TUBOS E CONEXOES PVC - ESGOTO (C56 - MATERIAS PLASTICAS 100%)</v>
          </cell>
        </row>
        <row r="8391">
          <cell r="B8391" t="str">
            <v>531401</v>
          </cell>
          <cell r="C8391" t="str">
            <v>ANEL DE BORRACHA P/ ESG PRED - D=40 MM</v>
          </cell>
          <cell r="D8391" t="str">
            <v>UN</v>
          </cell>
          <cell r="E8391">
            <v>0</v>
          </cell>
        </row>
        <row r="8392">
          <cell r="B8392" t="str">
            <v>531402</v>
          </cell>
          <cell r="C8392" t="str">
            <v>ANEL DE BORRACHA P/ ESG PRED - D=50 MM</v>
          </cell>
          <cell r="D8392" t="str">
            <v>UN</v>
          </cell>
          <cell r="E8392">
            <v>0</v>
          </cell>
        </row>
        <row r="8393">
          <cell r="B8393" t="str">
            <v>531403</v>
          </cell>
          <cell r="C8393" t="str">
            <v>ANEL DE BORRACHA P/ ESG PRED - D=75 MM</v>
          </cell>
          <cell r="D8393" t="str">
            <v>UN</v>
          </cell>
          <cell r="E8393">
            <v>0</v>
          </cell>
        </row>
        <row r="8394">
          <cell r="B8394" t="str">
            <v>531404</v>
          </cell>
          <cell r="C8394" t="str">
            <v>ANEL DE BORRACHA P/ ESG PRED - D=100 MM</v>
          </cell>
          <cell r="D8394" t="str">
            <v>UN</v>
          </cell>
          <cell r="E8394">
            <v>0</v>
          </cell>
        </row>
        <row r="8395">
          <cell r="B8395" t="str">
            <v>531405</v>
          </cell>
          <cell r="C8395" t="str">
            <v>BUCHA DE RED LONGA PVC P/ESG PRED - D=50 X 40 MM</v>
          </cell>
          <cell r="D8395" t="str">
            <v>UN</v>
          </cell>
          <cell r="E8395">
            <v>0</v>
          </cell>
        </row>
        <row r="8396">
          <cell r="B8396" t="str">
            <v>531406</v>
          </cell>
          <cell r="C8396" t="str">
            <v>CAP PVC P/ESG PRED - D=40 MM</v>
          </cell>
          <cell r="D8396" t="str">
            <v>UN</v>
          </cell>
          <cell r="E8396">
            <v>0</v>
          </cell>
        </row>
        <row r="8397">
          <cell r="B8397" t="str">
            <v>531407</v>
          </cell>
          <cell r="C8397" t="str">
            <v>CAP PVC P/ESG PRED - D=50 MM</v>
          </cell>
          <cell r="D8397" t="str">
            <v>UN</v>
          </cell>
          <cell r="E8397">
            <v>1.08</v>
          </cell>
        </row>
        <row r="8398">
          <cell r="B8398" t="str">
            <v>531408</v>
          </cell>
          <cell r="C8398" t="str">
            <v>CAP PVC P/ESG PRED - D=75 MM</v>
          </cell>
          <cell r="D8398" t="str">
            <v>UN</v>
          </cell>
          <cell r="E8398">
            <v>0</v>
          </cell>
        </row>
        <row r="8399">
          <cell r="B8399" t="str">
            <v>531409</v>
          </cell>
          <cell r="C8399" t="str">
            <v>CAP PVC P/ESG PRED - D=100 MM</v>
          </cell>
          <cell r="D8399" t="str">
            <v>UN</v>
          </cell>
          <cell r="E8399">
            <v>2.42</v>
          </cell>
        </row>
        <row r="8400">
          <cell r="B8400" t="str">
            <v>531410</v>
          </cell>
          <cell r="C8400" t="str">
            <v>CURVA 45º LONGA PVC P/ESG PRED - D=50 MM</v>
          </cell>
          <cell r="D8400" t="str">
            <v>UN</v>
          </cell>
          <cell r="E8400">
            <v>2.92</v>
          </cell>
        </row>
        <row r="8401">
          <cell r="B8401" t="str">
            <v>531411</v>
          </cell>
          <cell r="C8401" t="str">
            <v>CURVA 45º LONGA PVC P/ESG PRED - D=75 MM</v>
          </cell>
          <cell r="D8401" t="str">
            <v>UN</v>
          </cell>
          <cell r="E8401">
            <v>0</v>
          </cell>
        </row>
        <row r="8402">
          <cell r="B8402" t="str">
            <v>531412</v>
          </cell>
          <cell r="C8402" t="str">
            <v>CURVA 45º LONGA PVC P/ESG PRED - D=100 MM</v>
          </cell>
          <cell r="D8402" t="str">
            <v>UN</v>
          </cell>
          <cell r="E8402">
            <v>11.88</v>
          </cell>
        </row>
        <row r="8403">
          <cell r="B8403" t="str">
            <v>531413</v>
          </cell>
          <cell r="C8403" t="str">
            <v>CURVA 90º CURTA PVC P/ESG PRED - D=40 MM</v>
          </cell>
          <cell r="D8403" t="str">
            <v>UN</v>
          </cell>
          <cell r="E8403">
            <v>0</v>
          </cell>
        </row>
        <row r="8404">
          <cell r="B8404" t="str">
            <v>531414</v>
          </cell>
          <cell r="C8404" t="str">
            <v>CURVA 90º CURTA PVC P/ESG PRED - D=50 MM</v>
          </cell>
          <cell r="D8404" t="str">
            <v>UN</v>
          </cell>
          <cell r="E8404">
            <v>4.78</v>
          </cell>
        </row>
        <row r="8405">
          <cell r="B8405" t="str">
            <v>531415</v>
          </cell>
          <cell r="C8405" t="str">
            <v>CURVA 90º CURTA PVC P/ESG PRED - D=75 MM</v>
          </cell>
          <cell r="D8405" t="str">
            <v>UN</v>
          </cell>
          <cell r="E8405">
            <v>0</v>
          </cell>
        </row>
        <row r="8406">
          <cell r="B8406" t="str">
            <v>531416</v>
          </cell>
          <cell r="C8406" t="str">
            <v>CURVA 90º CURTA PVC P/ESG PRED - D=100 MM</v>
          </cell>
          <cell r="D8406" t="str">
            <v>UN</v>
          </cell>
          <cell r="E8406">
            <v>9.0500000000000007</v>
          </cell>
        </row>
        <row r="8407">
          <cell r="B8407" t="str">
            <v>531417</v>
          </cell>
          <cell r="C8407" t="str">
            <v>CURVA 90º LONGA PVC P/ESG PRED - D=40 MM</v>
          </cell>
          <cell r="D8407" t="str">
            <v>UN</v>
          </cell>
          <cell r="E8407">
            <v>0</v>
          </cell>
        </row>
        <row r="8408">
          <cell r="B8408" t="str">
            <v>531418</v>
          </cell>
          <cell r="C8408" t="str">
            <v>CURVA 90º LONGA PVC P/ESG PRED - D=50 MM</v>
          </cell>
          <cell r="D8408" t="str">
            <v>UN</v>
          </cell>
          <cell r="E8408">
            <v>3.32</v>
          </cell>
        </row>
        <row r="8409">
          <cell r="B8409" t="str">
            <v>531419</v>
          </cell>
          <cell r="C8409" t="str">
            <v>CURVA 90º LONGA PVC P/ESG PRED - D=75 MM</v>
          </cell>
          <cell r="D8409" t="str">
            <v>UN</v>
          </cell>
          <cell r="E8409">
            <v>0</v>
          </cell>
        </row>
        <row r="8410">
          <cell r="B8410" t="str">
            <v>531420</v>
          </cell>
          <cell r="C8410" t="str">
            <v>CURVA 90º LONGA PVC P/ESG PRED - D=100 MM</v>
          </cell>
          <cell r="D8410" t="str">
            <v>UN</v>
          </cell>
          <cell r="E8410">
            <v>11.35</v>
          </cell>
        </row>
        <row r="8411">
          <cell r="B8411" t="str">
            <v>531421</v>
          </cell>
          <cell r="C8411" t="str">
            <v>JOELHO 45º PVC P/ESG PRED - D=40 MM</v>
          </cell>
          <cell r="D8411" t="str">
            <v>UN</v>
          </cell>
          <cell r="E8411">
            <v>0</v>
          </cell>
        </row>
        <row r="8412">
          <cell r="B8412" t="str">
            <v>531422</v>
          </cell>
          <cell r="C8412" t="str">
            <v>JOELHO 45º PVC P/ESG PRED - D=50 MM</v>
          </cell>
          <cell r="D8412" t="str">
            <v>UN</v>
          </cell>
          <cell r="E8412">
            <v>1.1200000000000001</v>
          </cell>
        </row>
        <row r="8413">
          <cell r="B8413" t="str">
            <v>531423</v>
          </cell>
          <cell r="C8413" t="str">
            <v>JOELHO 45º PVC P/ESG PRED - D=75 MM</v>
          </cell>
          <cell r="D8413" t="str">
            <v>UN</v>
          </cell>
          <cell r="E8413">
            <v>0</v>
          </cell>
        </row>
        <row r="8414">
          <cell r="B8414" t="str">
            <v>531424</v>
          </cell>
          <cell r="C8414" t="str">
            <v>JOELHO 45º PVC P/ESG PRED - D=100 MM</v>
          </cell>
          <cell r="D8414" t="str">
            <v>UN</v>
          </cell>
          <cell r="E8414">
            <v>3.29</v>
          </cell>
        </row>
        <row r="8415">
          <cell r="B8415" t="str">
            <v>531425</v>
          </cell>
          <cell r="C8415" t="str">
            <v>JOELHO 90º PVC C/ VISITA P/ESG PRED - D=100x50 MM</v>
          </cell>
          <cell r="D8415" t="str">
            <v>UN</v>
          </cell>
          <cell r="E8415">
            <v>0</v>
          </cell>
        </row>
        <row r="8416">
          <cell r="B8416" t="str">
            <v>531426</v>
          </cell>
          <cell r="C8416" t="str">
            <v>JOELHO 90º PVC P/ANEL P/ESG PRED - D= 40x1 1/2"</v>
          </cell>
          <cell r="D8416" t="str">
            <v>UN</v>
          </cell>
          <cell r="E8416">
            <v>0</v>
          </cell>
        </row>
        <row r="8417">
          <cell r="B8417" t="str">
            <v>531427</v>
          </cell>
          <cell r="C8417" t="str">
            <v>JOELHO 90º PVC P/ESG PRED - D=40 MM</v>
          </cell>
          <cell r="D8417" t="str">
            <v>UN</v>
          </cell>
          <cell r="E8417">
            <v>0</v>
          </cell>
        </row>
        <row r="8418">
          <cell r="B8418" t="str">
            <v>531428</v>
          </cell>
          <cell r="C8418" t="str">
            <v>JOELHO 90º PVC P/ESG PRED - D=50 MM</v>
          </cell>
          <cell r="D8418" t="str">
            <v>UN</v>
          </cell>
          <cell r="E8418">
            <v>0.98</v>
          </cell>
        </row>
        <row r="8419">
          <cell r="B8419" t="str">
            <v>531429</v>
          </cell>
          <cell r="C8419" t="str">
            <v>JOELHO 90º PVC P/ESG PRED - D=75 MM</v>
          </cell>
          <cell r="D8419" t="str">
            <v>UN</v>
          </cell>
          <cell r="E8419">
            <v>0</v>
          </cell>
        </row>
        <row r="8420">
          <cell r="B8420" t="str">
            <v>531430</v>
          </cell>
          <cell r="C8420" t="str">
            <v>JOELHO 90º PVC P/ESG PRED - D=100 MM</v>
          </cell>
          <cell r="D8420" t="str">
            <v>UN</v>
          </cell>
          <cell r="E8420">
            <v>2.94</v>
          </cell>
        </row>
        <row r="8421">
          <cell r="B8421" t="str">
            <v>531431</v>
          </cell>
          <cell r="C8421" t="str">
            <v>JOELHO 90º PVC P/ESG PRED - D=150 MM</v>
          </cell>
          <cell r="D8421" t="str">
            <v>UN</v>
          </cell>
          <cell r="E8421">
            <v>0</v>
          </cell>
        </row>
        <row r="8422">
          <cell r="B8422" t="str">
            <v>531432</v>
          </cell>
          <cell r="C8422" t="str">
            <v>JUNCAO 45º PVC P/ESG PRED - D= 40 MM</v>
          </cell>
          <cell r="D8422" t="str">
            <v>UN</v>
          </cell>
          <cell r="E8422">
            <v>0</v>
          </cell>
        </row>
        <row r="8423">
          <cell r="B8423" t="str">
            <v>531433</v>
          </cell>
          <cell r="C8423" t="str">
            <v>JUNCAO DUPLA PVC P/ESG PRED - D=75 X 75 X 75 MM</v>
          </cell>
          <cell r="D8423" t="str">
            <v>UN</v>
          </cell>
          <cell r="E8423">
            <v>0</v>
          </cell>
        </row>
        <row r="8424">
          <cell r="B8424" t="str">
            <v>531434</v>
          </cell>
          <cell r="C8424" t="str">
            <v>JUNCAO DUPLA PVC P/ESG PRED - D=100 X 100 X 100 MM</v>
          </cell>
          <cell r="D8424" t="str">
            <v>UN</v>
          </cell>
          <cell r="E8424">
            <v>0</v>
          </cell>
        </row>
        <row r="8425">
          <cell r="B8425" t="str">
            <v>531435</v>
          </cell>
          <cell r="C8425" t="str">
            <v>JUNCAO INVERTIDA PVC P/ESG PRED - D=75 X 50 MM</v>
          </cell>
          <cell r="D8425" t="str">
            <v>UN</v>
          </cell>
          <cell r="E8425">
            <v>0</v>
          </cell>
        </row>
        <row r="8426">
          <cell r="B8426" t="str">
            <v>531436</v>
          </cell>
          <cell r="C8426" t="str">
            <v>JUNCAO INVERTIDA PVC P/ESG PRED - D=75 X 75 MM</v>
          </cell>
          <cell r="D8426" t="str">
            <v>UN</v>
          </cell>
          <cell r="E8426">
            <v>0</v>
          </cell>
        </row>
        <row r="8427">
          <cell r="B8427" t="str">
            <v>531437</v>
          </cell>
          <cell r="C8427" t="str">
            <v>JUNCAO SIMPLES PVC P/ESG PRED - D=50 X 50 MM</v>
          </cell>
          <cell r="D8427" t="str">
            <v>UN</v>
          </cell>
          <cell r="E8427">
            <v>2.7</v>
          </cell>
        </row>
        <row r="8428">
          <cell r="B8428" t="str">
            <v>531438</v>
          </cell>
          <cell r="C8428" t="str">
            <v>JUNCAO SIMPLES PVC P/ESG PRED - D=75 X 50 MM</v>
          </cell>
          <cell r="D8428" t="str">
            <v>UN</v>
          </cell>
          <cell r="E8428">
            <v>0</v>
          </cell>
        </row>
        <row r="8429">
          <cell r="B8429" t="str">
            <v>531439</v>
          </cell>
          <cell r="C8429" t="str">
            <v>JUNCAO SIMPLES PVC P/ESG PRED - D=75 X 75 MM</v>
          </cell>
          <cell r="D8429" t="str">
            <v>UN</v>
          </cell>
          <cell r="E8429">
            <v>0</v>
          </cell>
        </row>
        <row r="8430">
          <cell r="B8430" t="str">
            <v>531440</v>
          </cell>
          <cell r="C8430" t="str">
            <v>JUNCAO SIMPLES PVC P/ESG PRED - D=100 X 50 MM</v>
          </cell>
          <cell r="D8430" t="str">
            <v>UN</v>
          </cell>
          <cell r="E8430">
            <v>0</v>
          </cell>
        </row>
        <row r="8431">
          <cell r="B8431" t="str">
            <v>531441</v>
          </cell>
          <cell r="C8431" t="str">
            <v>JUNCAO SIMPLES PVC P/ESG PRED - D=100 X 75 MM</v>
          </cell>
          <cell r="D8431" t="str">
            <v>UN</v>
          </cell>
          <cell r="E8431">
            <v>0</v>
          </cell>
        </row>
        <row r="8432">
          <cell r="B8432" t="str">
            <v>531442</v>
          </cell>
          <cell r="C8432" t="str">
            <v>JUNCAO SIMPLES PVC P/ESG PRED - D=100 X 100 MM</v>
          </cell>
          <cell r="D8432" t="str">
            <v>UN</v>
          </cell>
          <cell r="E8432">
            <v>8.16</v>
          </cell>
        </row>
        <row r="8433">
          <cell r="B8433" t="str">
            <v>531443</v>
          </cell>
          <cell r="C8433" t="str">
            <v>LUVA DE CORRER PVC P/ESG PRED - D=40 MM</v>
          </cell>
          <cell r="D8433" t="str">
            <v>UN</v>
          </cell>
          <cell r="E8433">
            <v>0</v>
          </cell>
        </row>
        <row r="8434">
          <cell r="B8434" t="str">
            <v>531444</v>
          </cell>
          <cell r="C8434" t="str">
            <v>LUVA DE CORRER PVC P/ESG PRED - D=50 MM</v>
          </cell>
          <cell r="D8434" t="str">
            <v>UN</v>
          </cell>
          <cell r="E8434">
            <v>3.71</v>
          </cell>
        </row>
        <row r="8435">
          <cell r="B8435" t="str">
            <v>531445</v>
          </cell>
          <cell r="C8435" t="str">
            <v>LUVA DE CORRER PVC P/ESG PRED - D=75 MM</v>
          </cell>
          <cell r="D8435" t="str">
            <v>UN</v>
          </cell>
          <cell r="E8435">
            <v>0</v>
          </cell>
        </row>
        <row r="8436">
          <cell r="B8436" t="str">
            <v>531446</v>
          </cell>
          <cell r="C8436" t="str">
            <v>LUVA DE CORRER PVC P/ESG PRED - D=100 MM</v>
          </cell>
          <cell r="D8436" t="str">
            <v>UN</v>
          </cell>
          <cell r="E8436">
            <v>4.6100000000000003</v>
          </cell>
        </row>
        <row r="8437">
          <cell r="B8437" t="str">
            <v>531447</v>
          </cell>
          <cell r="C8437" t="str">
            <v>LUVA PVC P/ESG PRED - D=40 MM</v>
          </cell>
          <cell r="D8437" t="str">
            <v>UN</v>
          </cell>
          <cell r="E8437">
            <v>0</v>
          </cell>
        </row>
        <row r="8438">
          <cell r="B8438" t="str">
            <v>531448</v>
          </cell>
          <cell r="C8438" t="str">
            <v>LUVA SIMPLES PVC P/ESG PRED - D=50 MM</v>
          </cell>
          <cell r="D8438" t="str">
            <v>UN</v>
          </cell>
          <cell r="E8438">
            <v>1</v>
          </cell>
        </row>
        <row r="8439">
          <cell r="B8439" t="str">
            <v>531449</v>
          </cell>
          <cell r="C8439" t="str">
            <v>LUVA SIMPLES PVC P/ESG PRED - D=75 MM</v>
          </cell>
          <cell r="D8439" t="str">
            <v>UN</v>
          </cell>
          <cell r="E8439">
            <v>0</v>
          </cell>
        </row>
        <row r="8440">
          <cell r="B8440" t="str">
            <v>531450</v>
          </cell>
          <cell r="C8440" t="str">
            <v>LUVA SIMPLES PVC P/ESG PRED - D=100 MM</v>
          </cell>
          <cell r="D8440" t="str">
            <v>UN</v>
          </cell>
          <cell r="E8440">
            <v>2.34</v>
          </cell>
        </row>
        <row r="8441">
          <cell r="B8441" t="str">
            <v>531451</v>
          </cell>
          <cell r="C8441" t="str">
            <v>PLUG DE PVC P/ESG PRED - D=50 MM</v>
          </cell>
          <cell r="D8441" t="str">
            <v>UN</v>
          </cell>
          <cell r="E8441">
            <v>1.03</v>
          </cell>
        </row>
        <row r="8442">
          <cell r="B8442" t="str">
            <v>531452</v>
          </cell>
          <cell r="C8442" t="str">
            <v>PLUG DE PVC P/ESG PRED - D=75 MM</v>
          </cell>
          <cell r="D8442" t="str">
            <v>UN</v>
          </cell>
          <cell r="E8442">
            <v>0</v>
          </cell>
        </row>
        <row r="8443">
          <cell r="B8443" t="str">
            <v>531453</v>
          </cell>
          <cell r="C8443" t="str">
            <v>PLUG DE PVC P/ESG PRED - D=100 MM</v>
          </cell>
          <cell r="D8443" t="str">
            <v>UN</v>
          </cell>
          <cell r="E8443">
            <v>2.77</v>
          </cell>
        </row>
        <row r="8444">
          <cell r="B8444" t="str">
            <v>531454</v>
          </cell>
          <cell r="C8444" t="str">
            <v>REDUCAO EXC PVC P/ESG PRED - D=75 X 50 MM</v>
          </cell>
          <cell r="D8444" t="str">
            <v>UN</v>
          </cell>
          <cell r="E8444">
            <v>1.85</v>
          </cell>
        </row>
        <row r="8445">
          <cell r="B8445" t="str">
            <v>531455</v>
          </cell>
          <cell r="C8445" t="str">
            <v>REDUCAO EXC PVC P/ESG PRED - D=100 X 50 MM</v>
          </cell>
          <cell r="D8445" t="str">
            <v>UN</v>
          </cell>
          <cell r="E8445">
            <v>2.7</v>
          </cell>
        </row>
        <row r="8446">
          <cell r="B8446" t="str">
            <v>531456</v>
          </cell>
          <cell r="C8446" t="str">
            <v>REDUCAO EXC PVC P/ESG PRED - D=100 X 75 MM</v>
          </cell>
          <cell r="D8446" t="str">
            <v>UN</v>
          </cell>
          <cell r="E8446">
            <v>0</v>
          </cell>
        </row>
        <row r="8447">
          <cell r="B8447" t="str">
            <v>531457</v>
          </cell>
          <cell r="C8447" t="str">
            <v>REDUCAO EXC PVC P/ESG PRED - D=150 X 100 MM</v>
          </cell>
          <cell r="D8447" t="str">
            <v>UN</v>
          </cell>
          <cell r="E8447">
            <v>0</v>
          </cell>
        </row>
        <row r="8448">
          <cell r="B8448" t="str">
            <v>531458</v>
          </cell>
          <cell r="C8448" t="str">
            <v>TE 90º PVC P/ESG PRED - D=40 MM</v>
          </cell>
          <cell r="D8448" t="str">
            <v>UN</v>
          </cell>
          <cell r="E8448">
            <v>0</v>
          </cell>
        </row>
        <row r="8449">
          <cell r="B8449" t="str">
            <v>531459</v>
          </cell>
          <cell r="C8449" t="str">
            <v>TE CURTO PVC P/ESG PRED - D=50 X 50 MM</v>
          </cell>
          <cell r="D8449" t="str">
            <v>UN</v>
          </cell>
          <cell r="E8449">
            <v>2.36</v>
          </cell>
        </row>
        <row r="8450">
          <cell r="B8450" t="str">
            <v>531460</v>
          </cell>
          <cell r="C8450" t="str">
            <v>TE CURTO PVC P/ESG PRED - D=75 X 50 MM</v>
          </cell>
          <cell r="D8450" t="str">
            <v>UN</v>
          </cell>
          <cell r="E8450">
            <v>0</v>
          </cell>
        </row>
        <row r="8451">
          <cell r="B8451" t="str">
            <v>531461</v>
          </cell>
          <cell r="C8451" t="str">
            <v>TE CURTO PVC P/ESG PRED - D=75 X 75 MM</v>
          </cell>
          <cell r="D8451" t="str">
            <v>UN</v>
          </cell>
          <cell r="E8451">
            <v>4.9000000000000004</v>
          </cell>
        </row>
        <row r="8452">
          <cell r="B8452" t="str">
            <v>531462</v>
          </cell>
          <cell r="C8452" t="str">
            <v>TE CURTO PVC P/ESG PRED - D=100 X 50 MM</v>
          </cell>
          <cell r="D8452" t="str">
            <v>UN</v>
          </cell>
          <cell r="E8452">
            <v>0</v>
          </cell>
        </row>
        <row r="8453">
          <cell r="B8453" t="str">
            <v>531463</v>
          </cell>
          <cell r="C8453" t="str">
            <v>TE CURTO PVC P/ESG PRED - D=100 X 75 MM</v>
          </cell>
          <cell r="D8453" t="str">
            <v>UN</v>
          </cell>
          <cell r="E8453">
            <v>0</v>
          </cell>
        </row>
        <row r="8454">
          <cell r="B8454" t="str">
            <v>531464</v>
          </cell>
          <cell r="C8454" t="str">
            <v>TE CURTO PVC P/ESG PRED - D=100 X 100 MM</v>
          </cell>
          <cell r="D8454" t="str">
            <v>UN</v>
          </cell>
          <cell r="E8454">
            <v>5.81</v>
          </cell>
        </row>
        <row r="8455">
          <cell r="B8455" t="str">
            <v>531465</v>
          </cell>
          <cell r="C8455" t="str">
            <v>TE DE INSPECAO PVC P/ESG PRED - D=100 X 75 MM</v>
          </cell>
          <cell r="D8455" t="str">
            <v>UN</v>
          </cell>
          <cell r="E8455">
            <v>0</v>
          </cell>
        </row>
        <row r="8456">
          <cell r="B8456" t="str">
            <v>531466</v>
          </cell>
          <cell r="C8456" t="str">
            <v>TERMINAL DE VENTILACAO PVC P/ESG PRED - D=50 MM</v>
          </cell>
          <cell r="D8456" t="str">
            <v>UN</v>
          </cell>
          <cell r="E8456">
            <v>0</v>
          </cell>
        </row>
        <row r="8457">
          <cell r="B8457" t="str">
            <v>531467</v>
          </cell>
          <cell r="C8457" t="str">
            <v>TUBO PVC PBJE P/ESG PRED  - D=40 MM</v>
          </cell>
          <cell r="D8457" t="str">
            <v>M</v>
          </cell>
          <cell r="E8457">
            <v>2.08</v>
          </cell>
        </row>
        <row r="8458">
          <cell r="B8458" t="str">
            <v>531468</v>
          </cell>
          <cell r="C8458" t="str">
            <v>TUBO PVC PBJE P/ESG PRED  - D=50 MM</v>
          </cell>
          <cell r="D8458" t="str">
            <v>M</v>
          </cell>
          <cell r="E8458">
            <v>3.56</v>
          </cell>
        </row>
        <row r="8459">
          <cell r="B8459" t="str">
            <v>531469</v>
          </cell>
          <cell r="C8459" t="str">
            <v>TUBO PVC PBJE P/ESG PRED  - D=75 MM</v>
          </cell>
          <cell r="D8459" t="str">
            <v>M</v>
          </cell>
          <cell r="E8459">
            <v>5.78</v>
          </cell>
        </row>
        <row r="8460">
          <cell r="B8460" t="str">
            <v>531470</v>
          </cell>
          <cell r="C8460" t="str">
            <v>TUBO PVC PBJE P/ESG PRED  - D=100 MM</v>
          </cell>
          <cell r="D8460" t="str">
            <v>M</v>
          </cell>
          <cell r="E8460">
            <v>6.88</v>
          </cell>
        </row>
        <row r="8461">
          <cell r="B8461" t="str">
            <v>531471</v>
          </cell>
          <cell r="C8461" t="str">
            <v>ADAPTADOR PVC P/TUBO CERAM X PVC - 100 MM</v>
          </cell>
          <cell r="D8461" t="str">
            <v>UN</v>
          </cell>
          <cell r="E8461">
            <v>4.24</v>
          </cell>
        </row>
        <row r="8462">
          <cell r="B8462" t="str">
            <v>531472</v>
          </cell>
          <cell r="C8462" t="str">
            <v>ADAPTADOR PVC P/TUBO CERAM X PVC - 150 MM</v>
          </cell>
          <cell r="D8462" t="str">
            <v>UN</v>
          </cell>
          <cell r="E8462">
            <v>0</v>
          </cell>
        </row>
        <row r="8463">
          <cell r="B8463" t="str">
            <v>531473</v>
          </cell>
          <cell r="C8463" t="str">
            <v>ADAPTADOR PVC P/TUBO CERAM X PVC - 200 MM</v>
          </cell>
          <cell r="D8463" t="str">
            <v>UN</v>
          </cell>
          <cell r="E8463">
            <v>27.1</v>
          </cell>
        </row>
        <row r="8464">
          <cell r="B8464" t="str">
            <v>531474</v>
          </cell>
          <cell r="C8464" t="str">
            <v>ADAPTADOR PVC P/ TUBO CERAM X PVC VFORT - 100 MM</v>
          </cell>
          <cell r="D8464" t="str">
            <v>UN</v>
          </cell>
          <cell r="E8464">
            <v>10.220000000000001</v>
          </cell>
        </row>
        <row r="8465">
          <cell r="B8465" t="str">
            <v>531475</v>
          </cell>
          <cell r="C8465" t="str">
            <v>ADAPTADOR PVC P/ TUBO CERAM X PVC VFORT - 150 MM</v>
          </cell>
          <cell r="D8465" t="str">
            <v>UN</v>
          </cell>
          <cell r="E8465">
            <v>0</v>
          </cell>
        </row>
        <row r="8466">
          <cell r="B8466" t="str">
            <v>531476</v>
          </cell>
          <cell r="C8466" t="str">
            <v>ADAPTADOR PVC P/ TUBO CERAM X PVC VFORT - 200 MM</v>
          </cell>
          <cell r="D8466" t="str">
            <v>UN</v>
          </cell>
          <cell r="E8466">
            <v>27.7</v>
          </cell>
        </row>
        <row r="8467">
          <cell r="B8467" t="str">
            <v>531477</v>
          </cell>
          <cell r="C8467" t="str">
            <v>ANEL DE BORRACHA P/COL ESG - VINILFORT - D=100 MM</v>
          </cell>
          <cell r="D8467" t="str">
            <v>UN</v>
          </cell>
          <cell r="E8467">
            <v>0</v>
          </cell>
        </row>
        <row r="8468">
          <cell r="B8468" t="str">
            <v>531478</v>
          </cell>
          <cell r="C8468" t="str">
            <v>ANEL DE BORRACHA P/COL ESG - VINILFORT - D=125 MM</v>
          </cell>
          <cell r="D8468" t="str">
            <v>UN</v>
          </cell>
          <cell r="E8468">
            <v>0</v>
          </cell>
        </row>
        <row r="8469">
          <cell r="B8469" t="str">
            <v>531479</v>
          </cell>
          <cell r="C8469" t="str">
            <v>ANEL DE BORRACHA P/COL ESG - VINILFORT - D=150 MM</v>
          </cell>
          <cell r="D8469" t="str">
            <v>UN</v>
          </cell>
          <cell r="E8469">
            <v>0</v>
          </cell>
        </row>
        <row r="8470">
          <cell r="B8470" t="str">
            <v>531480</v>
          </cell>
          <cell r="C8470" t="str">
            <v>ANEL DE BORRACHA P/COL ESG - VINILFORT - D=200 MM</v>
          </cell>
          <cell r="D8470" t="str">
            <v>UN</v>
          </cell>
          <cell r="E8470">
            <v>0</v>
          </cell>
        </row>
        <row r="8471">
          <cell r="B8471" t="str">
            <v>531481</v>
          </cell>
          <cell r="C8471" t="str">
            <v>ANEL DE BORRACHA P/COL ESG - VINILFORT - D=250 MM</v>
          </cell>
          <cell r="D8471" t="str">
            <v>UN</v>
          </cell>
          <cell r="E8471">
            <v>0</v>
          </cell>
        </row>
        <row r="8472">
          <cell r="B8472" t="str">
            <v>531482</v>
          </cell>
          <cell r="C8472" t="str">
            <v>ANEL DE BORRACHA P/COL ESG - VINILFORT - D=300 MM</v>
          </cell>
          <cell r="D8472" t="str">
            <v>UN</v>
          </cell>
          <cell r="E8472">
            <v>0</v>
          </cell>
        </row>
        <row r="8473">
          <cell r="B8473" t="str">
            <v>531483</v>
          </cell>
          <cell r="C8473" t="str">
            <v>ANEL DE BORRACHA P/COL ESG - VINILFORT - D=350 MM</v>
          </cell>
          <cell r="D8473" t="str">
            <v>UN</v>
          </cell>
          <cell r="E8473">
            <v>0</v>
          </cell>
        </row>
        <row r="8474">
          <cell r="B8474" t="str">
            <v>531484</v>
          </cell>
          <cell r="C8474" t="str">
            <v>ANEL DE BORRACHA P/COL ESG - VINILFORT - D=400 MM</v>
          </cell>
          <cell r="D8474" t="str">
            <v>UN</v>
          </cell>
          <cell r="E8474">
            <v>0</v>
          </cell>
        </row>
        <row r="8475">
          <cell r="B8475" t="str">
            <v>531485</v>
          </cell>
          <cell r="C8475" t="str">
            <v>ANEL DE BORRACHA P/COL ESG - VFORT ULTRA - D=150MM</v>
          </cell>
          <cell r="D8475" t="str">
            <v>UN</v>
          </cell>
          <cell r="E8475">
            <v>0</v>
          </cell>
        </row>
        <row r="8476">
          <cell r="B8476" t="str">
            <v>531486</v>
          </cell>
          <cell r="C8476" t="str">
            <v>CAP PVC P/COL ESG - VINILFORT - D=150 MM</v>
          </cell>
          <cell r="D8476" t="str">
            <v>UN</v>
          </cell>
          <cell r="E8476">
            <v>0</v>
          </cell>
        </row>
        <row r="8477">
          <cell r="B8477" t="str">
            <v>531487</v>
          </cell>
          <cell r="C8477" t="str">
            <v>CAP PVC P/COL ESG - VINILFORT - D=200 MM</v>
          </cell>
          <cell r="D8477" t="str">
            <v>UN</v>
          </cell>
          <cell r="E8477">
            <v>0</v>
          </cell>
        </row>
        <row r="8478">
          <cell r="B8478" t="str">
            <v>531488</v>
          </cell>
          <cell r="C8478" t="str">
            <v>CURVA 11º 15 PVC PB P/COL ESG-VINILFORT - D=100 MM</v>
          </cell>
          <cell r="D8478" t="str">
            <v>UN</v>
          </cell>
          <cell r="E8478">
            <v>0</v>
          </cell>
        </row>
        <row r="8479">
          <cell r="B8479" t="str">
            <v>531489</v>
          </cell>
          <cell r="C8479" t="str">
            <v>CURVA 11º 15 PVC PB P/COL ESG-VINILFORT - D=150 MM</v>
          </cell>
          <cell r="D8479" t="str">
            <v>UN</v>
          </cell>
          <cell r="E8479">
            <v>0</v>
          </cell>
        </row>
        <row r="8480">
          <cell r="B8480" t="str">
            <v>531490</v>
          </cell>
          <cell r="C8480" t="str">
            <v>CURVA 22º 30 PVC PB P/COL ESG-VINILFORT - D=100 MM</v>
          </cell>
          <cell r="D8480" t="str">
            <v>UN</v>
          </cell>
          <cell r="E8480">
            <v>0</v>
          </cell>
        </row>
        <row r="8481">
          <cell r="B8481" t="str">
            <v>531491</v>
          </cell>
          <cell r="C8481" t="str">
            <v>CURVA 22º 30 PVC PB P/COL ESG-VINILFORT - D=150 MM</v>
          </cell>
          <cell r="D8481" t="str">
            <v>UN</v>
          </cell>
          <cell r="E8481">
            <v>0</v>
          </cell>
        </row>
        <row r="8482">
          <cell r="B8482" t="str">
            <v>531492</v>
          </cell>
          <cell r="C8482" t="str">
            <v>CURVA 45º CURTA PVC PB P/COL ESG-VFORT - D=100 MM</v>
          </cell>
          <cell r="D8482" t="str">
            <v>UN</v>
          </cell>
          <cell r="E8482">
            <v>0</v>
          </cell>
        </row>
        <row r="8483">
          <cell r="B8483" t="str">
            <v>531493</v>
          </cell>
          <cell r="C8483" t="str">
            <v>CURVA 45º LONGA PVC PB P/COL ESG-VFORT - D=100 MM</v>
          </cell>
          <cell r="D8483" t="str">
            <v>UN</v>
          </cell>
          <cell r="E8483">
            <v>18.78</v>
          </cell>
        </row>
        <row r="8484">
          <cell r="B8484" t="str">
            <v>531494</v>
          </cell>
          <cell r="C8484" t="str">
            <v>CURVA 45º PVC PB P/COL ESG - VINILFORT - D=125 MM</v>
          </cell>
          <cell r="D8484" t="str">
            <v>UN</v>
          </cell>
          <cell r="E8484">
            <v>0</v>
          </cell>
        </row>
        <row r="8485">
          <cell r="B8485" t="str">
            <v>531495</v>
          </cell>
          <cell r="C8485" t="str">
            <v>CURVA 45º PVC PB P/COL ESG - VINILFORT - D=150 MM</v>
          </cell>
          <cell r="D8485" t="str">
            <v>UN</v>
          </cell>
          <cell r="E8485">
            <v>62.32</v>
          </cell>
        </row>
        <row r="8486">
          <cell r="B8486" t="str">
            <v>531496</v>
          </cell>
          <cell r="C8486" t="str">
            <v>CURVA 45º PVC PB P/COL ESG - VINILFORT - D=200 MM</v>
          </cell>
          <cell r="D8486" t="str">
            <v>UN</v>
          </cell>
          <cell r="E8486">
            <v>97.78</v>
          </cell>
        </row>
        <row r="8487">
          <cell r="B8487" t="str">
            <v>531497</v>
          </cell>
          <cell r="C8487" t="str">
            <v>CURVA 45º PVC PB P/COL ESG - VINILFORT - D=250 MM</v>
          </cell>
          <cell r="D8487" t="str">
            <v>UN</v>
          </cell>
          <cell r="E8487">
            <v>0</v>
          </cell>
        </row>
        <row r="8488">
          <cell r="B8488" t="str">
            <v>531498</v>
          </cell>
          <cell r="C8488" t="str">
            <v>CURVA 45º PVC PB P/COL ESG - VINILFORT - D=300 MM</v>
          </cell>
          <cell r="D8488" t="str">
            <v>UN</v>
          </cell>
          <cell r="E8488">
            <v>333.89</v>
          </cell>
        </row>
        <row r="8489">
          <cell r="B8489" t="str">
            <v>531499</v>
          </cell>
          <cell r="C8489" t="str">
            <v>CURVA 45º PVC PB P/COL ESG - VINILFORT - D=350 MM</v>
          </cell>
          <cell r="D8489" t="str">
            <v>UN</v>
          </cell>
          <cell r="E8489">
            <v>0</v>
          </cell>
        </row>
        <row r="8490">
          <cell r="B8490" t="str">
            <v>531501</v>
          </cell>
          <cell r="C8490" t="str">
            <v>CURVA 45º PVC PB P/COL ESG - VINILFORT - D=400 MM</v>
          </cell>
          <cell r="D8490" t="str">
            <v>UN</v>
          </cell>
          <cell r="E8490">
            <v>498.14</v>
          </cell>
        </row>
        <row r="8491">
          <cell r="B8491" t="str">
            <v>531502</v>
          </cell>
          <cell r="C8491" t="str">
            <v>CURVA 90º CURTA PVC PB P/COL ESG-VFORT - D=100 MM</v>
          </cell>
          <cell r="D8491" t="str">
            <v>UN</v>
          </cell>
          <cell r="E8491">
            <v>0</v>
          </cell>
        </row>
        <row r="8492">
          <cell r="B8492" t="str">
            <v>531503</v>
          </cell>
          <cell r="C8492" t="str">
            <v>CURVA 90º LONGA PVC PB P/COL ESG-VFORT - D=100 MM</v>
          </cell>
          <cell r="D8492" t="str">
            <v>UN</v>
          </cell>
          <cell r="E8492">
            <v>22.21</v>
          </cell>
        </row>
        <row r="8493">
          <cell r="B8493" t="str">
            <v>531504</v>
          </cell>
          <cell r="C8493" t="str">
            <v>CURVA 90º PVC PB P/COL ESG - VINILFORT - D=125 MM</v>
          </cell>
          <cell r="D8493" t="str">
            <v>UN</v>
          </cell>
          <cell r="E8493">
            <v>0</v>
          </cell>
        </row>
        <row r="8494">
          <cell r="B8494" t="str">
            <v>531505</v>
          </cell>
          <cell r="C8494" t="str">
            <v>CURVA 90º PVC PB P/COL ESG - VINILFORT - D=150 MM</v>
          </cell>
          <cell r="D8494" t="str">
            <v>UN</v>
          </cell>
          <cell r="E8494">
            <v>0</v>
          </cell>
        </row>
        <row r="8495">
          <cell r="B8495" t="str">
            <v>531506</v>
          </cell>
          <cell r="C8495" t="str">
            <v>CURVA 90º PVC PB P/COL ESG - VINILFORT - D=200 MM</v>
          </cell>
          <cell r="D8495" t="str">
            <v>UN</v>
          </cell>
          <cell r="E8495">
            <v>104.9</v>
          </cell>
        </row>
        <row r="8496">
          <cell r="B8496" t="str">
            <v>531507</v>
          </cell>
          <cell r="C8496" t="str">
            <v>CURVA 90º PVC PB P/COL ESG - VINILFORT - D=250 MM</v>
          </cell>
          <cell r="D8496" t="str">
            <v>UN</v>
          </cell>
          <cell r="E8496">
            <v>0</v>
          </cell>
        </row>
        <row r="8497">
          <cell r="B8497" t="str">
            <v>531508</v>
          </cell>
          <cell r="C8497" t="str">
            <v>CURVA 90º PVC PB P/COL ESG - VINILFORT - D=300 MM</v>
          </cell>
          <cell r="D8497" t="str">
            <v>UN</v>
          </cell>
          <cell r="E8497">
            <v>414.32</v>
          </cell>
        </row>
        <row r="8498">
          <cell r="B8498" t="str">
            <v>531509</v>
          </cell>
          <cell r="C8498" t="str">
            <v>CURVA 90º PVC PB P/COL ESG - VINILFORT - D=350 MM</v>
          </cell>
          <cell r="D8498" t="str">
            <v>UN</v>
          </cell>
          <cell r="E8498">
            <v>0</v>
          </cell>
        </row>
        <row r="8499">
          <cell r="B8499" t="str">
            <v>531510</v>
          </cell>
          <cell r="C8499" t="str">
            <v>CURVA 90º PVC PB P/COL ESG - VINILFORT - D=400 MM</v>
          </cell>
          <cell r="D8499" t="str">
            <v>UN</v>
          </cell>
          <cell r="E8499">
            <v>710.78</v>
          </cell>
        </row>
        <row r="8500">
          <cell r="B8500" t="str">
            <v>531511</v>
          </cell>
          <cell r="C8500" t="str">
            <v>JUNCAO 45º PVC P/COL ESG - VINILFORT - D=100 MM</v>
          </cell>
          <cell r="D8500" t="str">
            <v>UN</v>
          </cell>
          <cell r="E8500">
            <v>32.78</v>
          </cell>
        </row>
        <row r="8501">
          <cell r="B8501" t="str">
            <v>531512</v>
          </cell>
          <cell r="C8501" t="str">
            <v>JUNCAO 45º PVC P/COL ESG - VINILFORT - D=150 MM</v>
          </cell>
          <cell r="D8501" t="str">
            <v>UN</v>
          </cell>
          <cell r="E8501">
            <v>0</v>
          </cell>
        </row>
        <row r="8502">
          <cell r="B8502" t="str">
            <v>531513</v>
          </cell>
          <cell r="C8502" t="str">
            <v>JUNCAO 45º PVC P/COL ESG - VINILFORT - D=200 MM</v>
          </cell>
          <cell r="D8502" t="str">
            <v>UN</v>
          </cell>
          <cell r="E8502">
            <v>122.9</v>
          </cell>
        </row>
        <row r="8503">
          <cell r="B8503" t="str">
            <v>531514</v>
          </cell>
          <cell r="C8503" t="str">
            <v>JUNCAO 45º PVC P/COL ESG - VINILFORT - D=250 MM</v>
          </cell>
          <cell r="D8503" t="str">
            <v>UN</v>
          </cell>
          <cell r="E8503">
            <v>0</v>
          </cell>
        </row>
        <row r="8504">
          <cell r="B8504" t="str">
            <v>531515</v>
          </cell>
          <cell r="C8504" t="str">
            <v>JUNCAO 45º PVC P/COL ESG - VINILFORT - D=300 MM</v>
          </cell>
          <cell r="D8504" t="str">
            <v>UN</v>
          </cell>
          <cell r="E8504">
            <v>477.32</v>
          </cell>
        </row>
        <row r="8505">
          <cell r="B8505" t="str">
            <v>531516</v>
          </cell>
          <cell r="C8505" t="str">
            <v>JUNCAO 45º PVC P/COL ESG - VINILFORT - D=350 MM</v>
          </cell>
          <cell r="D8505" t="str">
            <v>UN</v>
          </cell>
          <cell r="E8505">
            <v>0</v>
          </cell>
        </row>
        <row r="8506">
          <cell r="B8506" t="str">
            <v>531517</v>
          </cell>
          <cell r="C8506" t="str">
            <v>JUNCAO 45º PVC P/COL ESG - VINILFORT - D=400 MM</v>
          </cell>
          <cell r="D8506" t="str">
            <v>UN</v>
          </cell>
          <cell r="E8506">
            <v>882</v>
          </cell>
        </row>
        <row r="8507">
          <cell r="B8507" t="str">
            <v>531518</v>
          </cell>
          <cell r="C8507" t="str">
            <v>JUNCAO PVC P/COL ESG - VFORT ULTRA - D=150 X 100MM</v>
          </cell>
          <cell r="D8507" t="str">
            <v>UN</v>
          </cell>
          <cell r="E8507">
            <v>0</v>
          </cell>
        </row>
        <row r="8508">
          <cell r="B8508" t="str">
            <v>531519</v>
          </cell>
          <cell r="C8508" t="str">
            <v>LUVA DE CORRER PVC P/COL ESG-VFORT ULTRA - D=100MM</v>
          </cell>
          <cell r="D8508" t="str">
            <v>UN</v>
          </cell>
          <cell r="E8508">
            <v>0</v>
          </cell>
        </row>
        <row r="8509">
          <cell r="B8509" t="str">
            <v>531520</v>
          </cell>
          <cell r="C8509" t="str">
            <v>LUVA DE CORRER PVC P/COL ESG-VFORT ULTRA - D=150MM</v>
          </cell>
          <cell r="D8509" t="str">
            <v>UN</v>
          </cell>
          <cell r="E8509">
            <v>0</v>
          </cell>
        </row>
        <row r="8510">
          <cell r="B8510" t="str">
            <v>531521</v>
          </cell>
          <cell r="C8510" t="str">
            <v>LUVA DE CORRER PVC P/COL ESG- VINILFORT - D=100 MM</v>
          </cell>
          <cell r="D8510" t="str">
            <v>UN</v>
          </cell>
          <cell r="E8510">
            <v>4.34</v>
          </cell>
        </row>
        <row r="8511">
          <cell r="B8511" t="str">
            <v>531522</v>
          </cell>
          <cell r="C8511" t="str">
            <v>LUVA DE CORRER PVC P/COL ESG- VINILFORT - D=125 MM</v>
          </cell>
          <cell r="D8511" t="str">
            <v>UN</v>
          </cell>
          <cell r="E8511">
            <v>0</v>
          </cell>
        </row>
        <row r="8512">
          <cell r="B8512" t="str">
            <v>531523</v>
          </cell>
          <cell r="C8512" t="str">
            <v>LUVA DE CORRER PVC P/COL ESG- VINILFORT - D=150 MM</v>
          </cell>
          <cell r="D8512" t="str">
            <v>UN</v>
          </cell>
          <cell r="E8512">
            <v>16.66</v>
          </cell>
        </row>
        <row r="8513">
          <cell r="B8513" t="str">
            <v>531524</v>
          </cell>
          <cell r="C8513" t="str">
            <v>LUVA DE CORRER PVC P/COL ESG- VINILFORT - D=200 MM</v>
          </cell>
          <cell r="D8513" t="str">
            <v>UN</v>
          </cell>
          <cell r="E8513">
            <v>27.35</v>
          </cell>
        </row>
        <row r="8514">
          <cell r="B8514" t="str">
            <v>531525</v>
          </cell>
          <cell r="C8514" t="str">
            <v>LUVA DE CORRER PVC P/COL ESG- VINILFORT - D=250 MM</v>
          </cell>
          <cell r="D8514" t="str">
            <v>UN</v>
          </cell>
          <cell r="E8514">
            <v>0</v>
          </cell>
        </row>
        <row r="8515">
          <cell r="B8515" t="str">
            <v>531526</v>
          </cell>
          <cell r="C8515" t="str">
            <v>LUVA DE CORRER PVC P/COL ESG- VINILFORT - D=300 MM</v>
          </cell>
          <cell r="D8515" t="str">
            <v>UN</v>
          </cell>
          <cell r="E8515">
            <v>142.84</v>
          </cell>
        </row>
        <row r="8516">
          <cell r="B8516" t="str">
            <v>531527</v>
          </cell>
          <cell r="C8516" t="str">
            <v>LUVA DE CORRER PVC P/COL ESG- VINILFORT - D=350 MM</v>
          </cell>
          <cell r="D8516" t="str">
            <v>UN</v>
          </cell>
          <cell r="E8516">
            <v>0</v>
          </cell>
        </row>
        <row r="8517">
          <cell r="B8517" t="str">
            <v>531528</v>
          </cell>
          <cell r="C8517" t="str">
            <v>LUVA DE CORRER PVC P/COL ESG- VINILFORT - D=400 MM</v>
          </cell>
          <cell r="D8517" t="str">
            <v>UN</v>
          </cell>
          <cell r="E8517">
            <v>232.75</v>
          </cell>
        </row>
        <row r="8518">
          <cell r="B8518" t="str">
            <v>531529</v>
          </cell>
          <cell r="C8518" t="str">
            <v>PLUG PVC P/COL ESG - VINILFORT - D=100 MM</v>
          </cell>
          <cell r="D8518" t="str">
            <v>UN</v>
          </cell>
          <cell r="E8518">
            <v>16.46</v>
          </cell>
        </row>
        <row r="8519">
          <cell r="B8519" t="str">
            <v>531530</v>
          </cell>
          <cell r="C8519" t="str">
            <v>PLUG PVC P/COL ESG - VINILFORT - D=125 MM</v>
          </cell>
          <cell r="D8519" t="str">
            <v>UN</v>
          </cell>
          <cell r="E8519">
            <v>0</v>
          </cell>
        </row>
        <row r="8520">
          <cell r="B8520" t="str">
            <v>531531</v>
          </cell>
          <cell r="C8520" t="str">
            <v>PLUG PVC P/COL ESG - VINILFORT - D=150 MM</v>
          </cell>
          <cell r="D8520" t="str">
            <v>UN</v>
          </cell>
          <cell r="E8520">
            <v>0</v>
          </cell>
        </row>
        <row r="8521">
          <cell r="B8521" t="str">
            <v>531532</v>
          </cell>
          <cell r="C8521" t="str">
            <v>PLUG PVC P/COL ESG - VINILFORT - D=200 MM</v>
          </cell>
          <cell r="D8521" t="str">
            <v>UN</v>
          </cell>
          <cell r="E8521">
            <v>39.76</v>
          </cell>
        </row>
        <row r="8522">
          <cell r="B8522" t="str">
            <v>531533</v>
          </cell>
          <cell r="C8522" t="str">
            <v>PLUG PVC P/COL ESG - VINILFORT - D=250 MM</v>
          </cell>
          <cell r="D8522" t="str">
            <v>UN</v>
          </cell>
          <cell r="E8522">
            <v>0</v>
          </cell>
        </row>
        <row r="8523">
          <cell r="B8523" t="str">
            <v>531534</v>
          </cell>
          <cell r="C8523" t="str">
            <v>PLUG PVC P/COL ESG - VINILFORT - D=300 MM</v>
          </cell>
          <cell r="D8523" t="str">
            <v>UN</v>
          </cell>
          <cell r="E8523">
            <v>128.74</v>
          </cell>
        </row>
        <row r="8524">
          <cell r="B8524" t="str">
            <v>531535</v>
          </cell>
          <cell r="C8524" t="str">
            <v>PLUG PVC P/COL ESG - VINILFORT - D=350 MM</v>
          </cell>
          <cell r="D8524" t="str">
            <v>UN</v>
          </cell>
          <cell r="E8524">
            <v>0</v>
          </cell>
        </row>
        <row r="8525">
          <cell r="B8525" t="str">
            <v>531536</v>
          </cell>
          <cell r="C8525" t="str">
            <v>PLUG PVC P/COL ESG - VINILFORT - D=400 MM</v>
          </cell>
          <cell r="D8525" t="str">
            <v>UN</v>
          </cell>
          <cell r="E8525">
            <v>214.57</v>
          </cell>
        </row>
        <row r="8526">
          <cell r="B8526" t="str">
            <v>531537</v>
          </cell>
          <cell r="C8526" t="str">
            <v>REDUCAO EXC PVC PB P/COL ESG-VFORT -D=125 X 100 MM</v>
          </cell>
          <cell r="D8526" t="str">
            <v>UN</v>
          </cell>
          <cell r="E8526">
            <v>20.88</v>
          </cell>
        </row>
        <row r="8527">
          <cell r="B8527" t="str">
            <v>531538</v>
          </cell>
          <cell r="C8527" t="str">
            <v>REDUCAO EXC PVC PB P/COL ESG-VFORT -D=150 X 100 MM</v>
          </cell>
          <cell r="D8527" t="str">
            <v>UN</v>
          </cell>
          <cell r="E8527">
            <v>0</v>
          </cell>
        </row>
        <row r="8528">
          <cell r="B8528" t="str">
            <v>531539</v>
          </cell>
          <cell r="C8528" t="str">
            <v>REDUCAO EXC PVC PB P/COL ESG-VFORT -D=150 X 125 MM</v>
          </cell>
          <cell r="D8528" t="str">
            <v>UN</v>
          </cell>
          <cell r="E8528">
            <v>0</v>
          </cell>
        </row>
        <row r="8529">
          <cell r="B8529" t="str">
            <v>531540</v>
          </cell>
          <cell r="C8529" t="str">
            <v>REDUCAO EXC PVC PB P/COL ESG-VFORT -D=200 X 150 MM</v>
          </cell>
          <cell r="D8529" t="str">
            <v>UN</v>
          </cell>
          <cell r="E8529">
            <v>39.11</v>
          </cell>
        </row>
        <row r="8530">
          <cell r="B8530" t="str">
            <v>531541</v>
          </cell>
          <cell r="C8530" t="str">
            <v>REDUCAO EXC PVC PB P/COL ESG-VFORT -D=250 X 200 MM</v>
          </cell>
          <cell r="D8530" t="str">
            <v>UN</v>
          </cell>
          <cell r="E8530">
            <v>0</v>
          </cell>
        </row>
        <row r="8531">
          <cell r="B8531" t="str">
            <v>531542</v>
          </cell>
          <cell r="C8531" t="str">
            <v>REDUCAO EXC PVC PB P/COL ESG-VFORT -D=300 X 200 MM</v>
          </cell>
          <cell r="D8531" t="str">
            <v>UN</v>
          </cell>
          <cell r="E8531">
            <v>206.29</v>
          </cell>
        </row>
        <row r="8532">
          <cell r="B8532" t="str">
            <v>531543</v>
          </cell>
          <cell r="C8532" t="str">
            <v>REDUCAO EXC PVC PB P/COL ESG-VFORT -D=300 X 250 MM</v>
          </cell>
          <cell r="D8532" t="str">
            <v>UN</v>
          </cell>
          <cell r="E8532">
            <v>0</v>
          </cell>
        </row>
        <row r="8533">
          <cell r="B8533" t="str">
            <v>531544</v>
          </cell>
          <cell r="C8533" t="str">
            <v>REDUCAO EXC PVC PB P/COL ESG-VFORT -D=350 X 300 MM</v>
          </cell>
          <cell r="D8533" t="str">
            <v>UN</v>
          </cell>
          <cell r="E8533">
            <v>0</v>
          </cell>
        </row>
        <row r="8534">
          <cell r="B8534" t="str">
            <v>531545</v>
          </cell>
          <cell r="C8534" t="str">
            <v>REDUCAO EXC PVC PB P/COL ESG-VFORT -D=400 X 300 MM</v>
          </cell>
          <cell r="D8534" t="str">
            <v>UN</v>
          </cell>
          <cell r="E8534">
            <v>430.42</v>
          </cell>
        </row>
        <row r="8535">
          <cell r="B8535" t="str">
            <v>531546</v>
          </cell>
          <cell r="C8535" t="str">
            <v>REDUCAO EXC PVC PB P/COL ESG-VFORT -D=400 X 350 MM</v>
          </cell>
          <cell r="D8535" t="str">
            <v>UN</v>
          </cell>
          <cell r="E8535">
            <v>0</v>
          </cell>
        </row>
        <row r="8536">
          <cell r="B8536" t="str">
            <v>531547</v>
          </cell>
          <cell r="C8536" t="str">
            <v>TE 90º RED PVC BBB P/COL ESG-VFORT - D=200 X 150MM</v>
          </cell>
          <cell r="D8536" t="str">
            <v>UN</v>
          </cell>
          <cell r="E8536">
            <v>0</v>
          </cell>
        </row>
        <row r="8537">
          <cell r="B8537" t="str">
            <v>531548</v>
          </cell>
          <cell r="C8537" t="str">
            <v>TE 90º RED PVC BBB P/COL ESG-VFORT - D=250 X 150MM</v>
          </cell>
          <cell r="D8537" t="str">
            <v>UN</v>
          </cell>
          <cell r="E8537">
            <v>0</v>
          </cell>
        </row>
        <row r="8538">
          <cell r="B8538" t="str">
            <v>531549</v>
          </cell>
          <cell r="C8538" t="str">
            <v>TE 90º PVC BBB P/COL ESG - VINILFORT - D=100 MM</v>
          </cell>
          <cell r="D8538" t="str">
            <v>UN</v>
          </cell>
          <cell r="E8538">
            <v>30.67</v>
          </cell>
        </row>
        <row r="8539">
          <cell r="B8539" t="str">
            <v>531550</v>
          </cell>
          <cell r="C8539" t="str">
            <v>TE 90º PVC BBB P/COL ESG - VINILFORT - D=125 MM</v>
          </cell>
          <cell r="D8539" t="str">
            <v>UN</v>
          </cell>
          <cell r="E8539">
            <v>0</v>
          </cell>
        </row>
        <row r="8540">
          <cell r="B8540" t="str">
            <v>531551</v>
          </cell>
          <cell r="C8540" t="str">
            <v>TE 90º PVC BBB P/COL ESG - VINILFORT - D=150 MM</v>
          </cell>
          <cell r="D8540" t="str">
            <v>UN</v>
          </cell>
          <cell r="E8540">
            <v>84</v>
          </cell>
        </row>
        <row r="8541">
          <cell r="B8541" t="str">
            <v>531552</v>
          </cell>
          <cell r="C8541" t="str">
            <v>TE 90º PVC BBB P/COL ESG - VINILFORT - D=200 MM</v>
          </cell>
          <cell r="D8541" t="str">
            <v>UN</v>
          </cell>
          <cell r="E8541">
            <v>93.92</v>
          </cell>
        </row>
        <row r="8542">
          <cell r="B8542" t="str">
            <v>531553</v>
          </cell>
          <cell r="C8542" t="str">
            <v>TE 90º PVC BBB P/COL ESG - VINILFORT - D=250 MM</v>
          </cell>
          <cell r="D8542" t="str">
            <v>UN</v>
          </cell>
          <cell r="E8542">
            <v>0</v>
          </cell>
        </row>
        <row r="8543">
          <cell r="B8543" t="str">
            <v>531554</v>
          </cell>
          <cell r="C8543" t="str">
            <v>TE 90º PVC BBB P/COL ESG - VINILFORT - D=300 MM</v>
          </cell>
          <cell r="D8543" t="str">
            <v>UN</v>
          </cell>
          <cell r="E8543">
            <v>360.34</v>
          </cell>
        </row>
        <row r="8544">
          <cell r="B8544" t="str">
            <v>531555</v>
          </cell>
          <cell r="C8544" t="str">
            <v>TE 90º PVC BBB P/COL ESG - VINILFORT - D=400 MM</v>
          </cell>
          <cell r="D8544" t="str">
            <v>UN</v>
          </cell>
          <cell r="E8544">
            <v>500.52</v>
          </cell>
        </row>
        <row r="8545">
          <cell r="B8545" t="str">
            <v>531556</v>
          </cell>
          <cell r="C8545" t="str">
            <v>TE 90º PVC PBB P/COL ESG - VINILFORT - D=100 MM</v>
          </cell>
          <cell r="D8545" t="str">
            <v>UN</v>
          </cell>
          <cell r="E8545">
            <v>0</v>
          </cell>
        </row>
        <row r="8546">
          <cell r="B8546" t="str">
            <v>531557</v>
          </cell>
          <cell r="C8546" t="str">
            <v>TUBO PVC RIG PB NBR 7362 P/COL ESG-VFORT - D=100MM</v>
          </cell>
          <cell r="D8546" t="str">
            <v>M</v>
          </cell>
          <cell r="E8546">
            <v>10.199999999999999</v>
          </cell>
        </row>
        <row r="8547">
          <cell r="B8547" t="str">
            <v>531558</v>
          </cell>
          <cell r="C8547" t="str">
            <v>TUBO PVC RIG PB NBR 7362 P/COL ESG-VFORT - D=125MM</v>
          </cell>
          <cell r="D8547" t="str">
            <v>M</v>
          </cell>
          <cell r="E8547">
            <v>10.82</v>
          </cell>
        </row>
        <row r="8548">
          <cell r="B8548" t="str">
            <v>531559</v>
          </cell>
          <cell r="C8548" t="str">
            <v>TUBO PVC RIG PB NBR 7362 P/COL ESG-VFORT - D=150MM</v>
          </cell>
          <cell r="D8548" t="str">
            <v>M</v>
          </cell>
          <cell r="E8548">
            <v>21</v>
          </cell>
        </row>
        <row r="8549">
          <cell r="B8549" t="str">
            <v>531560</v>
          </cell>
          <cell r="C8549" t="str">
            <v>TUBO PVC RIG PB NBR 7362 P/COL ESG-VFORT - D=200MM</v>
          </cell>
          <cell r="D8549" t="str">
            <v>M</v>
          </cell>
          <cell r="E8549">
            <v>31.8</v>
          </cell>
        </row>
        <row r="8550">
          <cell r="B8550" t="str">
            <v>531561</v>
          </cell>
          <cell r="C8550" t="str">
            <v>TUBO PVC RIG PB NBR 7362 P/COL ESG-VFORT - D=250MM</v>
          </cell>
          <cell r="D8550" t="str">
            <v>M</v>
          </cell>
          <cell r="E8550">
            <v>52.8</v>
          </cell>
        </row>
        <row r="8551">
          <cell r="B8551" t="str">
            <v>531562</v>
          </cell>
          <cell r="C8551" t="str">
            <v>TUBO PVC RIG PB NBR 7362 P/COL ESG-VFORT - D=300MM</v>
          </cell>
          <cell r="D8551" t="str">
            <v>M</v>
          </cell>
          <cell r="E8551">
            <v>82.8</v>
          </cell>
        </row>
        <row r="8552">
          <cell r="B8552" t="str">
            <v>531563</v>
          </cell>
          <cell r="C8552" t="str">
            <v>TUBO PVC RIG PB NBR 7362 P/COL ESG-VFORT - D=350MM</v>
          </cell>
          <cell r="D8552" t="str">
            <v>M</v>
          </cell>
          <cell r="E8552">
            <v>108.24</v>
          </cell>
        </row>
        <row r="8553">
          <cell r="B8553" t="str">
            <v>531564</v>
          </cell>
          <cell r="C8553" t="str">
            <v>TUBO PVC RIG PB NBR 7362 P/COL ESG-VFORT - D=400MM</v>
          </cell>
          <cell r="D8553" t="str">
            <v>M</v>
          </cell>
          <cell r="E8553">
            <v>150</v>
          </cell>
        </row>
        <row r="8554">
          <cell r="B8554" t="str">
            <v>531565</v>
          </cell>
          <cell r="C8554" t="str">
            <v>SELIM 90º ELASTICO PVC VFORT ULTRA - D=150 X 100MM</v>
          </cell>
          <cell r="D8554" t="str">
            <v>UN</v>
          </cell>
          <cell r="E8554">
            <v>0</v>
          </cell>
        </row>
        <row r="8555">
          <cell r="B8555" t="str">
            <v>531566</v>
          </cell>
          <cell r="C8555" t="str">
            <v>SELIM 90º ELASTICO PVC VFORT VT 9 - D=200 X 100MM</v>
          </cell>
          <cell r="D8555" t="str">
            <v>UN</v>
          </cell>
          <cell r="E8555">
            <v>27.28</v>
          </cell>
        </row>
        <row r="8556">
          <cell r="B8556" t="str">
            <v>531567</v>
          </cell>
          <cell r="C8556" t="str">
            <v>SELIM 90º ELASTICO PVC VFORT VT 9 - D=250 X 100 MM</v>
          </cell>
          <cell r="D8556" t="str">
            <v>UN</v>
          </cell>
          <cell r="E8556">
            <v>0</v>
          </cell>
        </row>
        <row r="8557">
          <cell r="B8557" t="str">
            <v>531568</v>
          </cell>
          <cell r="C8557" t="str">
            <v>SELIM 90º ELASTICO PVC VFORT VT 9 - D=300 X 100 MM</v>
          </cell>
          <cell r="D8557" t="str">
            <v>UN</v>
          </cell>
          <cell r="E8557">
            <v>30.62</v>
          </cell>
        </row>
        <row r="8558">
          <cell r="B8558" t="str">
            <v>531569</v>
          </cell>
          <cell r="C8558" t="str">
            <v>SELIM 90º ELASTICO PVC VFORT VT10 - D=125 X 100 MM</v>
          </cell>
          <cell r="D8558" t="str">
            <v>UN</v>
          </cell>
          <cell r="E8558">
            <v>0</v>
          </cell>
        </row>
        <row r="8559">
          <cell r="B8559" t="str">
            <v>531570</v>
          </cell>
          <cell r="C8559" t="str">
            <v>SELIM 90º ELASTICO PVC VFORT VT10 - D=150 X 100 MM</v>
          </cell>
          <cell r="D8559" t="str">
            <v>UN</v>
          </cell>
          <cell r="E8559">
            <v>11.81</v>
          </cell>
        </row>
        <row r="8560">
          <cell r="B8560" t="str">
            <v>531571</v>
          </cell>
          <cell r="C8560" t="str">
            <v>SELIM 90º ELASTICO PVC P/COL ESG - D=150 X 150 MM</v>
          </cell>
          <cell r="D8560" t="str">
            <v>UN</v>
          </cell>
          <cell r="E8560">
            <v>17.399999999999999</v>
          </cell>
        </row>
        <row r="8561">
          <cell r="B8561" t="str">
            <v>531572</v>
          </cell>
          <cell r="C8561" t="str">
            <v>SELIM 90º ELASTICO PVC P/COL ESG - D=200 X 150 MM</v>
          </cell>
          <cell r="D8561" t="str">
            <v>UN</v>
          </cell>
          <cell r="E8561">
            <v>0</v>
          </cell>
        </row>
        <row r="8563">
          <cell r="B8563" t="str">
            <v>531600</v>
          </cell>
          <cell r="C8563" t="str">
            <v>TUBO DE ACO (C32 - FERRO/ACO/DERIV. 50%; SETOR ABDIB GLOBAL 35%; C54 - COMBUSTIVEL/LUBRIF. 15%)</v>
          </cell>
        </row>
        <row r="8564">
          <cell r="B8564" t="str">
            <v>531601</v>
          </cell>
          <cell r="C8564" t="str">
            <v>TUBO ACO GALVANIZADO 1/2"</v>
          </cell>
          <cell r="D8564" t="str">
            <v>M</v>
          </cell>
          <cell r="E8564">
            <v>7.44</v>
          </cell>
        </row>
        <row r="8565">
          <cell r="B8565" t="str">
            <v>531602</v>
          </cell>
          <cell r="C8565" t="str">
            <v>TUBO ACO GALVANIZADO 3/4'</v>
          </cell>
          <cell r="D8565" t="str">
            <v>M</v>
          </cell>
          <cell r="E8565">
            <v>9.1300000000000008</v>
          </cell>
        </row>
        <row r="8566">
          <cell r="B8566" t="str">
            <v>531603</v>
          </cell>
          <cell r="C8566" t="str">
            <v>TUBO ACO GALVANIZADO 1'</v>
          </cell>
          <cell r="D8566" t="str">
            <v>M</v>
          </cell>
          <cell r="E8566">
            <v>12.35</v>
          </cell>
        </row>
        <row r="8567">
          <cell r="B8567" t="str">
            <v>531604</v>
          </cell>
          <cell r="C8567" t="str">
            <v>TUBO ACO GALVANIZADO 1 1/4'</v>
          </cell>
          <cell r="D8567" t="str">
            <v>M</v>
          </cell>
          <cell r="E8567">
            <v>15.46</v>
          </cell>
        </row>
        <row r="8568">
          <cell r="B8568" t="str">
            <v>531605</v>
          </cell>
          <cell r="C8568" t="str">
            <v>TUBO ACO GALVANIZADO 1 1/2'</v>
          </cell>
          <cell r="D8568" t="str">
            <v>M</v>
          </cell>
          <cell r="E8568">
            <v>19.2</v>
          </cell>
        </row>
        <row r="8569">
          <cell r="B8569" t="str">
            <v>531606</v>
          </cell>
          <cell r="C8569" t="str">
            <v>TUBO ACO GALVANIZADO 2 POL.</v>
          </cell>
          <cell r="D8569" t="str">
            <v>M</v>
          </cell>
          <cell r="E8569">
            <v>25.43</v>
          </cell>
        </row>
        <row r="8570">
          <cell r="B8570" t="str">
            <v>531607</v>
          </cell>
          <cell r="C8570" t="str">
            <v>TUBO ACO GALVANIZADO 4 POL.</v>
          </cell>
          <cell r="D8570" t="str">
            <v>M</v>
          </cell>
          <cell r="E8570">
            <v>57.13</v>
          </cell>
        </row>
        <row r="8571">
          <cell r="B8571" t="str">
            <v>531608</v>
          </cell>
          <cell r="C8571" t="str">
            <v>TUBO DE AçO 36"  E=5/16"</v>
          </cell>
          <cell r="D8571" t="str">
            <v>M</v>
          </cell>
          <cell r="E8571">
            <v>1510.32</v>
          </cell>
        </row>
        <row r="8572">
          <cell r="B8572" t="str">
            <v>531609</v>
          </cell>
          <cell r="C8572" t="str">
            <v>TUBO DE AçO 40" E=5/16"</v>
          </cell>
          <cell r="D8572" t="str">
            <v>M</v>
          </cell>
          <cell r="E8572">
            <v>1678.8</v>
          </cell>
        </row>
        <row r="8573">
          <cell r="B8573" t="str">
            <v>531610</v>
          </cell>
          <cell r="C8573" t="str">
            <v>TUBO DE AçO 42" E=5/16"</v>
          </cell>
          <cell r="D8573" t="str">
            <v>M</v>
          </cell>
          <cell r="E8573">
            <v>1763.28</v>
          </cell>
        </row>
        <row r="8574">
          <cell r="B8574" t="str">
            <v>531611</v>
          </cell>
          <cell r="C8574" t="str">
            <v>TUBO DE AçO 48" E=5/16"</v>
          </cell>
          <cell r="D8574" t="str">
            <v>M</v>
          </cell>
          <cell r="E8574">
            <v>2016.36</v>
          </cell>
        </row>
        <row r="8575">
          <cell r="B8575" t="str">
            <v>531612</v>
          </cell>
          <cell r="C8575" t="str">
            <v>TUBO DE AçO 60" E=3/8"</v>
          </cell>
          <cell r="D8575" t="str">
            <v>M</v>
          </cell>
          <cell r="E8575">
            <v>3048</v>
          </cell>
        </row>
        <row r="8576">
          <cell r="B8576" t="str">
            <v>531613</v>
          </cell>
          <cell r="C8576" t="str">
            <v>TUBO ACO LISO SCH.10, 147,36 KG/M:DIAM.762 MM(30")</v>
          </cell>
          <cell r="D8576" t="str">
            <v>M</v>
          </cell>
          <cell r="E8576">
            <v>1020.6</v>
          </cell>
        </row>
        <row r="8577">
          <cell r="B8577" t="str">
            <v>531614</v>
          </cell>
          <cell r="C8577" t="str">
            <v>TUBO ACO LISO SCH.10, 137,42 KG/M:DIAM.711 MM(28")</v>
          </cell>
          <cell r="D8577" t="str">
            <v>M</v>
          </cell>
          <cell r="E8577">
            <v>951.72</v>
          </cell>
        </row>
        <row r="8578">
          <cell r="B8578" t="str">
            <v>531615</v>
          </cell>
          <cell r="C8578" t="str">
            <v>TUBO ACO LISO SCH.10, 127,50 KG/M:DIAM.660 MM(26")</v>
          </cell>
          <cell r="D8578" t="str">
            <v>M</v>
          </cell>
          <cell r="E8578">
            <v>882</v>
          </cell>
        </row>
        <row r="8579">
          <cell r="B8579" t="str">
            <v>531616</v>
          </cell>
          <cell r="C8579" t="str">
            <v>TUBO ACO LISO SCH.10, 94,45 KG/M:DIAM.609 MM(24")</v>
          </cell>
          <cell r="D8579" t="str">
            <v>M</v>
          </cell>
          <cell r="E8579">
            <v>649.44000000000005</v>
          </cell>
        </row>
        <row r="8580">
          <cell r="B8580" t="str">
            <v>531617</v>
          </cell>
          <cell r="C8580" t="str">
            <v>TUBO ACO LISO SCH.10, 86,50 KG/M:DIAM.560 MM(22")</v>
          </cell>
          <cell r="D8580" t="str">
            <v>M</v>
          </cell>
          <cell r="E8580">
            <v>594.78</v>
          </cell>
        </row>
        <row r="8581">
          <cell r="B8581" t="str">
            <v>531618</v>
          </cell>
          <cell r="C8581" t="str">
            <v>TUBO ACO LISOS CH.10, 78,54 KG/M:DIAM.508 MM(20")</v>
          </cell>
          <cell r="D8581" t="str">
            <v>M</v>
          </cell>
          <cell r="E8581">
            <v>505.69</v>
          </cell>
        </row>
        <row r="8582">
          <cell r="B8582" t="str">
            <v>531619</v>
          </cell>
          <cell r="C8582" t="str">
            <v>TUBO ACO LISO SCH.20, 117,07 KG/M:DIAM.508 MM(20")</v>
          </cell>
          <cell r="D8582" t="str">
            <v>M</v>
          </cell>
          <cell r="E8582">
            <v>815.22</v>
          </cell>
        </row>
        <row r="8583">
          <cell r="B8583" t="str">
            <v>531620</v>
          </cell>
          <cell r="C8583" t="str">
            <v>TUBO ACO LISO SCH.10, 70,59 KG/M:DIAM.457 MM(18")</v>
          </cell>
          <cell r="D8583" t="str">
            <v>M</v>
          </cell>
          <cell r="E8583">
            <v>454.5</v>
          </cell>
        </row>
        <row r="8584">
          <cell r="B8584" t="str">
            <v>531621</v>
          </cell>
          <cell r="C8584" t="str">
            <v>TUBO ACO LISO SCH.20, 87,79 KG/M:DIAM.457 MM(18")</v>
          </cell>
          <cell r="D8584" t="str">
            <v>M</v>
          </cell>
          <cell r="E8584">
            <v>605.64</v>
          </cell>
        </row>
        <row r="8585">
          <cell r="B8585" t="str">
            <v>531622</v>
          </cell>
          <cell r="C8585" t="str">
            <v>TUBO ACO LISO SCH.10, 62,63 KG/M:DIAM.406 MM(16")</v>
          </cell>
          <cell r="D8585" t="str">
            <v>M</v>
          </cell>
          <cell r="E8585">
            <v>403.25</v>
          </cell>
        </row>
        <row r="8586">
          <cell r="B8586" t="str">
            <v>531623</v>
          </cell>
          <cell r="C8586" t="str">
            <v>TUBO ACO LISO SCH.20, 77,86 KG/M:DIAM.406 MM(16")</v>
          </cell>
          <cell r="D8586" t="str">
            <v>M</v>
          </cell>
          <cell r="E8586">
            <v>536.76</v>
          </cell>
        </row>
        <row r="8587">
          <cell r="B8587" t="str">
            <v>531624</v>
          </cell>
          <cell r="C8587" t="str">
            <v>TUBO ACO LISO SCH.10, 54,68 KG/M:DIAM.356 MM(14")</v>
          </cell>
          <cell r="D8587" t="str">
            <v>M</v>
          </cell>
          <cell r="E8587">
            <v>352.07</v>
          </cell>
        </row>
        <row r="8588">
          <cell r="B8588" t="str">
            <v>531625</v>
          </cell>
          <cell r="C8588" t="str">
            <v>TUBO ACO LISO SCH.20, 67,94 KG/M:DIAM.356 MM(14")</v>
          </cell>
          <cell r="D8588" t="str">
            <v>M</v>
          </cell>
          <cell r="E8588">
            <v>468.25</v>
          </cell>
        </row>
        <row r="8589">
          <cell r="B8589" t="str">
            <v>531626</v>
          </cell>
          <cell r="C8589" t="str">
            <v>TUBO ACO LISO SCH.30, 81,28 KG/M:DIAM.356 MM(14")</v>
          </cell>
          <cell r="D8589" t="str">
            <v>M</v>
          </cell>
          <cell r="E8589">
            <v>565.32000000000005</v>
          </cell>
        </row>
        <row r="8590">
          <cell r="B8590" t="str">
            <v>531627</v>
          </cell>
          <cell r="C8590" t="str">
            <v>TUBO ACO LISO SCH.20;49,72KG/M:DIAM.323MM(12 3/4")</v>
          </cell>
          <cell r="D8590" t="str">
            <v>M</v>
          </cell>
          <cell r="E8590">
            <v>320.75</v>
          </cell>
        </row>
        <row r="8591">
          <cell r="B8591" t="str">
            <v>531628</v>
          </cell>
          <cell r="C8591" t="str">
            <v>TUBO ACO LISO SCH.30;65,20KG/M:DIAM.323MM(12 3/4")</v>
          </cell>
          <cell r="D8591" t="str">
            <v>M</v>
          </cell>
          <cell r="E8591">
            <v>444.72</v>
          </cell>
        </row>
        <row r="8592">
          <cell r="B8592" t="str">
            <v>531629</v>
          </cell>
          <cell r="C8592" t="str">
            <v>TUBO ACO LISO SCH.40;79,74KG/M:DIAM.323MM(12 3/4")</v>
          </cell>
          <cell r="D8592" t="str">
            <v>M</v>
          </cell>
          <cell r="E8592">
            <v>557.72</v>
          </cell>
        </row>
        <row r="8593">
          <cell r="B8593" t="str">
            <v>531630</v>
          </cell>
          <cell r="C8593" t="str">
            <v>TUBO ACO LISO 37,57 KG/M:DIAM. 305 MM (12")</v>
          </cell>
          <cell r="D8593" t="str">
            <v>M</v>
          </cell>
          <cell r="E8593">
            <v>239.05</v>
          </cell>
        </row>
        <row r="8594">
          <cell r="B8594" t="str">
            <v>531631</v>
          </cell>
          <cell r="C8594" t="str">
            <v>TUBO ACO LISO 31,59 KG/M:DIAM. 273 MM (10 3/4")</v>
          </cell>
          <cell r="D8594" t="str">
            <v>M</v>
          </cell>
          <cell r="E8594">
            <v>204.19</v>
          </cell>
        </row>
        <row r="8595">
          <cell r="B8595" t="str">
            <v>531632</v>
          </cell>
          <cell r="C8595" t="str">
            <v>TUBO ACO LISO SCH.20;41,77KG/M:DIAM.273MM(10 3/4")</v>
          </cell>
          <cell r="D8595" t="str">
            <v>M</v>
          </cell>
          <cell r="E8595">
            <v>275.77999999999997</v>
          </cell>
        </row>
        <row r="8596">
          <cell r="B8596" t="str">
            <v>531633</v>
          </cell>
          <cell r="C8596" t="str">
            <v>TUBO ACO LISO SCH.30;51,00KG/M:DIAM.273MM(10 3/4")</v>
          </cell>
          <cell r="D8596" t="str">
            <v>M</v>
          </cell>
          <cell r="E8596">
            <v>366.29</v>
          </cell>
        </row>
        <row r="8597">
          <cell r="B8597" t="str">
            <v>531634</v>
          </cell>
          <cell r="C8597" t="str">
            <v>TUBO ACO LISO SCH.40;60,29KG/M:DIAM.273MM(10 3/4")</v>
          </cell>
          <cell r="D8597" t="str">
            <v>M</v>
          </cell>
          <cell r="E8597">
            <v>435.08</v>
          </cell>
        </row>
        <row r="8598">
          <cell r="B8598" t="str">
            <v>531635</v>
          </cell>
          <cell r="C8598" t="str">
            <v>TUBO ACO LISO SCH.20;33,31KG/M,GALV:DIAM.203MM(8")</v>
          </cell>
          <cell r="D8598" t="str">
            <v>M</v>
          </cell>
          <cell r="E8598">
            <v>270.54000000000002</v>
          </cell>
        </row>
        <row r="8599">
          <cell r="B8599" t="str">
            <v>531636</v>
          </cell>
          <cell r="C8599" t="str">
            <v>TUBO ACO LISO SCH.20;49,72KG/M,PRETO:DIAM.305MM12"</v>
          </cell>
          <cell r="D8599" t="str">
            <v>M</v>
          </cell>
          <cell r="E8599">
            <v>320.75</v>
          </cell>
        </row>
        <row r="8600">
          <cell r="B8600" t="str">
            <v>531637</v>
          </cell>
          <cell r="C8600" t="str">
            <v>TUBO ACO LISO SCH.20;41,77KG/M,PRETO:DIAM.254MM10"</v>
          </cell>
          <cell r="D8600" t="str">
            <v>M</v>
          </cell>
          <cell r="E8600">
            <v>275.77999999999997</v>
          </cell>
        </row>
        <row r="8601">
          <cell r="B8601" t="str">
            <v>531638</v>
          </cell>
          <cell r="C8601" t="str">
            <v>TUBO ACO LISO SCH.20;33,31KG/M,PRETO:DIAM.203MM 8"</v>
          </cell>
          <cell r="D8601" t="str">
            <v>M</v>
          </cell>
          <cell r="E8601">
            <v>224.95</v>
          </cell>
        </row>
        <row r="8602">
          <cell r="B8602" t="str">
            <v>531639</v>
          </cell>
          <cell r="C8602" t="str">
            <v>TUBO ACO LISO DIN2440;19,24KG/M,PRETO:DIAM.152MM6"</v>
          </cell>
          <cell r="D8602" t="str">
            <v>M</v>
          </cell>
          <cell r="E8602">
            <v>101.82</v>
          </cell>
        </row>
        <row r="8603">
          <cell r="B8603" t="str">
            <v>531640</v>
          </cell>
          <cell r="C8603" t="str">
            <v>TUBO API 5A;140,00 KG/M:DIAM.508 MM (20") J OU K55</v>
          </cell>
          <cell r="D8603" t="str">
            <v>M</v>
          </cell>
          <cell r="E8603">
            <v>1439.42</v>
          </cell>
        </row>
        <row r="8604">
          <cell r="B8604" t="str">
            <v>531641</v>
          </cell>
          <cell r="C8604" t="str">
            <v>TUBO API 5A,158,64 KG/M:DIAM.508 MM (20")J OU K55</v>
          </cell>
          <cell r="D8604" t="str">
            <v>M</v>
          </cell>
          <cell r="E8604">
            <v>1504.8</v>
          </cell>
        </row>
        <row r="8605">
          <cell r="B8605" t="str">
            <v>531642</v>
          </cell>
          <cell r="C8605" t="str">
            <v>TUBO API 5A,130,34KG/M:DIAM.473MM(18 5/8")J OU K55</v>
          </cell>
          <cell r="D8605" t="str">
            <v>M</v>
          </cell>
          <cell r="E8605">
            <v>1232.68</v>
          </cell>
        </row>
        <row r="8606">
          <cell r="B8606" t="str">
            <v>531643</v>
          </cell>
          <cell r="C8606" t="str">
            <v>TUBO API 5A, 96,82 KG/M:DIAM. 406 MM (16") H 40</v>
          </cell>
          <cell r="D8606" t="str">
            <v>M</v>
          </cell>
          <cell r="E8606">
            <v>855.35</v>
          </cell>
        </row>
        <row r="8607">
          <cell r="B8607" t="str">
            <v>531644</v>
          </cell>
          <cell r="C8607" t="str">
            <v>TUBO API 5A,111,71 KG/M:DIAM.406 MM (16")J OU K 55</v>
          </cell>
          <cell r="D8607" t="str">
            <v>M</v>
          </cell>
          <cell r="E8607">
            <v>995.41</v>
          </cell>
        </row>
        <row r="8608">
          <cell r="B8608" t="str">
            <v>531645</v>
          </cell>
          <cell r="C8608" t="str">
            <v>TUBO API 5A;125,12 KG/M:DIAM.406 MM(16") J OU K 55</v>
          </cell>
          <cell r="D8608" t="str">
            <v>M</v>
          </cell>
          <cell r="E8608">
            <v>1114.9100000000001</v>
          </cell>
        </row>
        <row r="8609">
          <cell r="B8609" t="str">
            <v>531646</v>
          </cell>
          <cell r="C8609" t="str">
            <v>TUBO API 5A;81,18 KG/M:DIAM.340MM(13 3/8")J OU K55</v>
          </cell>
          <cell r="D8609" t="str">
            <v>M</v>
          </cell>
          <cell r="E8609">
            <v>668.72</v>
          </cell>
        </row>
        <row r="8610">
          <cell r="B8610" t="str">
            <v>531647</v>
          </cell>
          <cell r="C8610" t="str">
            <v>TUBO API 5A;90,86KG/M:DIAM.340 MM(13 3/8")J OU K55</v>
          </cell>
          <cell r="D8610" t="str">
            <v>M</v>
          </cell>
          <cell r="E8610">
            <v>748.46</v>
          </cell>
        </row>
        <row r="8611">
          <cell r="B8611" t="str">
            <v>531648</v>
          </cell>
          <cell r="C8611" t="str">
            <v>TUBO API5A,101,29KG/M:DIAM.340MM(13 3/8")J OU K 55</v>
          </cell>
          <cell r="D8611" t="str">
            <v>M</v>
          </cell>
          <cell r="E8611">
            <v>834.38</v>
          </cell>
        </row>
        <row r="8612">
          <cell r="B8612" t="str">
            <v>531649</v>
          </cell>
          <cell r="C8612" t="str">
            <v>TUBO API5A;60,32KG/M:DIAM.273 MM(10 3/4")J OU K 55</v>
          </cell>
          <cell r="D8612" t="str">
            <v>M</v>
          </cell>
          <cell r="E8612">
            <v>471.22</v>
          </cell>
        </row>
        <row r="8613">
          <cell r="B8613" t="str">
            <v>531650</v>
          </cell>
          <cell r="C8613" t="str">
            <v>TUBO API5A;67,66KG/M:DIAM.273 MM(10 3/4")J OU K 55</v>
          </cell>
          <cell r="D8613" t="str">
            <v>M</v>
          </cell>
          <cell r="E8613">
            <v>528.55999999999995</v>
          </cell>
        </row>
        <row r="8614">
          <cell r="B8614" t="str">
            <v>531651</v>
          </cell>
          <cell r="C8614" t="str">
            <v>TUBO API5A;75,96KG/M:DIAM.273 MM(10 3/4")J OU K 55</v>
          </cell>
          <cell r="D8614" t="str">
            <v>M</v>
          </cell>
          <cell r="E8614">
            <v>593.4</v>
          </cell>
        </row>
        <row r="8615">
          <cell r="B8615" t="str">
            <v>531652</v>
          </cell>
          <cell r="C8615" t="str">
            <v>TUBO API 5A; 48,11 KG/M:DIAM.244 MM(9 5/8") H 40</v>
          </cell>
          <cell r="D8615" t="str">
            <v>M</v>
          </cell>
          <cell r="E8615">
            <v>375.84</v>
          </cell>
        </row>
        <row r="8616">
          <cell r="B8616" t="str">
            <v>531653</v>
          </cell>
          <cell r="C8616" t="str">
            <v>TUBO API 5A;53,62 KG/M:DIAM.244MM(9 5/8")J OU K 55</v>
          </cell>
          <cell r="D8616" t="str">
            <v>M</v>
          </cell>
          <cell r="E8616">
            <v>418.88</v>
          </cell>
        </row>
        <row r="8617">
          <cell r="B8617" t="str">
            <v>531654</v>
          </cell>
          <cell r="C8617" t="str">
            <v>TUBO API 5A;59,68 KG/M:DIAM.244MM(9 5/8")J OU K 55</v>
          </cell>
          <cell r="D8617" t="str">
            <v>M</v>
          </cell>
          <cell r="E8617">
            <v>466.22</v>
          </cell>
        </row>
        <row r="8618">
          <cell r="B8618" t="str">
            <v>531655</v>
          </cell>
          <cell r="C8618" t="str">
            <v>TUBO API 5A;35,75 KG/M:DIAM.219MM(8 5/8")J OU K 55</v>
          </cell>
          <cell r="D8618" t="str">
            <v>M</v>
          </cell>
          <cell r="E8618">
            <v>279.27999999999997</v>
          </cell>
        </row>
        <row r="8619">
          <cell r="B8619" t="str">
            <v>531656</v>
          </cell>
          <cell r="C8619" t="str">
            <v>TUBO API 5A;47,66 KG/M:DIAM.219MM(8 5/8")J OU K 55</v>
          </cell>
          <cell r="D8619" t="str">
            <v>M</v>
          </cell>
          <cell r="E8619">
            <v>372.32</v>
          </cell>
        </row>
        <row r="8620">
          <cell r="B8620" t="str">
            <v>531657</v>
          </cell>
          <cell r="C8620" t="str">
            <v>TUBO API 5A;53,62 KG/M:DIAM.219MM(8 5/8")J OU K 55</v>
          </cell>
          <cell r="D8620" t="str">
            <v>M</v>
          </cell>
          <cell r="E8620">
            <v>418.88</v>
          </cell>
        </row>
        <row r="8621">
          <cell r="B8621" t="str">
            <v>531658</v>
          </cell>
          <cell r="C8621" t="str">
            <v>TUBO API 5A;29,79 KG/M:DIAM.168MM(6 5/8")J OU K 55</v>
          </cell>
          <cell r="D8621" t="str">
            <v>M</v>
          </cell>
          <cell r="E8621">
            <v>232.72</v>
          </cell>
        </row>
        <row r="8622">
          <cell r="B8622" t="str">
            <v>531659</v>
          </cell>
          <cell r="C8622" t="str">
            <v>TUBO API 5A;35,75 KG/M:DIAM.168MM(6 5/8")J OU K55</v>
          </cell>
          <cell r="D8622" t="str">
            <v>M</v>
          </cell>
          <cell r="E8622">
            <v>279.27999999999997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DE MOBILIZAÇÃO"/>
      <sheetName val="MOB DE  EQUIP"/>
      <sheetName val="Tabelas Vol.09"/>
      <sheetName val="SINAPI"/>
      <sheetName val="ORSE"/>
      <sheetName val="LISTA DE EQUIPAMENTO-DNIT"/>
      <sheetName val="TRANSPORTE E SERVIÇOS"/>
    </sheetNames>
    <sheetDataSet>
      <sheetData sheetId="0">
        <row r="1">
          <cell r="P1">
            <v>0.5</v>
          </cell>
          <cell r="U1" t="str">
            <v xml:space="preserve">MOBILIZAÇÃO DE EQUIPAMENTOS DE MACEIÓ </v>
          </cell>
        </row>
        <row r="2">
          <cell r="P2">
            <v>32.5</v>
          </cell>
        </row>
        <row r="11">
          <cell r="G11">
            <v>1</v>
          </cell>
        </row>
        <row r="21">
          <cell r="A21" t="str">
            <v xml:space="preserve">TOTAL MOBILIZAÇÃO DE EQUIPAMENTOS DE GRANDE PORTE  </v>
          </cell>
          <cell r="M21">
            <v>5929.2096199999987</v>
          </cell>
        </row>
      </sheetData>
      <sheetData sheetId="1"/>
      <sheetData sheetId="2">
        <row r="4">
          <cell r="K4">
            <v>60</v>
          </cell>
        </row>
        <row r="5">
          <cell r="K5">
            <v>50</v>
          </cell>
        </row>
        <row r="18">
          <cell r="A18">
            <v>9012</v>
          </cell>
          <cell r="B18" t="str">
            <v>Recicladora a frio - 403 kW</v>
          </cell>
          <cell r="H18">
            <v>9666</v>
          </cell>
          <cell r="I18">
            <v>1</v>
          </cell>
        </row>
        <row r="19">
          <cell r="A19">
            <v>9013</v>
          </cell>
          <cell r="B19" t="str">
            <v>Caminhão tanque de asfalto de 6.000 l - 136 kW</v>
          </cell>
          <cell r="H19">
            <v>9013</v>
          </cell>
          <cell r="I19">
            <v>1</v>
          </cell>
        </row>
        <row r="20">
          <cell r="A20">
            <v>9014</v>
          </cell>
          <cell r="B20" t="str">
            <v>Deflectômetro de impacto (FWD) instalado em pick up com reboque e faixa de carga de 7 a 120 kN - 147 kW</v>
          </cell>
          <cell r="H20">
            <v>9014</v>
          </cell>
          <cell r="I20">
            <v>1</v>
          </cell>
        </row>
        <row r="21">
          <cell r="A21">
            <v>9017</v>
          </cell>
          <cell r="B21" t="str">
            <v>Escavadeira hidráulica sobre esteira de 0,4 m³ - 64 kW</v>
          </cell>
          <cell r="H21">
            <v>9665</v>
          </cell>
          <cell r="I21">
            <v>0.5</v>
          </cell>
        </row>
        <row r="22">
          <cell r="A22">
            <v>9016</v>
          </cell>
          <cell r="B22" t="str">
            <v>Usina misturadora móvel de reciclagem a frio com sistema de espuma de asfalto - 129 kW</v>
          </cell>
          <cell r="H22">
            <v>9016</v>
          </cell>
          <cell r="I22">
            <v>1</v>
          </cell>
        </row>
        <row r="23">
          <cell r="A23">
            <v>9018</v>
          </cell>
          <cell r="B23" t="str">
            <v>Cavalo  mecânico  com  semi-reboque  de  6 eixos com capacidade de 74 t - 324 kW</v>
          </cell>
          <cell r="H23">
            <v>9018</v>
          </cell>
          <cell r="I23">
            <v>1</v>
          </cell>
        </row>
        <row r="24">
          <cell r="A24">
            <v>9020</v>
          </cell>
          <cell r="B24" t="str">
            <v>Recicladora a frio com espuma de asfalto - 315 kW</v>
          </cell>
          <cell r="H24">
            <v>9665</v>
          </cell>
          <cell r="I24">
            <v>1</v>
          </cell>
        </row>
        <row r="25">
          <cell r="A25">
            <v>9022</v>
          </cell>
          <cell r="B25" t="str">
            <v>Pórtico rolante com capacidade de 25 t - 30 kW</v>
          </cell>
          <cell r="H25">
            <v>9666</v>
          </cell>
          <cell r="I25">
            <v>1</v>
          </cell>
        </row>
        <row r="26">
          <cell r="A26">
            <v>9023</v>
          </cell>
          <cell r="B26" t="str">
            <v>Guindaste sobre esteiras com dragline com capacidade de 1,9 a 2,3 m³ - 270 kW</v>
          </cell>
          <cell r="H26">
            <v>9666</v>
          </cell>
          <cell r="I26">
            <v>1</v>
          </cell>
        </row>
        <row r="27">
          <cell r="A27">
            <v>9027</v>
          </cell>
          <cell r="B27" t="str">
            <v>Caminhão   distribuidor   de   cimento   com capacidade de 17 t - 265 kW</v>
          </cell>
          <cell r="H27">
            <v>9027</v>
          </cell>
          <cell r="I27">
            <v>1</v>
          </cell>
        </row>
        <row r="28">
          <cell r="A28">
            <v>9031</v>
          </cell>
          <cell r="B28" t="str">
            <v>Elevador de cremalheira com cabine simples, com capacidade de 1.500 kg e altura de até 100 m - 15 kW</v>
          </cell>
          <cell r="H28">
            <v>9686</v>
          </cell>
          <cell r="I28">
            <v>2</v>
          </cell>
        </row>
        <row r="29">
          <cell r="A29">
            <v>9036</v>
          </cell>
          <cell r="B29" t="str">
            <v>Grua fixa para alturas de 60 a 198 m, com alcance de 60 m e capacidade de 1.500 kg na ponta da lança - 37 kW</v>
          </cell>
          <cell r="H29">
            <v>9665</v>
          </cell>
          <cell r="I29">
            <v>3</v>
          </cell>
        </row>
        <row r="30">
          <cell r="A30">
            <v>9037</v>
          </cell>
          <cell r="B30" t="str">
            <v>Plataforma de inspeção sob pontes montada em caminhão com capacidade 600 kg e alcance de 14 m - 210 kW</v>
          </cell>
          <cell r="H30">
            <v>9037</v>
          </cell>
          <cell r="I30">
            <v>1</v>
          </cell>
        </row>
        <row r="31">
          <cell r="A31">
            <v>9041</v>
          </cell>
          <cell r="B31" t="str">
            <v>Caminhão   carroceria   com   guindauto   e capacidade de 10 t - 188 kW</v>
          </cell>
          <cell r="H31">
            <v>9041</v>
          </cell>
          <cell r="I31">
            <v>1</v>
          </cell>
        </row>
        <row r="32">
          <cell r="A32" t="str">
            <v>Tabela 02 - Fatores de utilização de equipamentos de grande porte (2/11)</v>
          </cell>
        </row>
        <row r="33">
          <cell r="A33" t="str">
            <v>Código SICRO</v>
          </cell>
          <cell r="F33" t="str">
            <v>Transporte Rodoviário</v>
          </cell>
          <cell r="K33" t="str">
            <v>Transporte Aquaviário</v>
          </cell>
          <cell r="N33" t="str">
            <v>Transporte Ferroviário</v>
          </cell>
        </row>
        <row r="34">
          <cell r="F34" t="str">
            <v>Código</v>
          </cell>
          <cell r="I34" t="str">
            <v>FU</v>
          </cell>
          <cell r="K34" t="str">
            <v>Código</v>
          </cell>
          <cell r="M34" t="str">
            <v>FU</v>
          </cell>
          <cell r="N34" t="str">
            <v>Código</v>
          </cell>
          <cell r="O34" t="str">
            <v>FU</v>
          </cell>
        </row>
        <row r="35">
          <cell r="A35">
            <v>9042</v>
          </cell>
          <cell r="B35" t="str">
            <v>Trator de esteiras com lâmina - 74,5 kW</v>
          </cell>
          <cell r="H35">
            <v>9665</v>
          </cell>
          <cell r="I35">
            <v>0.5</v>
          </cell>
        </row>
        <row r="36">
          <cell r="A36">
            <v>9043</v>
          </cell>
          <cell r="B36" t="str">
            <v>Barco de alumínio com comprimento de 7 m e motor de popa - 30 HP</v>
          </cell>
          <cell r="H36">
            <v>9043</v>
          </cell>
          <cell r="I36">
            <v>1</v>
          </cell>
        </row>
        <row r="37">
          <cell r="A37">
            <v>9044</v>
          </cell>
          <cell r="B37" t="str">
            <v>Central de concreto com capacidade de 150 m³/h - dosadora e misturadora</v>
          </cell>
          <cell r="H37">
            <v>9665</v>
          </cell>
          <cell r="I37">
            <v>3</v>
          </cell>
        </row>
        <row r="38">
          <cell r="A38">
            <v>9049</v>
          </cell>
          <cell r="B38" t="str">
            <v>Lavadora profissional de alta pressão com capacidade de 250 MPa - 72 kW</v>
          </cell>
          <cell r="H38">
            <v>9686</v>
          </cell>
          <cell r="I38">
            <v>0.2</v>
          </cell>
        </row>
        <row r="39">
          <cell r="A39">
            <v>9050</v>
          </cell>
          <cell r="B39" t="str">
            <v>Guindaste sobre rodas com capacidade de 370 kNm - 75 kW</v>
          </cell>
          <cell r="H39">
            <v>9050</v>
          </cell>
          <cell r="I39">
            <v>1</v>
          </cell>
        </row>
        <row r="40">
          <cell r="A40">
            <v>9051</v>
          </cell>
          <cell r="B40" t="str">
            <v>Máquina levantadora e puxadora de via - 7,4 kW</v>
          </cell>
          <cell r="H40">
            <v>9686</v>
          </cell>
          <cell r="I40">
            <v>0.2</v>
          </cell>
        </row>
        <row r="41">
          <cell r="A41">
            <v>9052</v>
          </cell>
          <cell r="B41" t="str">
            <v>Empilhadeira a diesel com capacidade de 10 t - 100 kW</v>
          </cell>
          <cell r="H41">
            <v>9665</v>
          </cell>
          <cell r="I41">
            <v>0.5</v>
          </cell>
        </row>
        <row r="42">
          <cell r="A42">
            <v>9053</v>
          </cell>
          <cell r="B42" t="str">
            <v>Perfuratriz hidráulica montada em flutuante - 32 kW</v>
          </cell>
          <cell r="K42">
            <v>9508</v>
          </cell>
          <cell r="M42">
            <v>1</v>
          </cell>
        </row>
        <row r="43">
          <cell r="A43">
            <v>9054</v>
          </cell>
          <cell r="B43" t="str">
            <v>Equipamento forma-trilho - 13,4 kW</v>
          </cell>
          <cell r="N43">
            <v>9665</v>
          </cell>
          <cell r="O43">
            <v>1</v>
          </cell>
        </row>
        <row r="44">
          <cell r="A44">
            <v>9056</v>
          </cell>
          <cell r="B44" t="str">
            <v>Plataforma  autoelevatriz  de  12  x 24  m²  e capacidade de 150 t</v>
          </cell>
          <cell r="K44">
            <v>9534</v>
          </cell>
          <cell r="M44">
            <v>1</v>
          </cell>
        </row>
        <row r="45">
          <cell r="A45">
            <v>9057</v>
          </cell>
          <cell r="B45" t="str">
            <v>Batelão sem propulsão com capacidade de 100 t</v>
          </cell>
          <cell r="K45">
            <v>9534</v>
          </cell>
          <cell r="M45">
            <v>1</v>
          </cell>
        </row>
        <row r="46">
          <cell r="A46">
            <v>9058</v>
          </cell>
          <cell r="B46" t="str">
            <v>Plataforma flutuante de 12 x 24 x 1,8 m e capacidade de 150 t</v>
          </cell>
          <cell r="K46">
            <v>9534</v>
          </cell>
          <cell r="M46">
            <v>1</v>
          </cell>
        </row>
        <row r="47">
          <cell r="A47">
            <v>9059</v>
          </cell>
          <cell r="B47" t="str">
            <v>Plataforma  autoelevatriz  de  12  x  24  m² montada na obra e capacidade de 150 t</v>
          </cell>
          <cell r="K47">
            <v>9665</v>
          </cell>
          <cell r="M47">
            <v>1</v>
          </cell>
        </row>
        <row r="48">
          <cell r="A48">
            <v>9060</v>
          </cell>
          <cell r="B48" t="str">
            <v>Perfuratriz pneumática rotopercussiva montada em flutuante com pressão de 7 bar - D = 64 a 89 mm</v>
          </cell>
          <cell r="K48">
            <v>9508</v>
          </cell>
          <cell r="M48">
            <v>1</v>
          </cell>
        </row>
        <row r="49">
          <cell r="A49">
            <v>9063</v>
          </cell>
          <cell r="B49" t="str">
            <v>Máquina estabilizadora dinâmica da via - 300 kW</v>
          </cell>
          <cell r="N49">
            <v>9063</v>
          </cell>
          <cell r="O49">
            <v>1</v>
          </cell>
        </row>
        <row r="50">
          <cell r="A50">
            <v>9065</v>
          </cell>
          <cell r="B50" t="str">
            <v>Carro controle ferroviário - 186 kW</v>
          </cell>
          <cell r="N50">
            <v>9065</v>
          </cell>
          <cell r="O50">
            <v>1</v>
          </cell>
        </row>
        <row r="51">
          <cell r="A51">
            <v>9067</v>
          </cell>
          <cell r="B51" t="str">
            <v>Veículo ferroviário para capina química</v>
          </cell>
          <cell r="N51">
            <v>9067</v>
          </cell>
          <cell r="O51">
            <v>1</v>
          </cell>
        </row>
        <row r="52">
          <cell r="A52">
            <v>9068</v>
          </cell>
          <cell r="B52" t="str">
            <v>Perfuratriz   hidráulica   rotopercussiva   para CCPH - 123 kW</v>
          </cell>
          <cell r="H52">
            <v>9665</v>
          </cell>
          <cell r="I52">
            <v>1</v>
          </cell>
        </row>
        <row r="53">
          <cell r="A53">
            <v>9070</v>
          </cell>
          <cell r="B53" t="str">
            <v>Ponte rolante com acessórios para vão de até 15 m e capacidade de 5 t</v>
          </cell>
          <cell r="H53">
            <v>9665</v>
          </cell>
          <cell r="I53">
            <v>1</v>
          </cell>
        </row>
        <row r="54">
          <cell r="A54">
            <v>9072</v>
          </cell>
          <cell r="B54" t="str">
            <v>Martelo  hidráulico  vibratório  com  unidade hidráulica (Power Pack) - 486 kW</v>
          </cell>
          <cell r="H54">
            <v>9665</v>
          </cell>
          <cell r="I54">
            <v>0.2</v>
          </cell>
        </row>
        <row r="55">
          <cell r="A55">
            <v>9073</v>
          </cell>
          <cell r="B55" t="str">
            <v>Bomba     de     concreto     rebocável     com capacidade de 30 m³/h - 74 kW</v>
          </cell>
          <cell r="H55">
            <v>9073</v>
          </cell>
          <cell r="I55">
            <v>1</v>
          </cell>
        </row>
        <row r="56">
          <cell r="A56" t="str">
            <v>Tabela 02 - Fatores de utilização de equipamentos de grande porte (3/11)</v>
          </cell>
        </row>
        <row r="57">
          <cell r="A57" t="str">
            <v>Código SICRO</v>
          </cell>
          <cell r="K57" t="str">
            <v>Transporte Aquaviário</v>
          </cell>
          <cell r="N57" t="str">
            <v>Transporte Ferroviário</v>
          </cell>
        </row>
        <row r="58">
          <cell r="I58" t="str">
            <v>FU</v>
          </cell>
          <cell r="K58" t="str">
            <v>Código</v>
          </cell>
          <cell r="M58" t="str">
            <v>FU</v>
          </cell>
          <cell r="N58" t="str">
            <v>Código</v>
          </cell>
          <cell r="O58" t="str">
            <v>FU</v>
          </cell>
        </row>
        <row r="59">
          <cell r="A59">
            <v>9074</v>
          </cell>
          <cell r="B59" t="str">
            <v>Tanque   de   estocagem   de   asfalto   com agitadores de 60.000 l</v>
          </cell>
          <cell r="H59">
            <v>9016</v>
          </cell>
          <cell r="I59">
            <v>1</v>
          </cell>
        </row>
        <row r="60">
          <cell r="A60">
            <v>9076</v>
          </cell>
          <cell r="B60" t="str">
            <v>Equipamento  de  pintura  eletrostática  com cabine de 13,2 kW e estufa de 90.000 kCal</v>
          </cell>
          <cell r="H60">
            <v>9665</v>
          </cell>
          <cell r="I60">
            <v>0.5</v>
          </cell>
        </row>
        <row r="61">
          <cell r="A61">
            <v>9077</v>
          </cell>
          <cell r="B61" t="str">
            <v>Perfuratriz Wirth com acessórios e unidade hidráulica (Power Pack) - 273 kW</v>
          </cell>
          <cell r="H61">
            <v>9665</v>
          </cell>
          <cell r="I61">
            <v>0.5</v>
          </cell>
        </row>
        <row r="62">
          <cell r="A62">
            <v>9078</v>
          </cell>
          <cell r="B62" t="str">
            <v>Treliça lançadeira com capacidade de carga de 120 a 150 t e vão máximo de 45 m - 110 kW</v>
          </cell>
          <cell r="H62">
            <v>9665</v>
          </cell>
          <cell r="I62">
            <v>9</v>
          </cell>
        </row>
        <row r="63">
          <cell r="A63">
            <v>9080</v>
          </cell>
          <cell r="B63" t="str">
            <v>Carrelone com capacidade máxima de 70 t - 24 kW</v>
          </cell>
          <cell r="H63">
            <v>9665</v>
          </cell>
          <cell r="I63">
            <v>0.25</v>
          </cell>
        </row>
        <row r="64">
          <cell r="A64">
            <v>9082</v>
          </cell>
          <cell r="B64" t="str">
            <v>Bate estaca hidráulico para defensas montado em caminhão guindauto com capacidade de 6 t - 136 kW</v>
          </cell>
          <cell r="H64">
            <v>9082</v>
          </cell>
          <cell r="I64">
            <v>1</v>
          </cell>
        </row>
        <row r="65">
          <cell r="A65">
            <v>9083</v>
          </cell>
          <cell r="B65" t="str">
            <v>Vagão fechado tipo FSS</v>
          </cell>
          <cell r="N65">
            <v>9743</v>
          </cell>
          <cell r="O65">
            <v>0.1</v>
          </cell>
        </row>
        <row r="66">
          <cell r="A66">
            <v>9084</v>
          </cell>
          <cell r="B66" t="str">
            <v>Vagão tanque tipo TCR</v>
          </cell>
          <cell r="N66">
            <v>9743</v>
          </cell>
          <cell r="O66">
            <v>0.1</v>
          </cell>
        </row>
        <row r="67">
          <cell r="A67">
            <v>9085</v>
          </cell>
          <cell r="B67" t="str">
            <v>Vagão gôndola tipo GTB</v>
          </cell>
          <cell r="N67">
            <v>9743</v>
          </cell>
          <cell r="O67">
            <v>0.1</v>
          </cell>
        </row>
        <row r="68">
          <cell r="A68">
            <v>9086</v>
          </cell>
          <cell r="B68" t="str">
            <v>Bomba de concreto rebocável com capacidade de 41 m³/h - 74 kW</v>
          </cell>
          <cell r="H68">
            <v>9086</v>
          </cell>
          <cell r="I68">
            <v>1</v>
          </cell>
        </row>
        <row r="69">
          <cell r="A69">
            <v>9087</v>
          </cell>
          <cell r="B69" t="str">
            <v>Vagão Hopper aberto com descarga inferior manual e capacidade de 60 t, bitola métrica</v>
          </cell>
          <cell r="N69">
            <v>9743</v>
          </cell>
          <cell r="O69">
            <v>0.1</v>
          </cell>
        </row>
        <row r="70">
          <cell r="A70">
            <v>9088</v>
          </cell>
          <cell r="B70" t="str">
            <v>Vagão Hopper aberto com descarga inferior manual e capacidade de 75 t, bitola larga</v>
          </cell>
          <cell r="N70">
            <v>9743</v>
          </cell>
          <cell r="O70">
            <v>0.1</v>
          </cell>
        </row>
        <row r="71">
          <cell r="A71">
            <v>9090</v>
          </cell>
          <cell r="B71" t="str">
            <v>Equipamento para descarga de TLS - 140 kW</v>
          </cell>
          <cell r="N71">
            <v>9090</v>
          </cell>
          <cell r="O71">
            <v>1</v>
          </cell>
        </row>
        <row r="72">
          <cell r="A72">
            <v>9091</v>
          </cell>
          <cell r="B72" t="str">
            <v>Empurrador fluvial - 500 kW</v>
          </cell>
          <cell r="K72">
            <v>9091</v>
          </cell>
          <cell r="M72">
            <v>1</v>
          </cell>
        </row>
        <row r="73">
          <cell r="A73">
            <v>9092</v>
          </cell>
          <cell r="B73" t="str">
            <v>Balsa para transporte de material asfáltico com 6 tanques de 60.000 litros cada</v>
          </cell>
          <cell r="K73">
            <v>9091</v>
          </cell>
          <cell r="M73">
            <v>1</v>
          </cell>
        </row>
        <row r="74">
          <cell r="A74">
            <v>9093</v>
          </cell>
          <cell r="B74" t="str">
            <v>Veículo leve - 53 kW (sem motorista)</v>
          </cell>
          <cell r="H74">
            <v>9512</v>
          </cell>
          <cell r="I74">
            <v>1</v>
          </cell>
        </row>
        <row r="75">
          <cell r="A75">
            <v>9094</v>
          </cell>
          <cell r="B75" t="str">
            <v>Guindaste móvel sobre pneus com 6 eixos e capacidade de 10.500 kNm - 450 kW</v>
          </cell>
          <cell r="H75">
            <v>9094</v>
          </cell>
          <cell r="I75">
            <v>1</v>
          </cell>
        </row>
        <row r="76">
          <cell r="A76">
            <v>9095</v>
          </cell>
          <cell r="B76" t="str">
            <v>Guindaste móvel sobre pneus com 8 eixos e capacidade de 15.000 kNm - 500 kW</v>
          </cell>
          <cell r="H76">
            <v>9095</v>
          </cell>
          <cell r="I76">
            <v>1</v>
          </cell>
        </row>
        <row r="77">
          <cell r="A77">
            <v>9096</v>
          </cell>
          <cell r="B77" t="str">
            <v>Mini-carregadeira de pneus - 42 kW</v>
          </cell>
          <cell r="H77">
            <v>9665</v>
          </cell>
          <cell r="I77">
            <v>0.33</v>
          </cell>
        </row>
        <row r="78">
          <cell r="A78">
            <v>9097</v>
          </cell>
          <cell r="B78" t="str">
            <v>Caminhão de resgate de veículos leves com capacidade de guincho de 6 t - 115 kW</v>
          </cell>
          <cell r="H78">
            <v>9097</v>
          </cell>
          <cell r="I78">
            <v>1</v>
          </cell>
        </row>
        <row r="79">
          <cell r="A79">
            <v>9098</v>
          </cell>
          <cell r="B79" t="str">
            <v>Caminhão de resgate de veículos de porte médio com capacidade do guincho de 20 t - 136 kW</v>
          </cell>
          <cell r="H79">
            <v>9098</v>
          </cell>
          <cell r="I79">
            <v>1</v>
          </cell>
        </row>
        <row r="80">
          <cell r="A80" t="str">
            <v>Tabela 02 - Fatores de utilização de equipamentos de grande porte (4/11)</v>
          </cell>
        </row>
        <row r="81">
          <cell r="A81" t="str">
            <v>Código SICRO</v>
          </cell>
          <cell r="K81" t="str">
            <v>Transporte Aquaviário</v>
          </cell>
          <cell r="N81" t="str">
            <v>Transporte Ferroviário</v>
          </cell>
        </row>
        <row r="82">
          <cell r="I82" t="str">
            <v>FU</v>
          </cell>
          <cell r="K82" t="str">
            <v>Código</v>
          </cell>
          <cell r="M82" t="str">
            <v>FU</v>
          </cell>
          <cell r="N82" t="str">
            <v>Código</v>
          </cell>
          <cell r="O82" t="str">
            <v>FU</v>
          </cell>
        </row>
        <row r="83">
          <cell r="A83">
            <v>9099</v>
          </cell>
          <cell r="B83" t="str">
            <v>Caminhão de resgate de veículos pesados com dois guinchos e capacidade de 30 t - 335 kW</v>
          </cell>
          <cell r="H83">
            <v>9099</v>
          </cell>
          <cell r="I83">
            <v>1</v>
          </cell>
        </row>
        <row r="84">
          <cell r="A84">
            <v>9100</v>
          </cell>
          <cell r="B84" t="str">
            <v>Cavalo mecânico sem reboque - 210 kW</v>
          </cell>
          <cell r="H84">
            <v>9100</v>
          </cell>
          <cell r="I84">
            <v>1</v>
          </cell>
        </row>
        <row r="85">
          <cell r="A85">
            <v>9104</v>
          </cell>
          <cell r="B85" t="str">
            <v>Embarcação empurradora multi-propósito - 2 x 150 HP</v>
          </cell>
          <cell r="K85">
            <v>9104</v>
          </cell>
          <cell r="M85">
            <v>1</v>
          </cell>
        </row>
        <row r="86">
          <cell r="A86">
            <v>9105</v>
          </cell>
          <cell r="B86" t="str">
            <v>Embarcação empurradora multi-propósito - 2 x 250 HP</v>
          </cell>
          <cell r="K86">
            <v>9105</v>
          </cell>
          <cell r="M86">
            <v>1</v>
          </cell>
        </row>
        <row r="87">
          <cell r="A87">
            <v>9106</v>
          </cell>
          <cell r="B87" t="str">
            <v>Balsa de convés com capacidade de 200 t</v>
          </cell>
          <cell r="K87">
            <v>9603</v>
          </cell>
          <cell r="M87">
            <v>0.25</v>
          </cell>
        </row>
        <row r="88">
          <cell r="A88">
            <v>9108</v>
          </cell>
          <cell r="B88" t="str">
            <v>Soldadora de trilho por caldeamento na via - 400 kW</v>
          </cell>
          <cell r="N88">
            <v>9108</v>
          </cell>
          <cell r="O88">
            <v>1</v>
          </cell>
        </row>
        <row r="89">
          <cell r="A89">
            <v>9109</v>
          </cell>
          <cell r="B89" t="str">
            <v>Cavalo mecânico com tanque isotérmico e capacidade de 31.000 litros - 323 kW</v>
          </cell>
          <cell r="H89">
            <v>9109</v>
          </cell>
          <cell r="I89">
            <v>1</v>
          </cell>
        </row>
        <row r="90">
          <cell r="A90">
            <v>9110</v>
          </cell>
          <cell r="B90" t="str">
            <v>Escavadeira hidráulica sobre esteira para rocha com caçamba e capacidade de 1,5 m³
- 110 kW</v>
          </cell>
          <cell r="H90">
            <v>9665</v>
          </cell>
          <cell r="I90">
            <v>1</v>
          </cell>
        </row>
        <row r="91">
          <cell r="A91">
            <v>9117</v>
          </cell>
          <cell r="B91" t="str">
            <v>Carregadeira de pneus para rocha com capacidade de 2,9 m³ - 96 kW</v>
          </cell>
          <cell r="H91">
            <v>9665</v>
          </cell>
          <cell r="I91">
            <v>0.5</v>
          </cell>
        </row>
        <row r="92">
          <cell r="A92">
            <v>9119</v>
          </cell>
          <cell r="B92" t="str">
            <v>Carregadeira compacta com valetadeira para escavação até a profundidade de 1.575 mm - 55,4 kW</v>
          </cell>
          <cell r="H92">
            <v>9665</v>
          </cell>
          <cell r="I92">
            <v>0.5</v>
          </cell>
        </row>
        <row r="93">
          <cell r="A93">
            <v>9120</v>
          </cell>
          <cell r="B93" t="str">
            <v>Equipamento de cravação sobre esteira para geodreno com haste para profundidade de até 20 m - 200 kW</v>
          </cell>
          <cell r="H93">
            <v>9666</v>
          </cell>
          <cell r="I93">
            <v>1</v>
          </cell>
        </row>
        <row r="94">
          <cell r="A94">
            <v>9122</v>
          </cell>
          <cell r="B94" t="str">
            <v>Perfuratriz tipo Bottom Feed para coluna de brita - 194 kW</v>
          </cell>
          <cell r="H94">
            <v>9665</v>
          </cell>
          <cell r="I94">
            <v>1</v>
          </cell>
        </row>
        <row r="95">
          <cell r="A95">
            <v>9123</v>
          </cell>
          <cell r="B95" t="str">
            <v>Veículo leve a gasolina - 72 a 92 kW</v>
          </cell>
          <cell r="H95">
            <v>9123</v>
          </cell>
          <cell r="I95">
            <v>1</v>
          </cell>
        </row>
        <row r="96">
          <cell r="A96">
            <v>9124</v>
          </cell>
          <cell r="B96" t="str">
            <v>Caminhonete a gasolina cabine dupla 4 x 4 - 101 a 145 kW</v>
          </cell>
          <cell r="H96">
            <v>9124</v>
          </cell>
          <cell r="I96">
            <v>1</v>
          </cell>
        </row>
        <row r="97">
          <cell r="A97">
            <v>9125</v>
          </cell>
          <cell r="B97" t="str">
            <v>Van furgão a diesel - 93 a 102 kW</v>
          </cell>
          <cell r="H97">
            <v>9125</v>
          </cell>
          <cell r="I97">
            <v>1</v>
          </cell>
        </row>
        <row r="98">
          <cell r="A98">
            <v>9126</v>
          </cell>
          <cell r="B98" t="str">
            <v>Draga Backhoe com capacidade de 7 m³ -
1.000 kW</v>
          </cell>
          <cell r="K98">
            <v>9606</v>
          </cell>
          <cell r="M98">
            <v>1</v>
          </cell>
        </row>
        <row r="99">
          <cell r="A99">
            <v>9127</v>
          </cell>
          <cell r="B99" t="str">
            <v>Escavadeira      hidráulica      com      martelo hidráulico de 550 kg - 103 kW</v>
          </cell>
          <cell r="H99">
            <v>9665</v>
          </cell>
          <cell r="I99">
            <v>1</v>
          </cell>
        </row>
        <row r="100">
          <cell r="A100">
            <v>9135</v>
          </cell>
          <cell r="B100" t="str">
            <v>Semi-reboque  com  tanque  isotérmico  com capacidade de 31.000 litros</v>
          </cell>
          <cell r="H100">
            <v>9135</v>
          </cell>
          <cell r="I100">
            <v>1</v>
          </cell>
        </row>
        <row r="101">
          <cell r="A101">
            <v>9136</v>
          </cell>
          <cell r="B101" t="str">
            <v>Cavalo mecânico - 323 kW</v>
          </cell>
          <cell r="H101">
            <v>9136</v>
          </cell>
          <cell r="I101">
            <v>1</v>
          </cell>
        </row>
        <row r="102">
          <cell r="A102">
            <v>9499</v>
          </cell>
          <cell r="B102" t="str">
            <v>Viscosímetro   Saybolt-Furol   com   controle eletrônico para 2 corpos de prova</v>
          </cell>
          <cell r="H102">
            <v>9665</v>
          </cell>
          <cell r="I102">
            <v>1</v>
          </cell>
        </row>
        <row r="103">
          <cell r="A103" t="str">
            <v>Tabela 02 - Fatores de utilização de equipamentos de grande porte (5/11)</v>
          </cell>
        </row>
        <row r="104">
          <cell r="A104" t="str">
            <v>Código SICRO</v>
          </cell>
          <cell r="F104" t="str">
            <v>Transporte Rodoviário</v>
          </cell>
          <cell r="K104" t="str">
            <v>Transporte Aquaviário</v>
          </cell>
          <cell r="N104" t="str">
            <v>Transporte Ferroviário</v>
          </cell>
        </row>
        <row r="105">
          <cell r="F105" t="str">
            <v>Código</v>
          </cell>
          <cell r="I105" t="str">
            <v>FU</v>
          </cell>
          <cell r="K105" t="str">
            <v>Código</v>
          </cell>
          <cell r="M105" t="str">
            <v>FU</v>
          </cell>
          <cell r="N105" t="str">
            <v>Código</v>
          </cell>
          <cell r="O105" t="str">
            <v>FU</v>
          </cell>
        </row>
        <row r="106">
          <cell r="A106">
            <v>9500</v>
          </cell>
          <cell r="B106" t="str">
            <v>Vagão gôndola com capacidade de 100 t</v>
          </cell>
          <cell r="N106">
            <v>9743</v>
          </cell>
          <cell r="O106">
            <v>0.1</v>
          </cell>
        </row>
        <row r="107">
          <cell r="A107">
            <v>9502</v>
          </cell>
          <cell r="B107" t="str">
            <v>Bate-estaca de gravidade para 3,5 a 4,0 t - 119 kW</v>
          </cell>
          <cell r="H107">
            <v>9686</v>
          </cell>
          <cell r="I107">
            <v>1</v>
          </cell>
        </row>
        <row r="108">
          <cell r="A108">
            <v>9506</v>
          </cell>
          <cell r="B108" t="str">
            <v>Caminhão basculante com capacidade de 6 m³ - 136 kW</v>
          </cell>
          <cell r="H108">
            <v>9506</v>
          </cell>
          <cell r="I108">
            <v>1</v>
          </cell>
        </row>
        <row r="109">
          <cell r="A109">
            <v>9508</v>
          </cell>
          <cell r="B109" t="str">
            <v>Caminhão carroceria com capacidade de 9 t - 136 kW</v>
          </cell>
          <cell r="H109">
            <v>9508</v>
          </cell>
          <cell r="I109">
            <v>1</v>
          </cell>
        </row>
        <row r="110">
          <cell r="A110">
            <v>9509</v>
          </cell>
          <cell r="B110" t="str">
            <v>Caminhão tanque distribuidor de asfalto com capacidade de 6.000 l - 136 kW</v>
          </cell>
          <cell r="H110">
            <v>9509</v>
          </cell>
          <cell r="I110">
            <v>1</v>
          </cell>
        </row>
        <row r="111">
          <cell r="A111">
            <v>9511</v>
          </cell>
          <cell r="B111" t="str">
            <v>Carregadeira de pneus com capacidade de 3,3 m³ - 213 kW</v>
          </cell>
          <cell r="H111">
            <v>9665</v>
          </cell>
          <cell r="I111">
            <v>0.5</v>
          </cell>
        </row>
        <row r="112">
          <cell r="A112">
            <v>9512</v>
          </cell>
          <cell r="B112" t="str">
            <v>Veículo leve - 53 kW</v>
          </cell>
          <cell r="H112">
            <v>9512</v>
          </cell>
          <cell r="I112">
            <v>1</v>
          </cell>
        </row>
        <row r="113">
          <cell r="A113">
            <v>9514</v>
          </cell>
          <cell r="B113" t="str">
            <v>Distribuidor de agregados autopropelido - 130 kW</v>
          </cell>
          <cell r="H113">
            <v>9665</v>
          </cell>
          <cell r="I113">
            <v>0.5</v>
          </cell>
        </row>
        <row r="114">
          <cell r="A114">
            <v>9515</v>
          </cell>
          <cell r="B114" t="str">
            <v>Escavadeira  hidráulica  sobre  esteira  com caçamba com capacidade de 1,5 m³ - 110 kW</v>
          </cell>
          <cell r="H114">
            <v>9665</v>
          </cell>
          <cell r="I114">
            <v>1</v>
          </cell>
        </row>
        <row r="115">
          <cell r="A115">
            <v>9516</v>
          </cell>
          <cell r="B115" t="str">
            <v>Perfuratriz hidráulica sobre esteiras - 300 kW</v>
          </cell>
          <cell r="H115">
            <v>9018</v>
          </cell>
          <cell r="I115">
            <v>1</v>
          </cell>
        </row>
        <row r="116">
          <cell r="A116">
            <v>9518</v>
          </cell>
          <cell r="B116" t="str">
            <v>Grade de discos rebocável de 24 x 24</v>
          </cell>
          <cell r="H116">
            <v>9518</v>
          </cell>
          <cell r="I116">
            <v>1</v>
          </cell>
        </row>
        <row r="117">
          <cell r="A117">
            <v>9520</v>
          </cell>
          <cell r="B117" t="str">
            <v>Caminhão     com     caçamba     térmica     e capacidade de 5,5 m³ - 210 kW</v>
          </cell>
          <cell r="H117">
            <v>9520</v>
          </cell>
          <cell r="I117">
            <v>1</v>
          </cell>
        </row>
        <row r="118">
          <cell r="A118">
            <v>9522</v>
          </cell>
          <cell r="B118" t="str">
            <v>Caldeira     de     asfalto     rebocável     com capacidade de 1.500 l - 6,5 kW</v>
          </cell>
          <cell r="H118">
            <v>9522</v>
          </cell>
          <cell r="I118">
            <v>1</v>
          </cell>
        </row>
        <row r="119">
          <cell r="A119">
            <v>9523</v>
          </cell>
          <cell r="B119" t="str">
            <v>Motoscraper - 304 kW</v>
          </cell>
          <cell r="H119">
            <v>9665</v>
          </cell>
          <cell r="I119">
            <v>1</v>
          </cell>
        </row>
        <row r="120">
          <cell r="A120">
            <v>9524</v>
          </cell>
          <cell r="B120" t="str">
            <v>Motoniveladora - 93 kW</v>
          </cell>
          <cell r="H120">
            <v>9665</v>
          </cell>
          <cell r="I120">
            <v>1</v>
          </cell>
        </row>
        <row r="121">
          <cell r="A121">
            <v>9525</v>
          </cell>
          <cell r="B121" t="str">
            <v>Ponte rolante com acessórios para vãos de até 15 m e capacidade de 15 t - 20 kW</v>
          </cell>
          <cell r="H121">
            <v>9666</v>
          </cell>
          <cell r="I121">
            <v>1</v>
          </cell>
        </row>
        <row r="122">
          <cell r="A122">
            <v>9526</v>
          </cell>
          <cell r="B122" t="str">
            <v>Retroescavadeira de pneus - 58 kW</v>
          </cell>
          <cell r="H122">
            <v>9665</v>
          </cell>
          <cell r="I122">
            <v>0.5</v>
          </cell>
        </row>
        <row r="123">
          <cell r="A123">
            <v>9530</v>
          </cell>
          <cell r="B123" t="str">
            <v>Rolo     compactador     liso     autopropelido vibratório de 11 t - 97 kW</v>
          </cell>
          <cell r="H123">
            <v>9665</v>
          </cell>
          <cell r="I123">
            <v>0.5</v>
          </cell>
        </row>
        <row r="124">
          <cell r="A124">
            <v>9531</v>
          </cell>
          <cell r="B124" t="str">
            <v>Equipamento de sondagem a percussão com motobomba - 2,5 kW</v>
          </cell>
          <cell r="H124">
            <v>9508</v>
          </cell>
          <cell r="I124">
            <v>1</v>
          </cell>
        </row>
        <row r="125">
          <cell r="A125">
            <v>9533</v>
          </cell>
          <cell r="B125" t="str">
            <v>Sonda rotativa com motor, bombas, mastro e cabeçote - 20 kW</v>
          </cell>
          <cell r="H125">
            <v>9508</v>
          </cell>
          <cell r="I125">
            <v>1</v>
          </cell>
        </row>
        <row r="126">
          <cell r="A126">
            <v>9534</v>
          </cell>
          <cell r="B126" t="str">
            <v>Rebocador - 2 x 500 HP</v>
          </cell>
          <cell r="K126">
            <v>9534</v>
          </cell>
          <cell r="M126">
            <v>1</v>
          </cell>
        </row>
        <row r="127">
          <cell r="A127">
            <v>9537</v>
          </cell>
          <cell r="B127" t="str">
            <v>Carregadeira de pneus com capacidade de 1,72 m³ - 113 kW</v>
          </cell>
          <cell r="H127">
            <v>9665</v>
          </cell>
          <cell r="I127">
            <v>0.5</v>
          </cell>
        </row>
        <row r="128">
          <cell r="A128">
            <v>9540</v>
          </cell>
          <cell r="B128" t="str">
            <v>Trator de esteiras com lâmina - 112 kW</v>
          </cell>
          <cell r="H128">
            <v>9665</v>
          </cell>
          <cell r="I128">
            <v>0.5</v>
          </cell>
        </row>
        <row r="129">
          <cell r="A129" t="str">
            <v>Tabela 02 - Fatores de utilização de equipamentos de grande porte (6/11)</v>
          </cell>
        </row>
        <row r="130">
          <cell r="A130" t="str">
            <v>Código SICRO</v>
          </cell>
          <cell r="K130" t="str">
            <v>Transporte Aquaviário</v>
          </cell>
          <cell r="N130" t="str">
            <v>Transporte Ferroviário</v>
          </cell>
        </row>
        <row r="131">
          <cell r="I131" t="str">
            <v>FU</v>
          </cell>
          <cell r="K131" t="str">
            <v>Código</v>
          </cell>
          <cell r="M131" t="str">
            <v>FU</v>
          </cell>
          <cell r="N131" t="str">
            <v>Código</v>
          </cell>
          <cell r="O131" t="str">
            <v>FU</v>
          </cell>
        </row>
        <row r="132">
          <cell r="A132">
            <v>9541</v>
          </cell>
          <cell r="B132" t="str">
            <v>Trator de esteiras com lâmina - 259 kW</v>
          </cell>
          <cell r="H132">
            <v>9665</v>
          </cell>
          <cell r="I132">
            <v>1</v>
          </cell>
        </row>
        <row r="133">
          <cell r="A133">
            <v>9545</v>
          </cell>
          <cell r="B133" t="str">
            <v>Vibroacabadora de asfalto sobre esteiras - 82 kW</v>
          </cell>
          <cell r="H133">
            <v>9665</v>
          </cell>
          <cell r="I133">
            <v>0.5</v>
          </cell>
        </row>
        <row r="134">
          <cell r="A134">
            <v>9558</v>
          </cell>
          <cell r="B134" t="str">
            <v>Tanque   de   estocagem   de   asfalto   com capacidade de 30.000 l</v>
          </cell>
          <cell r="H134">
            <v>9665</v>
          </cell>
          <cell r="I134">
            <v>1</v>
          </cell>
        </row>
        <row r="135">
          <cell r="A135">
            <v>9560</v>
          </cell>
          <cell r="B135" t="str">
            <v>Ônibus com capacidade para 80 lugares - 175 kW</v>
          </cell>
          <cell r="H135">
            <v>9560</v>
          </cell>
          <cell r="I135">
            <v>1</v>
          </cell>
        </row>
        <row r="136">
          <cell r="A136">
            <v>9563</v>
          </cell>
          <cell r="B136" t="str">
            <v>Perfuratriz  hidráulica  sobre  esteiras  com clamshell - 220 kW</v>
          </cell>
          <cell r="H136">
            <v>9666</v>
          </cell>
          <cell r="I136">
            <v>1</v>
          </cell>
        </row>
        <row r="137">
          <cell r="A137">
            <v>9565</v>
          </cell>
          <cell r="B137" t="str">
            <v>Trator de esteiras com escarificador - 259 kW</v>
          </cell>
          <cell r="H137">
            <v>9665</v>
          </cell>
          <cell r="I137">
            <v>1</v>
          </cell>
        </row>
        <row r="138">
          <cell r="A138">
            <v>9566</v>
          </cell>
          <cell r="B138" t="str">
            <v>Guindaste sobre esteiras com clamshell de 1,9 m³ - 220 kW</v>
          </cell>
          <cell r="H138">
            <v>9666</v>
          </cell>
          <cell r="I138">
            <v>1</v>
          </cell>
        </row>
        <row r="139">
          <cell r="A139">
            <v>9569</v>
          </cell>
          <cell r="B139" t="str">
            <v>Guindaste sobre esteiras com clamshell de 4,6 m³ - 403 kW</v>
          </cell>
          <cell r="H139">
            <v>9665</v>
          </cell>
          <cell r="I139">
            <v>1</v>
          </cell>
        </row>
        <row r="140">
          <cell r="A140">
            <v>9571</v>
          </cell>
          <cell r="B140" t="str">
            <v>Caminhão tanque com capacidade de 10.000 l - 188 kW</v>
          </cell>
          <cell r="H140">
            <v>9571</v>
          </cell>
          <cell r="I140">
            <v>1</v>
          </cell>
        </row>
        <row r="141">
          <cell r="A141">
            <v>9574</v>
          </cell>
          <cell r="B141" t="str">
            <v>Perfuratriz sobre esteiras - 145 kW</v>
          </cell>
          <cell r="H141">
            <v>9665</v>
          </cell>
          <cell r="I141">
            <v>0.5</v>
          </cell>
        </row>
        <row r="142">
          <cell r="A142">
            <v>9575</v>
          </cell>
          <cell r="B142" t="str">
            <v>Caminhão     basculante     com     caçamba estanque e capacidade de 14 m³ - 265 kW</v>
          </cell>
          <cell r="H142">
            <v>9575</v>
          </cell>
          <cell r="I142">
            <v>1</v>
          </cell>
        </row>
        <row r="143">
          <cell r="A143">
            <v>9576</v>
          </cell>
          <cell r="B143" t="str">
            <v>Escavadeira  hidráulica  de  longo  alcance sobre esteiras - 103 kW</v>
          </cell>
          <cell r="H143">
            <v>9665</v>
          </cell>
          <cell r="I143">
            <v>1</v>
          </cell>
        </row>
        <row r="144">
          <cell r="A144">
            <v>9577</v>
          </cell>
          <cell r="B144" t="str">
            <v>Trator agrícola - 77 kW</v>
          </cell>
          <cell r="H144">
            <v>9665</v>
          </cell>
          <cell r="I144">
            <v>0.5</v>
          </cell>
        </row>
        <row r="145">
          <cell r="A145">
            <v>9579</v>
          </cell>
          <cell r="B145" t="str">
            <v>Caminhão basculante com capacidade de 10 m³ - 210 kW</v>
          </cell>
          <cell r="H145">
            <v>9579</v>
          </cell>
          <cell r="I145">
            <v>1</v>
          </cell>
        </row>
        <row r="146">
          <cell r="A146">
            <v>9580</v>
          </cell>
          <cell r="B146" t="str">
            <v>Distribuidora  /  fresadora  com  controle  de greide - 287 kW</v>
          </cell>
          <cell r="H146">
            <v>9665</v>
          </cell>
          <cell r="I146">
            <v>1</v>
          </cell>
        </row>
        <row r="147">
          <cell r="A147">
            <v>9582</v>
          </cell>
          <cell r="B147" t="str">
            <v>Carregadeira de pneus com capacidade de 2,9 m³ - 96 kW</v>
          </cell>
          <cell r="H147">
            <v>9665</v>
          </cell>
          <cell r="I147">
            <v>0.5</v>
          </cell>
        </row>
        <row r="148">
          <cell r="A148">
            <v>9583</v>
          </cell>
          <cell r="B148" t="str">
            <v>Distribuidor de agregados rebocável de 1,9 m³</v>
          </cell>
          <cell r="H148">
            <v>9583</v>
          </cell>
          <cell r="I148">
            <v>1</v>
          </cell>
        </row>
        <row r="149">
          <cell r="A149">
            <v>9584</v>
          </cell>
          <cell r="B149" t="str">
            <v>Carregadeira de pneus com capacidade de 1,53 m³ - 106 kW</v>
          </cell>
          <cell r="H149">
            <v>9665</v>
          </cell>
          <cell r="I149">
            <v>5</v>
          </cell>
        </row>
        <row r="150">
          <cell r="A150">
            <v>9588</v>
          </cell>
          <cell r="B150" t="str">
            <v>Vibroacabadora  de  concreto  com  formas deslizantes - 205 kW</v>
          </cell>
          <cell r="H150">
            <v>9665</v>
          </cell>
          <cell r="I150">
            <v>1</v>
          </cell>
        </row>
        <row r="151">
          <cell r="A151">
            <v>9589</v>
          </cell>
          <cell r="B151" t="str">
            <v>Texturizadora/cura - 44,8 kW</v>
          </cell>
          <cell r="H151">
            <v>9665</v>
          </cell>
          <cell r="I151">
            <v>1</v>
          </cell>
        </row>
        <row r="152">
          <cell r="A152">
            <v>9590</v>
          </cell>
          <cell r="B152" t="str">
            <v>Central de concreto com capacidade de 40 m³/h - dosadora fixa</v>
          </cell>
          <cell r="H152">
            <v>9665</v>
          </cell>
          <cell r="I152">
            <v>1</v>
          </cell>
        </row>
        <row r="153">
          <cell r="A153" t="str">
            <v>Tabela 02 - Fatores de utilização de equipamentos de grande porte (7/11)</v>
          </cell>
        </row>
        <row r="154">
          <cell r="A154" t="str">
            <v>Código SICRO</v>
          </cell>
          <cell r="F154" t="str">
            <v>Transporte Rodoviário</v>
          </cell>
          <cell r="K154" t="str">
            <v>Transporte Aquaviário</v>
          </cell>
          <cell r="N154" t="str">
            <v>Transporte Ferroviário</v>
          </cell>
        </row>
        <row r="155">
          <cell r="F155" t="str">
            <v>Código</v>
          </cell>
          <cell r="I155" t="str">
            <v>FU</v>
          </cell>
          <cell r="K155" t="str">
            <v>Código</v>
          </cell>
          <cell r="M155" t="str">
            <v>FU</v>
          </cell>
          <cell r="N155" t="str">
            <v>Código</v>
          </cell>
          <cell r="O155" t="str">
            <v>FU</v>
          </cell>
        </row>
        <row r="156">
          <cell r="A156">
            <v>9592</v>
          </cell>
          <cell r="B156" t="str">
            <v>Caminhão carroceria com capacidade de 15 t
- 188 kW</v>
          </cell>
          <cell r="H156">
            <v>9592</v>
          </cell>
          <cell r="I156">
            <v>1</v>
          </cell>
        </row>
        <row r="157">
          <cell r="A157">
            <v>9593</v>
          </cell>
          <cell r="B157" t="str">
            <v>Draga Hopper com capacidade de 750 m³</v>
          </cell>
          <cell r="K157">
            <v>9593</v>
          </cell>
          <cell r="M157">
            <v>1</v>
          </cell>
        </row>
        <row r="158">
          <cell r="A158">
            <v>9594</v>
          </cell>
          <cell r="B158" t="str">
            <v>Draga Hopper com capacidade de 1.000 m³</v>
          </cell>
          <cell r="K158">
            <v>9594</v>
          </cell>
          <cell r="M158">
            <v>1</v>
          </cell>
        </row>
        <row r="159">
          <cell r="A159">
            <v>9595</v>
          </cell>
          <cell r="B159" t="str">
            <v>Draga Hopper com capacidade de 2.000 m³</v>
          </cell>
          <cell r="K159">
            <v>9595</v>
          </cell>
          <cell r="M159">
            <v>1</v>
          </cell>
        </row>
        <row r="160">
          <cell r="A160">
            <v>9596</v>
          </cell>
          <cell r="B160" t="str">
            <v>Draga Hopper com capacidade de 3.000 m³</v>
          </cell>
          <cell r="K160">
            <v>9596</v>
          </cell>
          <cell r="M160">
            <v>1</v>
          </cell>
        </row>
        <row r="161">
          <cell r="A161">
            <v>9597</v>
          </cell>
          <cell r="B161" t="str">
            <v>Draga Hopper com capacidade de 4.000 m³</v>
          </cell>
          <cell r="K161">
            <v>9597</v>
          </cell>
          <cell r="M161">
            <v>1</v>
          </cell>
        </row>
        <row r="162">
          <cell r="A162">
            <v>9598</v>
          </cell>
          <cell r="B162" t="str">
            <v>Draga Hopper com capacidade de 5.000 m³</v>
          </cell>
          <cell r="K162">
            <v>9598</v>
          </cell>
          <cell r="M162">
            <v>1</v>
          </cell>
        </row>
        <row r="163">
          <cell r="A163">
            <v>9599</v>
          </cell>
          <cell r="B163" t="str">
            <v>Central de concreto com capacidade de 30 m³/h - dosadora RS</v>
          </cell>
          <cell r="H163">
            <v>9665</v>
          </cell>
          <cell r="I163">
            <v>1</v>
          </cell>
        </row>
        <row r="164">
          <cell r="A164">
            <v>9600</v>
          </cell>
          <cell r="B164" t="str">
            <v>Caminhão betoneira com capacidade de 15,2 t - 210 kW</v>
          </cell>
          <cell r="H164">
            <v>9600</v>
          </cell>
          <cell r="I164">
            <v>1</v>
          </cell>
        </row>
        <row r="165">
          <cell r="A165">
            <v>9601</v>
          </cell>
          <cell r="B165" t="str">
            <v>Embarcação de transporte de pessoal e apoio logístico - 175 HP</v>
          </cell>
          <cell r="K165">
            <v>9601</v>
          </cell>
          <cell r="M165">
            <v>1</v>
          </cell>
        </row>
        <row r="166">
          <cell r="A166">
            <v>9602</v>
          </cell>
          <cell r="B166" t="str">
            <v>Embarcação de sondagem - 120 HP</v>
          </cell>
          <cell r="K166">
            <v>9602</v>
          </cell>
          <cell r="M166">
            <v>1</v>
          </cell>
        </row>
        <row r="167">
          <cell r="A167">
            <v>9603</v>
          </cell>
          <cell r="B167" t="str">
            <v>Embarcação empurradora multi-propósito com guindaste hidráulico de 11 mt - 2 x 150 HP</v>
          </cell>
          <cell r="K167">
            <v>9603</v>
          </cell>
          <cell r="M167">
            <v>1</v>
          </cell>
        </row>
        <row r="168">
          <cell r="A168">
            <v>9604</v>
          </cell>
          <cell r="B168" t="str">
            <v>Caminhão   basculante   para   rocha   com capacidade de 8 m³ - 210 kW</v>
          </cell>
          <cell r="H168">
            <v>9604</v>
          </cell>
          <cell r="I168">
            <v>1</v>
          </cell>
        </row>
        <row r="169">
          <cell r="A169">
            <v>9605</v>
          </cell>
          <cell r="B169" t="str">
            <v>Caminhão tanque com capacidade de 6.000 l
- 136 kW</v>
          </cell>
          <cell r="H169">
            <v>9605</v>
          </cell>
          <cell r="I169">
            <v>1</v>
          </cell>
        </row>
        <row r="170">
          <cell r="A170">
            <v>9606</v>
          </cell>
          <cell r="B170" t="str">
            <v>Rebocador - 2 x 360 HP</v>
          </cell>
          <cell r="K170">
            <v>9606</v>
          </cell>
          <cell r="M170">
            <v>1</v>
          </cell>
        </row>
        <row r="171">
          <cell r="A171">
            <v>9607</v>
          </cell>
          <cell r="B171" t="str">
            <v>Conjunto  de  britagem  para  rachão  com capacidade de 80 m³/h</v>
          </cell>
          <cell r="H171">
            <v>9665</v>
          </cell>
          <cell r="I171">
            <v>1</v>
          </cell>
        </row>
        <row r="172">
          <cell r="A172">
            <v>9608</v>
          </cell>
          <cell r="B172" t="str">
            <v>Lancha de apoio - 40 HP</v>
          </cell>
          <cell r="K172">
            <v>9608</v>
          </cell>
          <cell r="M172">
            <v>1</v>
          </cell>
        </row>
        <row r="173">
          <cell r="A173">
            <v>9609</v>
          </cell>
          <cell r="B173" t="str">
            <v>Draga de sucção para extração de areia com tubo de descarga de 150 mm - 100 kW</v>
          </cell>
          <cell r="K173">
            <v>9009</v>
          </cell>
          <cell r="M173">
            <v>1</v>
          </cell>
        </row>
        <row r="174">
          <cell r="A174">
            <v>9611</v>
          </cell>
          <cell r="B174" t="str">
            <v>Conjunto de britagem com capacidade de 80 m³/h</v>
          </cell>
          <cell r="H174">
            <v>9665</v>
          </cell>
          <cell r="I174">
            <v>1</v>
          </cell>
        </row>
        <row r="175">
          <cell r="A175">
            <v>9612</v>
          </cell>
          <cell r="B175" t="str">
            <v>Plataforma flutuante montada na obra de 12 x 24 x 1,8 m e com capacidade de 150 t</v>
          </cell>
          <cell r="K175">
            <v>9534</v>
          </cell>
          <cell r="M175">
            <v>1</v>
          </cell>
        </row>
        <row r="176">
          <cell r="A176">
            <v>9613</v>
          </cell>
          <cell r="B176" t="str">
            <v>Guindaste sobre esteiras com pinça - 220 kW</v>
          </cell>
          <cell r="H176">
            <v>9666</v>
          </cell>
          <cell r="I176">
            <v>1</v>
          </cell>
        </row>
        <row r="177">
          <cell r="A177">
            <v>9615</v>
          </cell>
          <cell r="B177" t="str">
            <v>Usina misturadora de solos com capacidade de 300 t/h</v>
          </cell>
          <cell r="H177">
            <v>9665</v>
          </cell>
          <cell r="I177">
            <v>2</v>
          </cell>
        </row>
        <row r="178">
          <cell r="A178" t="str">
            <v>Tabela 02 - Fatores de utilização de equipamentos de grande porte (8/11)</v>
          </cell>
        </row>
        <row r="179">
          <cell r="A179" t="str">
            <v>Código SICRO</v>
          </cell>
          <cell r="K179" t="str">
            <v>Transporte Aquaviário</v>
          </cell>
          <cell r="N179" t="str">
            <v>Transporte Ferroviário</v>
          </cell>
        </row>
        <row r="180">
          <cell r="I180" t="str">
            <v>FU</v>
          </cell>
          <cell r="K180" t="str">
            <v>Código</v>
          </cell>
          <cell r="L180" t="str">
            <v>FU</v>
          </cell>
          <cell r="N180" t="str">
            <v>Código</v>
          </cell>
          <cell r="O180" t="str">
            <v>FU</v>
          </cell>
        </row>
        <row r="181">
          <cell r="A181">
            <v>9617</v>
          </cell>
          <cell r="B181" t="str">
            <v>Usina misturadora de pré misturado a frio com capacidade de 60 t/h</v>
          </cell>
          <cell r="H181">
            <v>9665</v>
          </cell>
          <cell r="I181">
            <v>1</v>
          </cell>
        </row>
        <row r="182">
          <cell r="A182">
            <v>9618</v>
          </cell>
          <cell r="B182" t="str">
            <v>Batelão  autopropelido  com  capacidade  de 300 m³</v>
          </cell>
          <cell r="K182">
            <v>9618</v>
          </cell>
          <cell r="L182">
            <v>1</v>
          </cell>
        </row>
        <row r="183">
          <cell r="A183">
            <v>9619</v>
          </cell>
          <cell r="B183" t="str">
            <v>Batelão  autopropelido  com  capacidade  de 500 m³</v>
          </cell>
          <cell r="K183">
            <v>9619</v>
          </cell>
          <cell r="L183">
            <v>1</v>
          </cell>
        </row>
        <row r="184">
          <cell r="A184">
            <v>9620</v>
          </cell>
          <cell r="B184" t="str">
            <v>Pontão  flutuante  de  15  x  30  x  1,8  m  e capacidade de 500 t</v>
          </cell>
          <cell r="K184">
            <v>9534</v>
          </cell>
          <cell r="L184">
            <v>1</v>
          </cell>
        </row>
        <row r="185">
          <cell r="A185">
            <v>9635</v>
          </cell>
          <cell r="B185" t="str">
            <v>Draga de sucção e recalque com potência da bomba de 177 kW e do cortador de 30 kW</v>
          </cell>
          <cell r="K185">
            <v>9603</v>
          </cell>
          <cell r="L185">
            <v>1</v>
          </cell>
        </row>
        <row r="186">
          <cell r="A186">
            <v>9636</v>
          </cell>
          <cell r="B186" t="str">
            <v>Draga de sucção e recalque com potência da bomba de 447 kW e do cortador de 52 kW</v>
          </cell>
          <cell r="K186">
            <v>9603</v>
          </cell>
          <cell r="L186">
            <v>1</v>
          </cell>
        </row>
        <row r="187">
          <cell r="A187">
            <v>9637</v>
          </cell>
          <cell r="B187" t="str">
            <v>Draga de sucção e recalque com potência da bomba de 746 kW e do cortador de 110 kW</v>
          </cell>
          <cell r="K187">
            <v>9603</v>
          </cell>
          <cell r="L187">
            <v>1</v>
          </cell>
        </row>
        <row r="188">
          <cell r="A188">
            <v>9638</v>
          </cell>
          <cell r="B188" t="str">
            <v>Draga de sucção e recalque com potência da bomba de 1.350 kW e do cortador de 170 kW</v>
          </cell>
          <cell r="K188">
            <v>9603</v>
          </cell>
          <cell r="L188">
            <v>1</v>
          </cell>
        </row>
        <row r="189">
          <cell r="A189">
            <v>9639</v>
          </cell>
          <cell r="B189" t="str">
            <v>Barco hotel com capacidade para 30 pessoas
- 2 x 150 HP</v>
          </cell>
          <cell r="K189">
            <v>9603</v>
          </cell>
          <cell r="L189">
            <v>1</v>
          </cell>
        </row>
        <row r="190">
          <cell r="A190">
            <v>9642</v>
          </cell>
          <cell r="B190" t="str">
            <v>Perfuratriz  hidráulica  sobre  esteiras  para estaca raiz - 56 kW</v>
          </cell>
          <cell r="H190">
            <v>9665</v>
          </cell>
          <cell r="I190">
            <v>0.5</v>
          </cell>
        </row>
        <row r="191">
          <cell r="A191">
            <v>9644</v>
          </cell>
          <cell r="B191" t="str">
            <v>Caminhão para pintura a frio com demarcador de faixas - 143 kW</v>
          </cell>
          <cell r="H191">
            <v>9644</v>
          </cell>
          <cell r="I191">
            <v>1</v>
          </cell>
        </row>
        <row r="192">
          <cell r="A192">
            <v>9645</v>
          </cell>
          <cell r="B192" t="str">
            <v>Caminhão        aplicador        de        material termoplástico - 233 kW</v>
          </cell>
          <cell r="H192">
            <v>9645</v>
          </cell>
          <cell r="I192">
            <v>1</v>
          </cell>
        </row>
        <row r="193">
          <cell r="A193">
            <v>9650</v>
          </cell>
          <cell r="B193" t="str">
            <v>Guindaste   sobre   esteiras   com   martelo hidráulico de 2.600 kg - 220 kW</v>
          </cell>
          <cell r="H193">
            <v>9666</v>
          </cell>
          <cell r="I193">
            <v>1</v>
          </cell>
        </row>
        <row r="194">
          <cell r="A194">
            <v>9651</v>
          </cell>
          <cell r="B194" t="str">
            <v>Guindaste sobre esteiras com Hammer Grab
- 220 kW</v>
          </cell>
          <cell r="H194">
            <v>9666</v>
          </cell>
          <cell r="I194">
            <v>1</v>
          </cell>
        </row>
        <row r="195">
          <cell r="A195">
            <v>9653</v>
          </cell>
          <cell r="B195" t="str">
            <v>Guindaste sobre esteiras com trado com bits para material de 1ª categoria - 220 kW</v>
          </cell>
          <cell r="H195">
            <v>9666</v>
          </cell>
          <cell r="I195">
            <v>1</v>
          </cell>
        </row>
        <row r="196">
          <cell r="A196">
            <v>9654</v>
          </cell>
          <cell r="B196" t="str">
            <v>Guindaste sobre esteiras com trado com bits para material de 2ª categoria - 220 kW</v>
          </cell>
          <cell r="H196">
            <v>9666</v>
          </cell>
          <cell r="I196">
            <v>1</v>
          </cell>
        </row>
        <row r="197">
          <cell r="A197">
            <v>9655</v>
          </cell>
          <cell r="B197" t="str">
            <v>Guindaste sobre esteiras com trado com bits para material de 3ª categoria - 220 kW</v>
          </cell>
          <cell r="H197">
            <v>9666</v>
          </cell>
          <cell r="I197">
            <v>1</v>
          </cell>
        </row>
        <row r="198">
          <cell r="A198">
            <v>9656</v>
          </cell>
          <cell r="B198" t="str">
            <v>Guindaste sobre esteiras com caçamba para material de 1ª categoria - 220 kW</v>
          </cell>
          <cell r="H198">
            <v>9665</v>
          </cell>
          <cell r="I198">
            <v>1</v>
          </cell>
        </row>
        <row r="199">
          <cell r="A199">
            <v>9657</v>
          </cell>
          <cell r="B199" t="str">
            <v>Guindaste sobre esteiras com caçamba para material de 2ª categoria - 220 kW</v>
          </cell>
          <cell r="H199">
            <v>9666</v>
          </cell>
          <cell r="I199">
            <v>1</v>
          </cell>
        </row>
        <row r="200">
          <cell r="A200" t="str">
            <v>Tabela 02 - Fatores de utilização de equipamentos de grande porte (9/11)</v>
          </cell>
        </row>
        <row r="201">
          <cell r="A201" t="str">
            <v>Código SICRO</v>
          </cell>
          <cell r="G201" t="str">
            <v>Transporte Rodoviário</v>
          </cell>
          <cell r="K201" t="str">
            <v>Transporte Aquaviário</v>
          </cell>
          <cell r="N201" t="str">
            <v>Transporte Ferroviário</v>
          </cell>
        </row>
        <row r="202">
          <cell r="G202" t="str">
            <v>Código</v>
          </cell>
          <cell r="I202" t="str">
            <v>FU</v>
          </cell>
          <cell r="K202" t="str">
            <v>Código</v>
          </cell>
          <cell r="M202" t="str">
            <v>FU</v>
          </cell>
          <cell r="N202" t="str">
            <v>Código</v>
          </cell>
          <cell r="O202" t="str">
            <v>FU</v>
          </cell>
        </row>
        <row r="203">
          <cell r="A203">
            <v>9658</v>
          </cell>
          <cell r="B203" t="str">
            <v>Guindaste sobre esteiras com caçamba para material de 3ª categoria - 220 kW</v>
          </cell>
          <cell r="H203">
            <v>9666</v>
          </cell>
          <cell r="I203">
            <v>1</v>
          </cell>
        </row>
        <row r="204">
          <cell r="A204">
            <v>9659</v>
          </cell>
          <cell r="B204" t="str">
            <v>Campânula     de     ar     comprimido     com capacidade de 3 m³</v>
          </cell>
          <cell r="H204">
            <v>9508</v>
          </cell>
          <cell r="I204">
            <v>0.5</v>
          </cell>
        </row>
        <row r="205">
          <cell r="A205">
            <v>9660</v>
          </cell>
          <cell r="B205" t="str">
            <v>Guindaste sobre esteiras - 220 kW</v>
          </cell>
          <cell r="H205">
            <v>9666</v>
          </cell>
          <cell r="I205">
            <v>1</v>
          </cell>
        </row>
        <row r="206">
          <cell r="A206">
            <v>9663</v>
          </cell>
          <cell r="B206" t="str">
            <v>Caminhão basculante com capacidade de 4 m³ - 115 kW</v>
          </cell>
          <cell r="H206">
            <v>9663</v>
          </cell>
          <cell r="I206">
            <v>1</v>
          </cell>
        </row>
        <row r="207">
          <cell r="A207">
            <v>9664</v>
          </cell>
          <cell r="B207" t="str">
            <v>Caminhão basculante com capacidade de 5 m³ - 136 kW</v>
          </cell>
          <cell r="H207">
            <v>9664</v>
          </cell>
          <cell r="I207">
            <v>1</v>
          </cell>
        </row>
        <row r="208">
          <cell r="A208">
            <v>9665</v>
          </cell>
          <cell r="B208" t="str">
            <v>Cavalo   mecânico   com   semi-reboque   e capacidade de 35 t - 210 kW</v>
          </cell>
          <cell r="H208">
            <v>9665</v>
          </cell>
          <cell r="I208">
            <v>1</v>
          </cell>
        </row>
        <row r="209">
          <cell r="A209">
            <v>9666</v>
          </cell>
          <cell r="B209" t="str">
            <v>Cavalo   mecânico   com   semi-reboque   e capacidade de 45 t - 295 kW</v>
          </cell>
          <cell r="H209">
            <v>9666</v>
          </cell>
          <cell r="I209">
            <v>1</v>
          </cell>
        </row>
        <row r="210">
          <cell r="A210">
            <v>9667</v>
          </cell>
          <cell r="B210" t="str">
            <v>Caminhão basculante com capacidade de 14 m³ - 295 kW</v>
          </cell>
          <cell r="H210">
            <v>9667</v>
          </cell>
          <cell r="I210">
            <v>1</v>
          </cell>
        </row>
        <row r="211">
          <cell r="A211">
            <v>9669</v>
          </cell>
          <cell r="B211" t="str">
            <v>Caminhão tanque com capacidade de 8.000 l
- 188 kW</v>
          </cell>
          <cell r="H211">
            <v>9669</v>
          </cell>
          <cell r="I211">
            <v>1</v>
          </cell>
        </row>
        <row r="212">
          <cell r="A212">
            <v>9670</v>
          </cell>
          <cell r="B212" t="str">
            <v>Usina móvel para microrrevestimento - 335 kW</v>
          </cell>
          <cell r="H212">
            <v>9670</v>
          </cell>
          <cell r="I212">
            <v>1</v>
          </cell>
        </row>
        <row r="213">
          <cell r="A213">
            <v>9672</v>
          </cell>
          <cell r="B213" t="str">
            <v>Caminhão   basculante   para   rocha   com capacidade de 12 m³ - 294 kW</v>
          </cell>
          <cell r="H213">
            <v>9672</v>
          </cell>
          <cell r="I213">
            <v>1</v>
          </cell>
        </row>
        <row r="214">
          <cell r="A214">
            <v>9678</v>
          </cell>
          <cell r="B214" t="str">
            <v>Fresadora a frio - 410 kW</v>
          </cell>
          <cell r="H214">
            <v>9665</v>
          </cell>
          <cell r="I214">
            <v>1</v>
          </cell>
        </row>
        <row r="215">
          <cell r="A215">
            <v>9679</v>
          </cell>
          <cell r="B215" t="str">
            <v>Cavalo  mecânico  com  semi-reboque  de  6 eixos para até 216 t - 440 kW</v>
          </cell>
          <cell r="H215">
            <v>9679</v>
          </cell>
          <cell r="I215">
            <v>1</v>
          </cell>
        </row>
        <row r="216">
          <cell r="A216">
            <v>9680</v>
          </cell>
          <cell r="B216" t="str">
            <v>Caminhão tanque com capacidade de 13.000 l - 188 kW</v>
          </cell>
          <cell r="H216">
            <v>9680</v>
          </cell>
          <cell r="I216">
            <v>1</v>
          </cell>
        </row>
        <row r="217">
          <cell r="A217">
            <v>9682</v>
          </cell>
          <cell r="B217" t="str">
            <v>Rolo     compactador     liso     autopropelido vibratório de 1,6 t - 18 kW</v>
          </cell>
          <cell r="H217">
            <v>9665</v>
          </cell>
          <cell r="I217">
            <v>0.1</v>
          </cell>
        </row>
        <row r="218">
          <cell r="A218">
            <v>9684</v>
          </cell>
          <cell r="B218" t="str">
            <v>Veículo leve Pick Up 4 x 4 - 147 kW</v>
          </cell>
          <cell r="H218">
            <v>9684</v>
          </cell>
          <cell r="I218">
            <v>1</v>
          </cell>
        </row>
        <row r="219">
          <cell r="A219">
            <v>9685</v>
          </cell>
          <cell r="B219" t="str">
            <v>Rolo compactador pé de carneiro vibratório autopropelido de 11,6 t - 82 kW</v>
          </cell>
          <cell r="H219">
            <v>9665</v>
          </cell>
          <cell r="I219">
            <v>0.5</v>
          </cell>
        </row>
        <row r="220">
          <cell r="A220">
            <v>9686</v>
          </cell>
          <cell r="B220" t="str">
            <v>Caminhão   carroceria   com   guindauto   e capacidade de 6 t - 136 kW</v>
          </cell>
          <cell r="H220">
            <v>9686</v>
          </cell>
          <cell r="I220">
            <v>1</v>
          </cell>
        </row>
        <row r="221">
          <cell r="A221">
            <v>9687</v>
          </cell>
          <cell r="B221" t="str">
            <v>Caminhão carroceria com capacidade de 4 t - 115 kW</v>
          </cell>
          <cell r="H221">
            <v>9687</v>
          </cell>
          <cell r="I221">
            <v>1</v>
          </cell>
        </row>
        <row r="222">
          <cell r="A222">
            <v>9688</v>
          </cell>
          <cell r="B222" t="str">
            <v>Usina móvel de lama asfáltica - 230 kW</v>
          </cell>
          <cell r="H222">
            <v>9688</v>
          </cell>
          <cell r="I222">
            <v>1</v>
          </cell>
        </row>
        <row r="223">
          <cell r="A223">
            <v>9689</v>
          </cell>
          <cell r="B223" t="str">
            <v>Usina de asfalto a quente gravimétrica com capacidade de 100/140 t/h - 260 kW</v>
          </cell>
          <cell r="H223">
            <v>9665</v>
          </cell>
          <cell r="I223">
            <v>4</v>
          </cell>
        </row>
        <row r="224">
          <cell r="A224" t="str">
            <v>Tabela 02 - Fatores de utilização de equipamentos de grande porte (10/11)</v>
          </cell>
        </row>
        <row r="225">
          <cell r="A225" t="str">
            <v>Código SICRO</v>
          </cell>
          <cell r="F225" t="str">
            <v>Transporte Rodoviário</v>
          </cell>
          <cell r="K225" t="str">
            <v>Transporte Aquaviário</v>
          </cell>
          <cell r="N225" t="str">
            <v>Transporte Ferroviário</v>
          </cell>
        </row>
        <row r="226">
          <cell r="F226" t="str">
            <v>Código</v>
          </cell>
          <cell r="I226" t="str">
            <v>FU</v>
          </cell>
          <cell r="K226" t="str">
            <v>Código</v>
          </cell>
          <cell r="M226" t="str">
            <v>FU</v>
          </cell>
          <cell r="N226" t="str">
            <v>Código</v>
          </cell>
          <cell r="O226" t="str">
            <v>FU</v>
          </cell>
        </row>
        <row r="227">
          <cell r="A227">
            <v>9693</v>
          </cell>
          <cell r="B227" t="str">
            <v>Máquina de pintura do sistema Spray - 115 kW</v>
          </cell>
          <cell r="H227">
            <v>9693</v>
          </cell>
          <cell r="I227">
            <v>1</v>
          </cell>
        </row>
        <row r="228">
          <cell r="A228">
            <v>9697</v>
          </cell>
          <cell r="B228" t="str">
            <v>Mini-carregadeira de pneus com vassoura de 1,8 m - 42 kW</v>
          </cell>
          <cell r="H228">
            <v>9665</v>
          </cell>
          <cell r="I228">
            <v>0.33</v>
          </cell>
        </row>
        <row r="229">
          <cell r="A229">
            <v>9700</v>
          </cell>
          <cell r="B229" t="str">
            <v>Fresadora a frio - 155 kW</v>
          </cell>
          <cell r="H229">
            <v>9665</v>
          </cell>
          <cell r="I229">
            <v>0.5</v>
          </cell>
        </row>
        <row r="230">
          <cell r="A230">
            <v>9704</v>
          </cell>
          <cell r="B230" t="str">
            <v>Batelão sem propulsão montado na obra com capacidade de 100 t</v>
          </cell>
          <cell r="K230">
            <v>9534</v>
          </cell>
          <cell r="M230">
            <v>1</v>
          </cell>
        </row>
        <row r="231">
          <cell r="A231">
            <v>9710</v>
          </cell>
          <cell r="B231" t="str">
            <v>Socadora automática de linha - 253 kW</v>
          </cell>
          <cell r="N231">
            <v>9710</v>
          </cell>
          <cell r="O231">
            <v>1</v>
          </cell>
        </row>
        <row r="232">
          <cell r="A232">
            <v>9711</v>
          </cell>
          <cell r="B232" t="str">
            <v>Socadora automática de chave - 370 kW</v>
          </cell>
          <cell r="N232">
            <v>9711</v>
          </cell>
          <cell r="O232">
            <v>1</v>
          </cell>
        </row>
        <row r="233">
          <cell r="A233">
            <v>9712</v>
          </cell>
          <cell r="B233" t="str">
            <v>Reguladora e distribuidora de lastro - 300 kW</v>
          </cell>
          <cell r="N233">
            <v>9712</v>
          </cell>
          <cell r="O233">
            <v>1</v>
          </cell>
        </row>
        <row r="234">
          <cell r="A234">
            <v>9713</v>
          </cell>
          <cell r="B234" t="str">
            <v>Soldadora de trilho - 168 kW</v>
          </cell>
          <cell r="N234">
            <v>9713</v>
          </cell>
          <cell r="O234">
            <v>1</v>
          </cell>
        </row>
        <row r="235">
          <cell r="A235">
            <v>9714</v>
          </cell>
          <cell r="B235" t="str">
            <v>Bate-estaca com martelo hidráulico - 450 kW</v>
          </cell>
          <cell r="H235">
            <v>9666</v>
          </cell>
          <cell r="I235">
            <v>1</v>
          </cell>
        </row>
        <row r="236">
          <cell r="A236">
            <v>9718</v>
          </cell>
          <cell r="B236" t="str">
            <v>Pórtico duplo de descarga e posicionamento de dormente - 89 kW</v>
          </cell>
          <cell r="N236">
            <v>9718</v>
          </cell>
          <cell r="O236">
            <v>1</v>
          </cell>
        </row>
        <row r="237">
          <cell r="A237">
            <v>9726</v>
          </cell>
          <cell r="B237" t="str">
            <v>Bate-estaca Strauss - 15 kW</v>
          </cell>
          <cell r="H237">
            <v>9508</v>
          </cell>
          <cell r="I237">
            <v>1</v>
          </cell>
        </row>
        <row r="238">
          <cell r="A238">
            <v>9743</v>
          </cell>
          <cell r="B238" t="str">
            <v>Locomotiva diesel/elétrica - 1.492 kW</v>
          </cell>
          <cell r="N238">
            <v>9743</v>
          </cell>
          <cell r="O238">
            <v>1</v>
          </cell>
        </row>
        <row r="239">
          <cell r="A239">
            <v>9744</v>
          </cell>
          <cell r="B239" t="str">
            <v>Vagão prancha com capacidade de 100 t</v>
          </cell>
          <cell r="N239">
            <v>9743</v>
          </cell>
          <cell r="O239">
            <v>0.1</v>
          </cell>
        </row>
        <row r="240">
          <cell r="A240">
            <v>9745</v>
          </cell>
          <cell r="B240" t="str">
            <v>Trator de pneus com roçadeira a diesel - 77 kW</v>
          </cell>
          <cell r="H240">
            <v>9665</v>
          </cell>
          <cell r="I240">
            <v>0.5</v>
          </cell>
        </row>
        <row r="241">
          <cell r="A241">
            <v>9758</v>
          </cell>
          <cell r="B241" t="str">
            <v>Vibroacabadora de asfalto sobre pneus - 72 kW</v>
          </cell>
          <cell r="H241">
            <v>9665</v>
          </cell>
          <cell r="I241">
            <v>0.5</v>
          </cell>
        </row>
        <row r="242">
          <cell r="A242">
            <v>9762</v>
          </cell>
          <cell r="B242" t="str">
            <v>Rolo compactador de pneus autopropelido de 27 t - 85 kW</v>
          </cell>
          <cell r="H242">
            <v>9665</v>
          </cell>
          <cell r="I242">
            <v>1</v>
          </cell>
        </row>
        <row r="243">
          <cell r="A243">
            <v>9775</v>
          </cell>
          <cell r="B243" t="str">
            <v>Escavadeira      hidráulica      com      martelo hidráulico de 1.700 kg - 103 kW</v>
          </cell>
          <cell r="H243">
            <v>9665</v>
          </cell>
          <cell r="I243">
            <v>1</v>
          </cell>
        </row>
        <row r="244">
          <cell r="A244">
            <v>9777</v>
          </cell>
          <cell r="B244" t="str">
            <v>Extrusora de barreira de concreto - 74 kW</v>
          </cell>
          <cell r="H244">
            <v>9665</v>
          </cell>
          <cell r="I244">
            <v>1</v>
          </cell>
        </row>
        <row r="245">
          <cell r="A245">
            <v>9783</v>
          </cell>
          <cell r="B245" t="str">
            <v>Plataforma     pantográfica     montada     em caminhão - 136 kW</v>
          </cell>
          <cell r="H245">
            <v>9783</v>
          </cell>
          <cell r="I245">
            <v>1</v>
          </cell>
        </row>
        <row r="246">
          <cell r="A246">
            <v>9784</v>
          </cell>
          <cell r="B246" t="str">
            <v>Plataforma autopropelida com alcance de 12 m e capacidade de 700 kg - 24 kW</v>
          </cell>
          <cell r="H246">
            <v>9665</v>
          </cell>
          <cell r="I246">
            <v>0.5</v>
          </cell>
        </row>
        <row r="247">
          <cell r="A247">
            <v>9785</v>
          </cell>
          <cell r="B247" t="str">
            <v>Guindaste sobre caminhão, com chassi 4 x 4 x 4, altura de elevação de 35,8 m e capacidade de 1.500 kNm - 186 kW</v>
          </cell>
          <cell r="H247">
            <v>9785</v>
          </cell>
          <cell r="I247">
            <v>1</v>
          </cell>
        </row>
        <row r="248">
          <cell r="A248">
            <v>9787</v>
          </cell>
          <cell r="B248" t="str">
            <v>Bomba para concreto com lança sobre chassi e capacidade de 71/43 m³/h</v>
          </cell>
          <cell r="H248">
            <v>9787</v>
          </cell>
          <cell r="I248">
            <v>1</v>
          </cell>
        </row>
        <row r="249">
          <cell r="A249" t="str">
            <v>Tabela 02 - Fatores de utilização de equipamentos de grande porte (11/11)</v>
          </cell>
        </row>
        <row r="250">
          <cell r="A250" t="str">
            <v>Código SICRO</v>
          </cell>
          <cell r="F250" t="str">
            <v>Transporte Rodoviário</v>
          </cell>
          <cell r="K250" t="str">
            <v>Transporte Aquaviário</v>
          </cell>
          <cell r="N250" t="str">
            <v>Transporte Ferroviário</v>
          </cell>
        </row>
        <row r="251">
          <cell r="F251" t="str">
            <v>Código</v>
          </cell>
          <cell r="I251" t="str">
            <v>FU</v>
          </cell>
          <cell r="K251" t="str">
            <v>Código</v>
          </cell>
          <cell r="M251" t="str">
            <v>FU</v>
          </cell>
          <cell r="N251" t="str">
            <v>Código</v>
          </cell>
          <cell r="O251" t="str">
            <v>FU</v>
          </cell>
        </row>
        <row r="252">
          <cell r="A252">
            <v>9795</v>
          </cell>
          <cell r="B252" t="str">
            <v>Carreta de perfuração de superfície com martelo de topo e controle remoto via rádio - 46 kW</v>
          </cell>
          <cell r="H252">
            <v>9665</v>
          </cell>
          <cell r="I252">
            <v>0.33</v>
          </cell>
        </row>
        <row r="253">
          <cell r="A253">
            <v>9795</v>
          </cell>
          <cell r="B253" t="str">
            <v>Carreta de perfuração de superfície com martelo de topo e controle remoto via rádio - 46 kW</v>
          </cell>
          <cell r="H253">
            <v>9665</v>
          </cell>
          <cell r="I253">
            <v>0.33</v>
          </cell>
        </row>
        <row r="254">
          <cell r="A254">
            <v>9797</v>
          </cell>
          <cell r="B254" t="str">
            <v>Jumbo eletro-hidráulico com 3 braços - 233 kW</v>
          </cell>
          <cell r="H254">
            <v>9666</v>
          </cell>
          <cell r="I254">
            <v>1</v>
          </cell>
        </row>
        <row r="255">
          <cell r="A255">
            <v>9798</v>
          </cell>
          <cell r="B255" t="str">
            <v>Perfuratriz hidráulica rotopercussiva - 123 kW</v>
          </cell>
          <cell r="H255">
            <v>9665</v>
          </cell>
          <cell r="I255">
            <v>1</v>
          </cell>
        </row>
        <row r="256">
          <cell r="A256" t="str">
            <v>-</v>
          </cell>
          <cell r="B256" t="str">
            <v>Container 20 TEU</v>
          </cell>
          <cell r="H256">
            <v>9665</v>
          </cell>
          <cell r="I256">
            <v>0.5</v>
          </cell>
        </row>
        <row r="257">
          <cell r="A257" t="str">
            <v>-</v>
          </cell>
          <cell r="B257" t="str">
            <v>Container 40 TEU</v>
          </cell>
          <cell r="H257">
            <v>9665</v>
          </cell>
          <cell r="I257">
            <v>1</v>
          </cell>
        </row>
        <row r="258">
          <cell r="A258">
            <v>1</v>
          </cell>
          <cell r="B258">
            <v>2</v>
          </cell>
          <cell r="C258">
            <v>3</v>
          </cell>
          <cell r="D258">
            <v>4</v>
          </cell>
          <cell r="E258">
            <v>5</v>
          </cell>
          <cell r="F258">
            <v>6</v>
          </cell>
          <cell r="G258">
            <v>7</v>
          </cell>
          <cell r="H258">
            <v>8</v>
          </cell>
          <cell r="I258">
            <v>9</v>
          </cell>
          <cell r="J258">
            <v>10</v>
          </cell>
          <cell r="K258">
            <v>11</v>
          </cell>
          <cell r="L258">
            <v>12</v>
          </cell>
          <cell r="M258">
            <v>13</v>
          </cell>
          <cell r="N258">
            <v>14</v>
          </cell>
          <cell r="O258">
            <v>15</v>
          </cell>
          <cell r="P258">
            <v>16</v>
          </cell>
          <cell r="Q258">
            <v>17</v>
          </cell>
        </row>
        <row r="259">
          <cell r="A259" t="str">
            <v>8.2.  Equipamentos de Pequeno Porte</v>
          </cell>
        </row>
        <row r="260">
          <cell r="A260" t="str">
            <v>Os equipamentos de pequeno porte são apresentados na Tabela 03.</v>
          </cell>
        </row>
        <row r="261">
          <cell r="A261" t="str">
            <v>Tabela 03 - Equipamentos de pequeno porte</v>
          </cell>
        </row>
        <row r="262">
          <cell r="A262" t="str">
            <v>Código SICRO</v>
          </cell>
          <cell r="B262" t="str">
            <v>Discriminação dos Equipamentos</v>
          </cell>
        </row>
        <row r="263">
          <cell r="A263">
            <v>9001</v>
          </cell>
          <cell r="B263" t="str">
            <v>Conjunto vibratório para tubos de concreto com encaixe PB e 3 jogos de formas - D = 60 cm - 2,2 kW</v>
          </cell>
        </row>
        <row r="264">
          <cell r="A264">
            <v>9002</v>
          </cell>
          <cell r="B264" t="str">
            <v>Conjunto vibratório para tubos de concreto com encaixe PB e 3 jogos de formas - D = 80 cm - 2,2 kW</v>
          </cell>
        </row>
        <row r="265">
          <cell r="A265">
            <v>9003</v>
          </cell>
          <cell r="B265" t="str">
            <v>Conjunto vibratório para tubos de concreto com encaixe PB e 3 jogos de formas - D = 100 cm - 2,2 kW</v>
          </cell>
        </row>
        <row r="266">
          <cell r="A266">
            <v>9004</v>
          </cell>
          <cell r="B266" t="str">
            <v>Conjunto vibratório para tubos de concreto com encaixe PB e 3 jogos de formas - D = 120 cm - 2,2 kW</v>
          </cell>
        </row>
        <row r="267">
          <cell r="A267">
            <v>9005</v>
          </cell>
          <cell r="B267" t="str">
            <v>Conjunto vibratório para tubos de concreto com encaixe PB e 3 jogos de formas - D = 150 cm - 2,2 kW</v>
          </cell>
        </row>
        <row r="268">
          <cell r="A268">
            <v>9006</v>
          </cell>
          <cell r="B268" t="str">
            <v>Equipamento para sondagem manual</v>
          </cell>
        </row>
        <row r="269">
          <cell r="A269">
            <v>9007</v>
          </cell>
          <cell r="B269" t="str">
            <v>Bomba de pistão triplex com capacidade de 130 l/min - 8,2 kW</v>
          </cell>
        </row>
        <row r="270">
          <cell r="A270">
            <v>9008</v>
          </cell>
          <cell r="B270" t="str">
            <v>Transportador manual de tubos de concreto</v>
          </cell>
        </row>
        <row r="271">
          <cell r="A271">
            <v>9010</v>
          </cell>
          <cell r="B271" t="str">
            <v>Balança plataforma digital com mesa de 75 x 75 cm e capacidade de 500 kg</v>
          </cell>
        </row>
        <row r="272">
          <cell r="A272">
            <v>9011</v>
          </cell>
          <cell r="B272" t="str">
            <v>Carro manual modelo plataforma de 200 x 80 cm e capacidade de 800 kg</v>
          </cell>
        </row>
        <row r="273">
          <cell r="A273">
            <v>9015</v>
          </cell>
          <cell r="B273" t="str">
            <v>Elevador de obra - 9 kW</v>
          </cell>
        </row>
        <row r="274">
          <cell r="A274">
            <v>9019</v>
          </cell>
          <cell r="B274" t="str">
            <v>Câmara hiperbárica com filtro, serpentina e reservatório de ar - D = 1,80 m e H = 2 m</v>
          </cell>
        </row>
        <row r="275">
          <cell r="A275">
            <v>9021</v>
          </cell>
          <cell r="B275" t="str">
            <v>Grupo gerador - 456 kVA</v>
          </cell>
        </row>
        <row r="276">
          <cell r="A276">
            <v>9024</v>
          </cell>
          <cell r="B276" t="str">
            <v>Misturador de nata cimento - 1,5 kW</v>
          </cell>
        </row>
        <row r="277">
          <cell r="A277">
            <v>9025</v>
          </cell>
          <cell r="B277" t="str">
            <v>Conjunto bomba e macaco hidráulico para protensão com capacidade de 7.000 kN</v>
          </cell>
        </row>
        <row r="278">
          <cell r="A278" t="str">
            <v>Tabela 03 - Equipamentos de pequeno porte (2/6)</v>
          </cell>
        </row>
        <row r="279">
          <cell r="A279" t="str">
            <v>Código SICRO</v>
          </cell>
          <cell r="B279" t="str">
            <v>Discriminação dos Equipamentos</v>
          </cell>
        </row>
        <row r="280">
          <cell r="A280">
            <v>9026</v>
          </cell>
          <cell r="B280" t="str">
            <v>Bomba para injeção de nata de cimento - 2,2 kW</v>
          </cell>
        </row>
        <row r="281">
          <cell r="A281">
            <v>9028</v>
          </cell>
          <cell r="B281" t="str">
            <v>Lavadora profissional de baixa pressão (máximo de 35 MPa) - 5,2 kW</v>
          </cell>
        </row>
        <row r="282">
          <cell r="A282">
            <v>9029</v>
          </cell>
          <cell r="B282" t="str">
            <v>Conjunto bomba e macaco hidráulico para protensão com capacidade de 8.000 kN</v>
          </cell>
        </row>
        <row r="283">
          <cell r="A283">
            <v>9030</v>
          </cell>
          <cell r="B283" t="str">
            <v>Bomba de protensão com leitura digital para tensionamento de estais - 3 kW</v>
          </cell>
        </row>
        <row r="284">
          <cell r="A284">
            <v>9032</v>
          </cell>
          <cell r="B284" t="str">
            <v>Equipamento para regulagem final de estais com até 37 cordoalhas - D = 15,7 mm - 20 kW</v>
          </cell>
        </row>
        <row r="285">
          <cell r="A285">
            <v>9033</v>
          </cell>
          <cell r="B285" t="str">
            <v>Equipamento para regulagem final de estais de 38 a 55 cordoalhas - D = 15,7 mm - 30 kW</v>
          </cell>
        </row>
        <row r="286">
          <cell r="A286">
            <v>9034</v>
          </cell>
          <cell r="B286" t="str">
            <v>Equipamento para regulagem final de estais de 56 a 73 cordoalhas - D = 15,7 mm - 40 kW</v>
          </cell>
        </row>
        <row r="287">
          <cell r="A287">
            <v>9035</v>
          </cell>
          <cell r="B287" t="str">
            <v>Equipamento para regulagem final de estais de 74 a 91 cordoalhas - D = 15,7 mm - 50 kW</v>
          </cell>
        </row>
        <row r="288">
          <cell r="A288">
            <v>9038</v>
          </cell>
          <cell r="B288" t="str">
            <v>Macaco hidráulico monocordoalha para tensionamento de estais</v>
          </cell>
        </row>
        <row r="289">
          <cell r="A289">
            <v>9039</v>
          </cell>
          <cell r="B289" t="str">
            <v>Máquina de solda por termofusão para tubos HDPE com gerador de 5,5 kVA</v>
          </cell>
        </row>
        <row r="290">
          <cell r="A290">
            <v>9040</v>
          </cell>
          <cell r="B290" t="str">
            <v>Serra mármore - 1,45 kW</v>
          </cell>
        </row>
        <row r="291">
          <cell r="A291">
            <v>9045</v>
          </cell>
          <cell r="B291" t="str">
            <v>Conjunto bomba e macaco hidráulico para elevação com capacidade de 490 kN</v>
          </cell>
        </row>
        <row r="292">
          <cell r="A292">
            <v>9046</v>
          </cell>
          <cell r="B292" t="str">
            <v>Conjunto bomba e macaco hidráulico para elevação com capacidade de 980 kN</v>
          </cell>
        </row>
        <row r="293">
          <cell r="A293">
            <v>9047</v>
          </cell>
          <cell r="B293" t="str">
            <v>Conjunto bomba e macaco hidráulico para elevação com capacidade de 1.470 kN</v>
          </cell>
        </row>
        <row r="294">
          <cell r="A294">
            <v>9048</v>
          </cell>
          <cell r="B294" t="str">
            <v>Conjunto bomba e macaco hidráulico para elevação com capacidade de 1.960 kN</v>
          </cell>
        </row>
        <row r="295">
          <cell r="A295">
            <v>9055</v>
          </cell>
          <cell r="B295" t="str">
            <v>Guincho pneumático com capacidade de 2,5 t</v>
          </cell>
        </row>
        <row r="296">
          <cell r="A296">
            <v>9061</v>
          </cell>
          <cell r="B296" t="str">
            <v>Lixadeira elétrica manual angular - 2 kW</v>
          </cell>
        </row>
        <row r="297">
          <cell r="A297">
            <v>9062</v>
          </cell>
          <cell r="B297" t="str">
            <v>Soprador de ar quente manual - 1.600 W</v>
          </cell>
        </row>
        <row r="298">
          <cell r="A298">
            <v>9064</v>
          </cell>
          <cell r="B298" t="str">
            <v>Transportador manual gerica com capacidade de 180 l</v>
          </cell>
        </row>
        <row r="299">
          <cell r="A299">
            <v>9066</v>
          </cell>
          <cell r="B299" t="str">
            <v>Grupo gerador - 13 / 14 kVA</v>
          </cell>
        </row>
        <row r="300">
          <cell r="A300">
            <v>9069</v>
          </cell>
          <cell r="B300" t="str">
            <v>Vibrador de imersão para concreto - 4,1 kW</v>
          </cell>
        </row>
        <row r="301">
          <cell r="A301">
            <v>9071</v>
          </cell>
          <cell r="B301" t="str">
            <v>Transportador manual carrinho de mão com capacidade de 80 l</v>
          </cell>
        </row>
        <row r="302">
          <cell r="A302">
            <v>9075</v>
          </cell>
          <cell r="B302" t="str">
            <v>Trado cavadeira de 10 a 12”</v>
          </cell>
        </row>
        <row r="303">
          <cell r="A303">
            <v>9079</v>
          </cell>
          <cell r="B303" t="str">
            <v>Bomba submersível Flygt 12 - 23 kW</v>
          </cell>
        </row>
        <row r="304">
          <cell r="A304">
            <v>9089</v>
          </cell>
          <cell r="B304" t="str">
            <v>Roçadeira costal - 1,4 kW</v>
          </cell>
        </row>
        <row r="305">
          <cell r="A305">
            <v>9101</v>
          </cell>
          <cell r="B305" t="str">
            <v>Removedora de faixas de sinalização viária - 9,69 kW</v>
          </cell>
        </row>
        <row r="306">
          <cell r="A306">
            <v>9102</v>
          </cell>
          <cell r="B306" t="str">
            <v>Extrusora para sarjeta de concreto - 10,44 kW</v>
          </cell>
        </row>
        <row r="307">
          <cell r="A307">
            <v>9103</v>
          </cell>
          <cell r="B307" t="str">
            <v>Extrusora para meio fio de concreto - 10,44 kW</v>
          </cell>
        </row>
        <row r="308">
          <cell r="A308">
            <v>9107</v>
          </cell>
          <cell r="B308" t="str">
            <v>Compactador manual com soquete vibratório - 3 HP</v>
          </cell>
        </row>
        <row r="309">
          <cell r="A309">
            <v>9111</v>
          </cell>
          <cell r="B309" t="str">
            <v>Jateador abrasivo úmido com capacidade de 200 kg de abrasivo</v>
          </cell>
        </row>
        <row r="310">
          <cell r="A310">
            <v>9112</v>
          </cell>
          <cell r="B310" t="str">
            <v>Sinalizador direcional móvel, LED, com banco fotovoltaico de energia e montado em chassi com engate</v>
          </cell>
        </row>
        <row r="311">
          <cell r="A311">
            <v>9113</v>
          </cell>
          <cell r="B311" t="str">
            <v>Painel de mensagem variável PMV portátil móvel, LED, com energia solar e montado em chassi sobre rodas</v>
          </cell>
        </row>
        <row r="312">
          <cell r="A312" t="str">
            <v>Tabela 03 - Equipamentos de pequeno porte (3/6)</v>
          </cell>
        </row>
        <row r="313">
          <cell r="A313" t="str">
            <v>Código SICRO</v>
          </cell>
          <cell r="B313" t="str">
            <v>Discriminação dos Equipamentos</v>
          </cell>
        </row>
        <row r="314">
          <cell r="A314">
            <v>9114</v>
          </cell>
          <cell r="B314" t="str">
            <v>Painel com seta luminosa montado em chassi de caminhão com prancha - 115 kW</v>
          </cell>
        </row>
        <row r="315">
          <cell r="A315">
            <v>9115</v>
          </cell>
          <cell r="B315" t="str">
            <v>Painel com seta luminosa montado em chassi de caminhão com prancha e amortecedor retrátil (AMC)</v>
          </cell>
        </row>
        <row r="316">
          <cell r="A316">
            <v>9116</v>
          </cell>
          <cell r="B316" t="str">
            <v>Semáforo móvel com 3 lentes e bateria - D = 200 mm</v>
          </cell>
        </row>
        <row r="317">
          <cell r="A317">
            <v>9118</v>
          </cell>
          <cell r="B317" t="str">
            <v>Cortadora de pavimento com disco diamantado de 450 a 1.500 mm - 74 kW</v>
          </cell>
        </row>
        <row r="318">
          <cell r="A318">
            <v>9121</v>
          </cell>
          <cell r="B318" t="str">
            <v>Plataforma elevatória articulada elétrica com alcance de 6 m e capacidade de 500 kg - 1,5 kW</v>
          </cell>
        </row>
        <row r="319">
          <cell r="A319">
            <v>9140</v>
          </cell>
          <cell r="B319" t="str">
            <v>Equipamento Clip Driver para grampos elásticos - 10 kW</v>
          </cell>
        </row>
        <row r="320">
          <cell r="A320">
            <v>9141</v>
          </cell>
          <cell r="B320" t="str">
            <v>Rebarbador hidráulico com bomba manual e capacidade de força de 9.000 kgf</v>
          </cell>
        </row>
        <row r="321">
          <cell r="A321">
            <v>9142</v>
          </cell>
          <cell r="B321" t="str">
            <v>Máquina de alívio de tensões em trilhos Rail Knocker 48 batidas/min</v>
          </cell>
        </row>
        <row r="322">
          <cell r="A322">
            <v>9501</v>
          </cell>
          <cell r="B322" t="str">
            <v>Ventilador axial para ventilação forçada - 30 kW</v>
          </cell>
        </row>
        <row r="323">
          <cell r="A323">
            <v>9507</v>
          </cell>
          <cell r="B323" t="str">
            <v>Computador, plotter de recorte e software</v>
          </cell>
        </row>
        <row r="324">
          <cell r="A324">
            <v>9143</v>
          </cell>
          <cell r="B324" t="str">
            <v>Máquina liberadora de tensão para o processo de soldagem Rail Tensor THR 542</v>
          </cell>
        </row>
        <row r="325">
          <cell r="A325">
            <v>9144</v>
          </cell>
          <cell r="B325" t="str">
            <v>Pórtico metálico com talha e capacidade de 5 t</v>
          </cell>
        </row>
        <row r="326">
          <cell r="A326">
            <v>9510</v>
          </cell>
          <cell r="B326" t="str">
            <v>Ventilador centrífugo baixa pressão com capacidade de 58 m³/min - 3,68 kW</v>
          </cell>
        </row>
        <row r="327">
          <cell r="A327">
            <v>9513</v>
          </cell>
          <cell r="B327" t="str">
            <v>Compressor de ar portátil de 340 PCM - 81 kW</v>
          </cell>
        </row>
        <row r="328">
          <cell r="A328">
            <v>9517</v>
          </cell>
          <cell r="B328" t="str">
            <v>Compressor de ar portátil de 912 PCM - 184 kW</v>
          </cell>
        </row>
        <row r="329">
          <cell r="A329">
            <v>9519</v>
          </cell>
          <cell r="B329" t="str">
            <v>Betoneira com motor a gasolina e capacidade de 600 l - 10 kW</v>
          </cell>
        </row>
        <row r="330">
          <cell r="A330">
            <v>9521</v>
          </cell>
          <cell r="B330" t="str">
            <v>Grupo gerador - 2,5/3 kVA</v>
          </cell>
        </row>
        <row r="331">
          <cell r="A331">
            <v>9527</v>
          </cell>
          <cell r="B331" t="str">
            <v>Martelete perfurador/rompedor a ar comprimido de 25 kg</v>
          </cell>
        </row>
        <row r="332">
          <cell r="A332">
            <v>9529</v>
          </cell>
          <cell r="B332" t="str">
            <v>Jateadora com mesa transportadora de rolos de 3.200 x 600 x 1.300 mm - 22 kW</v>
          </cell>
        </row>
        <row r="333">
          <cell r="A333">
            <v>9532</v>
          </cell>
          <cell r="B333" t="str">
            <v>Equipamento de solda MIG com acessórios - 14,6 KVA</v>
          </cell>
        </row>
        <row r="334">
          <cell r="A334">
            <v>9535</v>
          </cell>
          <cell r="B334" t="str">
            <v>Serra circular com bancada - D = 30 cm - 4 kW</v>
          </cell>
        </row>
        <row r="335">
          <cell r="A335">
            <v>9538</v>
          </cell>
          <cell r="B335" t="str">
            <v>Conjunto vibratório para meio tubo de concreto com encaixe PB e 3 jogos de formas - D = 30 cm
- 2,2 Kw</v>
          </cell>
        </row>
        <row r="336">
          <cell r="A336">
            <v>9544</v>
          </cell>
          <cell r="B336" t="str">
            <v>Vassoura mecânica rebocável</v>
          </cell>
        </row>
        <row r="337">
          <cell r="A337">
            <v>9547</v>
          </cell>
          <cell r="B337" t="str">
            <v>Máquina para solda elétrica - 9,2 kW</v>
          </cell>
        </row>
        <row r="338">
          <cell r="A338">
            <v>9548</v>
          </cell>
          <cell r="B338" t="str">
            <v>Bomba centrífuga com capacidade de 8,6 a 22 m³/h - 1,5 kW</v>
          </cell>
        </row>
        <row r="339">
          <cell r="A339">
            <v>9552</v>
          </cell>
          <cell r="B339" t="str">
            <v>Nível ótico</v>
          </cell>
        </row>
        <row r="340">
          <cell r="A340">
            <v>9553</v>
          </cell>
          <cell r="B340" t="str">
            <v>Estação total eletrônica com precisão angular de 2”, linear de 2 mm e alcance com 1 prisma de
3.000 m</v>
          </cell>
        </row>
        <row r="341">
          <cell r="A341">
            <v>9556</v>
          </cell>
          <cell r="B341" t="str">
            <v>Compactador manual de placa vibratória com motor diesel - 3 kW</v>
          </cell>
        </row>
        <row r="342">
          <cell r="A342">
            <v>9561</v>
          </cell>
          <cell r="B342" t="str">
            <v>Aparelho GPS com 4 GB de memória, altímetro barométrico e base mundial Garmin eTrex 30x ou similar</v>
          </cell>
        </row>
        <row r="343">
          <cell r="A343">
            <v>9562</v>
          </cell>
          <cell r="B343" t="str">
            <v>GPS geodésico de dupla frequência (L1/L2)</v>
          </cell>
        </row>
        <row r="344">
          <cell r="A344" t="str">
            <v>Tabela 03 - Equipamentos de pequeno porte (4/6)</v>
          </cell>
        </row>
        <row r="345">
          <cell r="A345" t="str">
            <v>Código SICRO</v>
          </cell>
          <cell r="B345" t="str">
            <v>Discriminação dos Equipamentos</v>
          </cell>
        </row>
        <row r="346">
          <cell r="A346">
            <v>9567</v>
          </cell>
          <cell r="B346" t="str">
            <v>Fresadora de piso de concreto - 6,7 kW</v>
          </cell>
        </row>
        <row r="347">
          <cell r="A347">
            <v>9568</v>
          </cell>
          <cell r="B347" t="str">
            <v>Furadeira de impacto de 12,5 mm - 0,8 kW</v>
          </cell>
        </row>
        <row r="348">
          <cell r="A348">
            <v>9578</v>
          </cell>
          <cell r="B348" t="str">
            <v>Conjunto vibratório para meio tubo de concreto com encaixe PB e 3 jogos de formas - D = 40 cm - 2,2 kW</v>
          </cell>
        </row>
        <row r="349">
          <cell r="A349">
            <v>9585</v>
          </cell>
          <cell r="B349" t="str">
            <v>Motoserra com motor a gasolina - 2,3 kW</v>
          </cell>
        </row>
        <row r="350">
          <cell r="A350">
            <v>9586</v>
          </cell>
          <cell r="B350" t="str">
            <v>Régua vibratória treliçada com 4 m - 4,1 kW</v>
          </cell>
        </row>
        <row r="351">
          <cell r="A351">
            <v>9591</v>
          </cell>
          <cell r="B351" t="str">
            <v>Serra para corte de concreto e asfalto - 10 kW</v>
          </cell>
        </row>
        <row r="352">
          <cell r="A352">
            <v>9614</v>
          </cell>
          <cell r="B352" t="str">
            <v>Bomba com câmara de vácuo - 5,6 kW</v>
          </cell>
        </row>
        <row r="353">
          <cell r="A353">
            <v>9621</v>
          </cell>
          <cell r="B353" t="str">
            <v>Bomba de injeção de argamassa e nata com capacidade de 50 l/min e misturador com tambor de 150 l - 12,5 kW</v>
          </cell>
        </row>
        <row r="354">
          <cell r="A354">
            <v>9622</v>
          </cell>
          <cell r="B354" t="str">
            <v>Máquina de bancada universal para corte de chapa - 1,5 kW</v>
          </cell>
        </row>
        <row r="355">
          <cell r="A355">
            <v>9623</v>
          </cell>
          <cell r="B355" t="str">
            <v>Máquina de bancada guilhotina - 4 kW</v>
          </cell>
        </row>
        <row r="356">
          <cell r="A356">
            <v>9628</v>
          </cell>
          <cell r="B356" t="str">
            <v>Fábrica de pré-moldado de concreto com balizador - 2,2 kW</v>
          </cell>
        </row>
        <row r="357">
          <cell r="A357">
            <v>9630</v>
          </cell>
          <cell r="B357" t="str">
            <v>Bomba submersível com capacidade de 75 m³/h - 3,6 kW</v>
          </cell>
        </row>
        <row r="358">
          <cell r="A358">
            <v>9631</v>
          </cell>
          <cell r="B358" t="str">
            <v>Bomba para projeção de concreto via seca com capacidade de 6 m³/h - 7,5 kW</v>
          </cell>
        </row>
        <row r="359">
          <cell r="A359">
            <v>9632</v>
          </cell>
          <cell r="B359" t="str">
            <v>Conjunto vibratório para tubos de concreto com encaixe PB e 3 jogos de formas - D = 20 cm - 2,2 kW</v>
          </cell>
        </row>
        <row r="360">
          <cell r="A360">
            <v>9633</v>
          </cell>
          <cell r="B360" t="str">
            <v>Conjunto vibratório para tubos de concreto com encaixe PB e 3 jogos de formas - D = 30 cm - 2,2 kW</v>
          </cell>
        </row>
        <row r="361">
          <cell r="A361">
            <v>9634</v>
          </cell>
          <cell r="B361" t="str">
            <v>Conjunto vibratório para tubos de concreto com encaixe PB e 3 jogos de formas - D = 40 cm - 2,2 kW</v>
          </cell>
        </row>
        <row r="362">
          <cell r="A362">
            <v>9643</v>
          </cell>
          <cell r="B362" t="str">
            <v>Equipamento de pintura a ar comprimido de pistola com caneca de 1.000 ml e compressor de 1,5 kW</v>
          </cell>
        </row>
        <row r="363">
          <cell r="A363">
            <v>9647</v>
          </cell>
          <cell r="B363" t="str">
            <v>Compactador manual com soquete vibratório - 4,1 kW</v>
          </cell>
        </row>
        <row r="364">
          <cell r="A364">
            <v>9649</v>
          </cell>
          <cell r="B364" t="str">
            <v>Compressor de ar portátil 197 PCM - 55 kW</v>
          </cell>
        </row>
        <row r="365">
          <cell r="A365">
            <v>9662</v>
          </cell>
          <cell r="B365" t="str">
            <v>Equipamento para solda/corte com oxiacetileno</v>
          </cell>
        </row>
        <row r="366">
          <cell r="A366">
            <v>9668</v>
          </cell>
          <cell r="B366" t="str">
            <v>Fábrica de pré-moldado de concreto com guarda corpo - 2,2 kW</v>
          </cell>
        </row>
        <row r="367">
          <cell r="A367">
            <v>9671</v>
          </cell>
          <cell r="B367" t="str">
            <v>Compressor de ar portátil 748 PCM - 154 kW</v>
          </cell>
        </row>
        <row r="368">
          <cell r="A368">
            <v>9675</v>
          </cell>
          <cell r="B368" t="str">
            <v>Martelete perfurador/rompedor elétrico - 1,5 kW</v>
          </cell>
        </row>
        <row r="369">
          <cell r="A369">
            <v>9677</v>
          </cell>
          <cell r="B369" t="str">
            <v>Martelete perfurador/rompedor a ar comprimido de 10 kg</v>
          </cell>
        </row>
        <row r="370">
          <cell r="A370">
            <v>9691</v>
          </cell>
          <cell r="B370" t="str">
            <v>Tracionador de cordoalhas - 7,5 kW</v>
          </cell>
        </row>
        <row r="371">
          <cell r="A371">
            <v>9692</v>
          </cell>
          <cell r="B371" t="str">
            <v>Caldeira para aquecimento e injeção de cera - 1 kW</v>
          </cell>
        </row>
        <row r="372">
          <cell r="A372">
            <v>9694</v>
          </cell>
          <cell r="B372" t="str">
            <v>Misturador de argamassa de alta turbulência com capacidade de 220 l</v>
          </cell>
        </row>
        <row r="373">
          <cell r="A373">
            <v>9701</v>
          </cell>
          <cell r="B373" t="str">
            <v>Jateador pressurizado multiabrasivo com capacidade de 280 l</v>
          </cell>
        </row>
        <row r="374">
          <cell r="A374">
            <v>9702</v>
          </cell>
          <cell r="B374" t="str">
            <v>Bomba de injeção de argamassa com capacidade de 340 l/min</v>
          </cell>
        </row>
        <row r="375">
          <cell r="A375" t="str">
            <v>Tabela 03 - Equipamentos de pequeno porte (5/6)</v>
          </cell>
        </row>
        <row r="376">
          <cell r="A376" t="str">
            <v>Código SICRO</v>
          </cell>
          <cell r="B376" t="str">
            <v>Discriminação dos Equipamentos</v>
          </cell>
        </row>
        <row r="377">
          <cell r="A377">
            <v>9703</v>
          </cell>
          <cell r="B377" t="str">
            <v>Fábrica de pré-moldado de concreto para mourão - 2,2 kW</v>
          </cell>
        </row>
        <row r="378">
          <cell r="A378">
            <v>9705</v>
          </cell>
          <cell r="B378" t="str">
            <v>Misturador de lama bentonítica - 4 kW</v>
          </cell>
        </row>
        <row r="379">
          <cell r="A379">
            <v>9706</v>
          </cell>
          <cell r="B379" t="str">
            <v>Martelete perfurador/rompedor a ar comprimido de 28 kg</v>
          </cell>
        </row>
        <row r="380">
          <cell r="A380">
            <v>9707</v>
          </cell>
          <cell r="B380" t="str">
            <v>Desarenador - 15 kW</v>
          </cell>
        </row>
        <row r="381">
          <cell r="A381">
            <v>9708</v>
          </cell>
          <cell r="B381" t="str">
            <v>Micro trator com roçadeira - 10 kW</v>
          </cell>
        </row>
        <row r="382">
          <cell r="A382">
            <v>9716</v>
          </cell>
          <cell r="B382" t="str">
            <v>Conjunto bomba e macaco hidráulico de protensão com capacidade de 590 kN</v>
          </cell>
        </row>
        <row r="383">
          <cell r="A383">
            <v>9717</v>
          </cell>
          <cell r="B383" t="str">
            <v>Máquina policorte - 2,2 kW</v>
          </cell>
        </row>
        <row r="384">
          <cell r="A384">
            <v>9719</v>
          </cell>
          <cell r="B384" t="str">
            <v>Talha manual com capacidade de 3 t</v>
          </cell>
        </row>
        <row r="385">
          <cell r="A385">
            <v>9720</v>
          </cell>
          <cell r="B385" t="str">
            <v>Conjunto bomba e macaco hidráulico para protensão com capacidade de 250 kN</v>
          </cell>
        </row>
        <row r="386">
          <cell r="A386">
            <v>9721</v>
          </cell>
          <cell r="B386" t="str">
            <v>Conjunto bomba e macaco hidráulico para protensão com capacidade de 1.150 kN</v>
          </cell>
        </row>
        <row r="387">
          <cell r="A387">
            <v>9722</v>
          </cell>
          <cell r="B387" t="str">
            <v>Conjunto bomba e macaco hidráulico para protensão com capacidade de 2.000 kN</v>
          </cell>
        </row>
        <row r="388">
          <cell r="A388">
            <v>9723</v>
          </cell>
          <cell r="B388" t="str">
            <v>Conjunto bomba e macaco hidráulico para protensão com capacidade de 2.500 kN</v>
          </cell>
        </row>
        <row r="389">
          <cell r="A389">
            <v>9724</v>
          </cell>
          <cell r="B389" t="str">
            <v>Conjunto bomba e macaco hidráulico para protensão com capacidade de 4.000 kN</v>
          </cell>
        </row>
        <row r="390">
          <cell r="A390">
            <v>9725</v>
          </cell>
          <cell r="B390" t="str">
            <v>Conjunto bomba e macaco hidráulico para protensão com capacidade de 5.400 kN</v>
          </cell>
        </row>
        <row r="391">
          <cell r="A391">
            <v>9727</v>
          </cell>
          <cell r="B391" t="str">
            <v>Posicionadora de trilhos - 7,4 kW</v>
          </cell>
        </row>
        <row r="392">
          <cell r="A392">
            <v>9729</v>
          </cell>
          <cell r="B392" t="str">
            <v>Equipamento para pintura eletrostática a pó</v>
          </cell>
        </row>
        <row r="393">
          <cell r="A393">
            <v>9730</v>
          </cell>
          <cell r="B393" t="str">
            <v>Grupo vibrador/gerador - 2,8 kW</v>
          </cell>
        </row>
        <row r="394">
          <cell r="A394">
            <v>9731</v>
          </cell>
          <cell r="B394" t="str">
            <v>Tirefonadora - 3,7 kW</v>
          </cell>
        </row>
        <row r="395">
          <cell r="A395">
            <v>9732</v>
          </cell>
          <cell r="B395" t="str">
            <v>Máquina para furar dormente - 3,7 kW</v>
          </cell>
        </row>
        <row r="396">
          <cell r="A396">
            <v>9733</v>
          </cell>
          <cell r="B396" t="str">
            <v>Tirefonadora/parafusadora - 3,7 kW</v>
          </cell>
        </row>
        <row r="397">
          <cell r="A397">
            <v>9734</v>
          </cell>
          <cell r="B397" t="str">
            <v>Bomba projetora de argamassa de 2 m³/h - 5,5 kW</v>
          </cell>
        </row>
        <row r="398">
          <cell r="A398">
            <v>9735</v>
          </cell>
          <cell r="B398" t="str">
            <v>Máquina para serrar trilho - 3,7 kW</v>
          </cell>
        </row>
        <row r="399">
          <cell r="A399">
            <v>9736</v>
          </cell>
          <cell r="B399" t="str">
            <v>Máquina para furar trilho - 1,2 kW</v>
          </cell>
        </row>
        <row r="400">
          <cell r="A400">
            <v>9738</v>
          </cell>
          <cell r="B400" t="str">
            <v>Máquina de esmerilhar topo e lateral de boleto - 5,2 kW</v>
          </cell>
        </row>
        <row r="401">
          <cell r="A401">
            <v>9740</v>
          </cell>
          <cell r="B401" t="str">
            <v>Quadro tubular contraventado para andaime de 1 x 1 x 1 m e capacidade de 2 t</v>
          </cell>
        </row>
        <row r="402">
          <cell r="A402">
            <v>9746</v>
          </cell>
          <cell r="B402" t="str">
            <v>Conjunto bomba e prensa para luva de emenda de até 25 mm</v>
          </cell>
        </row>
        <row r="403">
          <cell r="A403">
            <v>9747</v>
          </cell>
          <cell r="B403" t="str">
            <v>Conjunto bomba e prensa para luva de emenda de 32 mm</v>
          </cell>
        </row>
        <row r="404">
          <cell r="A404">
            <v>9748</v>
          </cell>
          <cell r="B404" t="str">
            <v>Rosqueadeira para rosca cônica - 750 W</v>
          </cell>
        </row>
        <row r="405">
          <cell r="A405">
            <v>9749</v>
          </cell>
          <cell r="B405" t="str">
            <v>Jateador portátil multiabrasivo com capacidade de 100 l</v>
          </cell>
        </row>
        <row r="406">
          <cell r="A406">
            <v>9755</v>
          </cell>
          <cell r="B406" t="str">
            <v>Bomba de alta pressão para jet grouting 450 bar - 150 kW</v>
          </cell>
        </row>
        <row r="407">
          <cell r="A407">
            <v>9756</v>
          </cell>
          <cell r="B407" t="str">
            <v>Calandra para chapas de aço até 25 mm - 22 kW</v>
          </cell>
        </row>
        <row r="408">
          <cell r="A408">
            <v>9760</v>
          </cell>
          <cell r="B408" t="str">
            <v>Perfuratriz manual para coroa diamantada - 1,6 kW</v>
          </cell>
        </row>
        <row r="409">
          <cell r="A409" t="str">
            <v>Tabela 03 - Equipamentos de pequeno porte (6/6)</v>
          </cell>
        </row>
        <row r="410">
          <cell r="A410" t="str">
            <v>Código SICRO</v>
          </cell>
          <cell r="B410" t="str">
            <v>Discriminação dos Equipamentos</v>
          </cell>
        </row>
        <row r="411">
          <cell r="A411">
            <v>9761</v>
          </cell>
          <cell r="B411" t="str">
            <v>Guincho de coluna com capacidade de 200 kg - 920 W</v>
          </cell>
        </row>
        <row r="412">
          <cell r="A412">
            <v>9763</v>
          </cell>
          <cell r="B412" t="str">
            <v>Grupo gerador - 36/40 kVA</v>
          </cell>
        </row>
        <row r="413">
          <cell r="A413">
            <v>9766</v>
          </cell>
          <cell r="B413" t="str">
            <v>Prensa hidráulica para fabricação de blocos pré-moldados - 20 kW</v>
          </cell>
        </row>
        <row r="414">
          <cell r="A414">
            <v>9768</v>
          </cell>
          <cell r="B414" t="str">
            <v>Compressor de ar a diesel 778 PCM - 184 kW</v>
          </cell>
        </row>
        <row r="415">
          <cell r="A415">
            <v>9769</v>
          </cell>
          <cell r="B415" t="str">
            <v>Cunha hidráulica com três cilindros e acessórios e capacidade de 3.000 kN - 5,6 kW</v>
          </cell>
        </row>
        <row r="416">
          <cell r="A416">
            <v>9776</v>
          </cell>
          <cell r="B416" t="str">
            <v>Grupo gerador - 145/160 kVA</v>
          </cell>
        </row>
        <row r="417">
          <cell r="A417">
            <v>9778</v>
          </cell>
          <cell r="B417" t="str">
            <v>Grupo gerador - 310/340 kVA</v>
          </cell>
        </row>
        <row r="418">
          <cell r="A418">
            <v>9779</v>
          </cell>
          <cell r="B418" t="str">
            <v>Grupo gerador - 100/110 kVA</v>
          </cell>
        </row>
        <row r="419">
          <cell r="A419">
            <v>9780</v>
          </cell>
          <cell r="B419" t="str">
            <v>Misturador automático para grouteamento com capacidade de 20 m³/h - 7 kW</v>
          </cell>
        </row>
        <row r="420">
          <cell r="A420">
            <v>9781</v>
          </cell>
          <cell r="B420" t="str">
            <v>Misturador com bomba para grouteamento tipo flex E - 25 kW</v>
          </cell>
        </row>
        <row r="421">
          <cell r="A421">
            <v>9782</v>
          </cell>
          <cell r="B421" t="str">
            <v>Perfuratriz pneumática com avanço de coluna de 33,5 kg</v>
          </cell>
        </row>
        <row r="422">
          <cell r="A422">
            <v>9788</v>
          </cell>
          <cell r="B422" t="str">
            <v>Misturador de argamassa com capacidade de 250 l - 3 kW</v>
          </cell>
        </row>
        <row r="423">
          <cell r="A423">
            <v>9789</v>
          </cell>
          <cell r="B423" t="str">
            <v>Carro manual modelo plataforma de 150 x 80 cm e capacidade de 800 kg</v>
          </cell>
        </row>
        <row r="424">
          <cell r="A424">
            <v>9790</v>
          </cell>
          <cell r="B424" t="str">
            <v>Bomba para concreto projetado via úmida com capacidade de 10 m³/h - 14,7 kW</v>
          </cell>
        </row>
        <row r="425">
          <cell r="A425" t="str">
            <v>.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DE MOBILIZAÇÃO"/>
      <sheetName val="MOB DE  EQUIP"/>
      <sheetName val="Tabelas Vol.09"/>
      <sheetName val="SINAPI"/>
      <sheetName val="ORSE"/>
      <sheetName val="LISTA DE EQUIPAMENTO-DNIT"/>
      <sheetName val="TRANSPORTE E SERVIÇOS"/>
    </sheetNames>
    <sheetDataSet>
      <sheetData sheetId="0">
        <row r="1">
          <cell r="P1">
            <v>0.5</v>
          </cell>
          <cell r="U1" t="str">
            <v xml:space="preserve">DESMOBILIZAÇÃO DE EQUIPAMENTOS DE MACEIÓ </v>
          </cell>
        </row>
        <row r="2">
          <cell r="P2">
            <v>32.5</v>
          </cell>
        </row>
        <row r="11">
          <cell r="G11">
            <v>1</v>
          </cell>
        </row>
        <row r="21">
          <cell r="A21" t="str">
            <v xml:space="preserve">TOTAL DESMOBILIZAÇÃO DE EQUIPAMENTOS DE GRANDE PORTE  </v>
          </cell>
          <cell r="M21">
            <v>5929.2096199999987</v>
          </cell>
        </row>
      </sheetData>
      <sheetData sheetId="1"/>
      <sheetData sheetId="2">
        <row r="4">
          <cell r="K4">
            <v>60</v>
          </cell>
        </row>
        <row r="5">
          <cell r="K5">
            <v>50</v>
          </cell>
        </row>
        <row r="18">
          <cell r="A18">
            <v>9012</v>
          </cell>
          <cell r="B18" t="str">
            <v>Recicladora a frio - 403 kW</v>
          </cell>
          <cell r="H18">
            <v>9666</v>
          </cell>
          <cell r="I18">
            <v>1</v>
          </cell>
        </row>
        <row r="19">
          <cell r="A19">
            <v>9013</v>
          </cell>
          <cell r="B19" t="str">
            <v>Caminhão tanque de asfalto de 6.000 l - 136 kW</v>
          </cell>
          <cell r="H19">
            <v>9013</v>
          </cell>
          <cell r="I19">
            <v>1</v>
          </cell>
        </row>
        <row r="20">
          <cell r="A20">
            <v>9014</v>
          </cell>
          <cell r="B20" t="str">
            <v>Deflectômetro de impacto (FWD) instalado em pick up com reboque e faixa de carga de 7 a 120 kN - 147 kW</v>
          </cell>
          <cell r="H20">
            <v>9014</v>
          </cell>
          <cell r="I20">
            <v>1</v>
          </cell>
        </row>
        <row r="21">
          <cell r="A21">
            <v>9017</v>
          </cell>
          <cell r="B21" t="str">
            <v>Escavadeira hidráulica sobre esteira de 0,4 m³ - 64 kW</v>
          </cell>
          <cell r="H21">
            <v>9665</v>
          </cell>
          <cell r="I21">
            <v>0.5</v>
          </cell>
        </row>
        <row r="22">
          <cell r="A22">
            <v>9016</v>
          </cell>
          <cell r="B22" t="str">
            <v>Usina misturadora móvel de reciclagem a frio com sistema de espuma de asfalto - 129 kW</v>
          </cell>
          <cell r="H22">
            <v>9016</v>
          </cell>
          <cell r="I22">
            <v>1</v>
          </cell>
        </row>
        <row r="23">
          <cell r="A23">
            <v>9018</v>
          </cell>
          <cell r="B23" t="str">
            <v>Cavalo  mecânico  com  semi-reboque  de  6 eixos com capacidade de 74 t - 324 kW</v>
          </cell>
          <cell r="H23">
            <v>9018</v>
          </cell>
          <cell r="I23">
            <v>1</v>
          </cell>
        </row>
        <row r="24">
          <cell r="A24">
            <v>9020</v>
          </cell>
          <cell r="B24" t="str">
            <v>Recicladora a frio com espuma de asfalto - 315 kW</v>
          </cell>
          <cell r="H24">
            <v>9665</v>
          </cell>
          <cell r="I24">
            <v>1</v>
          </cell>
        </row>
        <row r="25">
          <cell r="A25">
            <v>9022</v>
          </cell>
          <cell r="B25" t="str">
            <v>Pórtico rolante com capacidade de 25 t - 30 kW</v>
          </cell>
          <cell r="H25">
            <v>9666</v>
          </cell>
          <cell r="I25">
            <v>1</v>
          </cell>
        </row>
        <row r="26">
          <cell r="A26">
            <v>9023</v>
          </cell>
          <cell r="B26" t="str">
            <v>Guindaste sobre esteiras com dragline com capacidade de 1,9 a 2,3 m³ - 270 kW</v>
          </cell>
          <cell r="H26">
            <v>9666</v>
          </cell>
          <cell r="I26">
            <v>1</v>
          </cell>
        </row>
        <row r="27">
          <cell r="A27">
            <v>9027</v>
          </cell>
          <cell r="B27" t="str">
            <v>Caminhão   distribuidor   de   cimento   com capacidade de 17 t - 265 kW</v>
          </cell>
          <cell r="H27">
            <v>9027</v>
          </cell>
          <cell r="I27">
            <v>1</v>
          </cell>
        </row>
        <row r="28">
          <cell r="A28">
            <v>9031</v>
          </cell>
          <cell r="B28" t="str">
            <v>Elevador de cremalheira com cabine simples, com capacidade de 1.500 kg e altura de até 100 m - 15 kW</v>
          </cell>
          <cell r="H28">
            <v>9686</v>
          </cell>
          <cell r="I28">
            <v>2</v>
          </cell>
        </row>
        <row r="29">
          <cell r="A29">
            <v>9036</v>
          </cell>
          <cell r="B29" t="str">
            <v>Grua fixa para alturas de 60 a 198 m, com alcance de 60 m e capacidade de 1.500 kg na ponta da lança - 37 kW</v>
          </cell>
          <cell r="H29">
            <v>9665</v>
          </cell>
          <cell r="I29">
            <v>3</v>
          </cell>
        </row>
        <row r="30">
          <cell r="A30">
            <v>9037</v>
          </cell>
          <cell r="B30" t="str">
            <v>Plataforma de inspeção sob pontes montada em caminhão com capacidade 600 kg e alcance de 14 m - 210 kW</v>
          </cell>
          <cell r="H30">
            <v>9037</v>
          </cell>
          <cell r="I30">
            <v>1</v>
          </cell>
        </row>
        <row r="31">
          <cell r="A31">
            <v>9041</v>
          </cell>
          <cell r="B31" t="str">
            <v>Caminhão   carroceria   com   guindauto   e capacidade de 10 t - 188 kW</v>
          </cell>
          <cell r="H31">
            <v>9041</v>
          </cell>
          <cell r="I31">
            <v>1</v>
          </cell>
        </row>
        <row r="32">
          <cell r="A32" t="str">
            <v>Tabela 02 - Fatores de utilização de equipamentos de grande porte (2/11)</v>
          </cell>
        </row>
        <row r="33">
          <cell r="A33" t="str">
            <v>Código SICRO</v>
          </cell>
          <cell r="F33" t="str">
            <v>Transporte Rodoviário</v>
          </cell>
          <cell r="K33" t="str">
            <v>Transporte Aquaviário</v>
          </cell>
          <cell r="N33" t="str">
            <v>Transporte Ferroviário</v>
          </cell>
        </row>
        <row r="34">
          <cell r="F34" t="str">
            <v>Código</v>
          </cell>
          <cell r="I34" t="str">
            <v>FU</v>
          </cell>
          <cell r="K34" t="str">
            <v>Código</v>
          </cell>
          <cell r="M34" t="str">
            <v>FU</v>
          </cell>
          <cell r="N34" t="str">
            <v>Código</v>
          </cell>
          <cell r="O34" t="str">
            <v>FU</v>
          </cell>
        </row>
        <row r="35">
          <cell r="A35">
            <v>9042</v>
          </cell>
          <cell r="B35" t="str">
            <v>Trator de esteiras com lâmina - 74,5 kW</v>
          </cell>
          <cell r="H35">
            <v>9665</v>
          </cell>
          <cell r="I35">
            <v>0.5</v>
          </cell>
        </row>
        <row r="36">
          <cell r="A36">
            <v>9043</v>
          </cell>
          <cell r="B36" t="str">
            <v>Barco de alumínio com comprimento de 7 m e motor de popa - 30 HP</v>
          </cell>
          <cell r="H36">
            <v>9043</v>
          </cell>
          <cell r="I36">
            <v>1</v>
          </cell>
        </row>
        <row r="37">
          <cell r="A37">
            <v>9044</v>
          </cell>
          <cell r="B37" t="str">
            <v>Central de concreto com capacidade de 150 m³/h - dosadora e misturadora</v>
          </cell>
          <cell r="H37">
            <v>9665</v>
          </cell>
          <cell r="I37">
            <v>3</v>
          </cell>
        </row>
        <row r="38">
          <cell r="A38">
            <v>9049</v>
          </cell>
          <cell r="B38" t="str">
            <v>Lavadora profissional de alta pressão com capacidade de 250 MPa - 72 kW</v>
          </cell>
          <cell r="H38">
            <v>9686</v>
          </cell>
          <cell r="I38">
            <v>0.2</v>
          </cell>
        </row>
        <row r="39">
          <cell r="A39">
            <v>9050</v>
          </cell>
          <cell r="B39" t="str">
            <v>Guindaste sobre rodas com capacidade de 370 kNm - 75 kW</v>
          </cell>
          <cell r="H39">
            <v>9050</v>
          </cell>
          <cell r="I39">
            <v>1</v>
          </cell>
        </row>
        <row r="40">
          <cell r="A40">
            <v>9051</v>
          </cell>
          <cell r="B40" t="str">
            <v>Máquina levantadora e puxadora de via - 7,4 kW</v>
          </cell>
          <cell r="H40">
            <v>9686</v>
          </cell>
          <cell r="I40">
            <v>0.2</v>
          </cell>
        </row>
        <row r="41">
          <cell r="A41">
            <v>9052</v>
          </cell>
          <cell r="B41" t="str">
            <v>Empilhadeira a diesel com capacidade de 10 t - 100 kW</v>
          </cell>
          <cell r="H41">
            <v>9665</v>
          </cell>
          <cell r="I41">
            <v>0.5</v>
          </cell>
        </row>
        <row r="42">
          <cell r="A42">
            <v>9053</v>
          </cell>
          <cell r="B42" t="str">
            <v>Perfuratriz hidráulica montada em flutuante - 32 kW</v>
          </cell>
          <cell r="K42">
            <v>9508</v>
          </cell>
          <cell r="M42">
            <v>1</v>
          </cell>
        </row>
        <row r="43">
          <cell r="A43">
            <v>9054</v>
          </cell>
          <cell r="B43" t="str">
            <v>Equipamento forma-trilho - 13,4 kW</v>
          </cell>
          <cell r="N43">
            <v>9665</v>
          </cell>
          <cell r="O43">
            <v>1</v>
          </cell>
        </row>
        <row r="44">
          <cell r="A44">
            <v>9056</v>
          </cell>
          <cell r="B44" t="str">
            <v>Plataforma  autoelevatriz  de  12  x 24  m²  e capacidade de 150 t</v>
          </cell>
          <cell r="K44">
            <v>9534</v>
          </cell>
          <cell r="M44">
            <v>1</v>
          </cell>
        </row>
        <row r="45">
          <cell r="A45">
            <v>9057</v>
          </cell>
          <cell r="B45" t="str">
            <v>Batelão sem propulsão com capacidade de 100 t</v>
          </cell>
          <cell r="K45">
            <v>9534</v>
          </cell>
          <cell r="M45">
            <v>1</v>
          </cell>
        </row>
        <row r="46">
          <cell r="A46">
            <v>9058</v>
          </cell>
          <cell r="B46" t="str">
            <v>Plataforma flutuante de 12 x 24 x 1,8 m e capacidade de 150 t</v>
          </cell>
          <cell r="K46">
            <v>9534</v>
          </cell>
          <cell r="M46">
            <v>1</v>
          </cell>
        </row>
        <row r="47">
          <cell r="A47">
            <v>9059</v>
          </cell>
          <cell r="B47" t="str">
            <v>Plataforma  autoelevatriz  de  12  x  24  m² montada na obra e capacidade de 150 t</v>
          </cell>
          <cell r="K47">
            <v>9665</v>
          </cell>
          <cell r="M47">
            <v>1</v>
          </cell>
        </row>
        <row r="48">
          <cell r="A48">
            <v>9060</v>
          </cell>
          <cell r="B48" t="str">
            <v>Perfuratriz pneumática rotopercussiva montada em flutuante com pressão de 7 bar - D = 64 a 89 mm</v>
          </cell>
          <cell r="K48">
            <v>9508</v>
          </cell>
          <cell r="M48">
            <v>1</v>
          </cell>
        </row>
        <row r="49">
          <cell r="A49">
            <v>9063</v>
          </cell>
          <cell r="B49" t="str">
            <v>Máquina estabilizadora dinâmica da via - 300 kW</v>
          </cell>
          <cell r="N49">
            <v>9063</v>
          </cell>
          <cell r="O49">
            <v>1</v>
          </cell>
        </row>
        <row r="50">
          <cell r="A50">
            <v>9065</v>
          </cell>
          <cell r="B50" t="str">
            <v>Carro controle ferroviário - 186 kW</v>
          </cell>
          <cell r="N50">
            <v>9065</v>
          </cell>
          <cell r="O50">
            <v>1</v>
          </cell>
        </row>
        <row r="51">
          <cell r="A51">
            <v>9067</v>
          </cell>
          <cell r="B51" t="str">
            <v>Veículo ferroviário para capina química</v>
          </cell>
          <cell r="N51">
            <v>9067</v>
          </cell>
          <cell r="O51">
            <v>1</v>
          </cell>
        </row>
        <row r="52">
          <cell r="A52">
            <v>9068</v>
          </cell>
          <cell r="B52" t="str">
            <v>Perfuratriz   hidráulica   rotopercussiva   para CCPH - 123 kW</v>
          </cell>
          <cell r="H52">
            <v>9665</v>
          </cell>
          <cell r="I52">
            <v>1</v>
          </cell>
        </row>
        <row r="53">
          <cell r="A53">
            <v>9070</v>
          </cell>
          <cell r="B53" t="str">
            <v>Ponte rolante com acessórios para vão de até 15 m e capacidade de 5 t</v>
          </cell>
          <cell r="H53">
            <v>9665</v>
          </cell>
          <cell r="I53">
            <v>1</v>
          </cell>
        </row>
        <row r="54">
          <cell r="A54">
            <v>9072</v>
          </cell>
          <cell r="B54" t="str">
            <v>Martelo  hidráulico  vibratório  com  unidade hidráulica (Power Pack) - 486 kW</v>
          </cell>
          <cell r="H54">
            <v>9665</v>
          </cell>
          <cell r="I54">
            <v>0.2</v>
          </cell>
        </row>
        <row r="55">
          <cell r="A55">
            <v>9073</v>
          </cell>
          <cell r="B55" t="str">
            <v>Bomba     de     concreto     rebocável     com capacidade de 30 m³/h - 74 kW</v>
          </cell>
          <cell r="H55">
            <v>9073</v>
          </cell>
          <cell r="I55">
            <v>1</v>
          </cell>
        </row>
        <row r="56">
          <cell r="A56" t="str">
            <v>Tabela 02 - Fatores de utilização de equipamentos de grande porte (3/11)</v>
          </cell>
        </row>
        <row r="57">
          <cell r="A57" t="str">
            <v>Código SICRO</v>
          </cell>
          <cell r="K57" t="str">
            <v>Transporte Aquaviário</v>
          </cell>
          <cell r="N57" t="str">
            <v>Transporte Ferroviário</v>
          </cell>
        </row>
        <row r="58">
          <cell r="I58" t="str">
            <v>FU</v>
          </cell>
          <cell r="K58" t="str">
            <v>Código</v>
          </cell>
          <cell r="M58" t="str">
            <v>FU</v>
          </cell>
          <cell r="N58" t="str">
            <v>Código</v>
          </cell>
          <cell r="O58" t="str">
            <v>FU</v>
          </cell>
        </row>
        <row r="59">
          <cell r="A59">
            <v>9074</v>
          </cell>
          <cell r="B59" t="str">
            <v>Tanque   de   estocagem   de   asfalto   com agitadores de 60.000 l</v>
          </cell>
          <cell r="H59">
            <v>9016</v>
          </cell>
          <cell r="I59">
            <v>1</v>
          </cell>
        </row>
        <row r="60">
          <cell r="A60">
            <v>9076</v>
          </cell>
          <cell r="B60" t="str">
            <v>Equipamento  de  pintura  eletrostática  com cabine de 13,2 kW e estufa de 90.000 kCal</v>
          </cell>
          <cell r="H60">
            <v>9665</v>
          </cell>
          <cell r="I60">
            <v>0.5</v>
          </cell>
        </row>
        <row r="61">
          <cell r="A61">
            <v>9077</v>
          </cell>
          <cell r="B61" t="str">
            <v>Perfuratriz Wirth com acessórios e unidade hidráulica (Power Pack) - 273 kW</v>
          </cell>
          <cell r="H61">
            <v>9665</v>
          </cell>
          <cell r="I61">
            <v>0.5</v>
          </cell>
        </row>
        <row r="62">
          <cell r="A62">
            <v>9078</v>
          </cell>
          <cell r="B62" t="str">
            <v>Treliça lançadeira com capacidade de carga de 120 a 150 t e vão máximo de 45 m - 110 kW</v>
          </cell>
          <cell r="H62">
            <v>9665</v>
          </cell>
          <cell r="I62">
            <v>9</v>
          </cell>
        </row>
        <row r="63">
          <cell r="A63">
            <v>9080</v>
          </cell>
          <cell r="B63" t="str">
            <v>Carrelone com capacidade máxima de 70 t - 24 kW</v>
          </cell>
          <cell r="H63">
            <v>9665</v>
          </cell>
          <cell r="I63">
            <v>0.25</v>
          </cell>
        </row>
        <row r="64">
          <cell r="A64">
            <v>9082</v>
          </cell>
          <cell r="B64" t="str">
            <v>Bate estaca hidráulico para defensas montado em caminhão guindauto com capacidade de 6 t - 136 kW</v>
          </cell>
          <cell r="H64">
            <v>9082</v>
          </cell>
          <cell r="I64">
            <v>1</v>
          </cell>
        </row>
        <row r="65">
          <cell r="A65">
            <v>9083</v>
          </cell>
          <cell r="B65" t="str">
            <v>Vagão fechado tipo FSS</v>
          </cell>
          <cell r="N65">
            <v>9743</v>
          </cell>
          <cell r="O65">
            <v>0.1</v>
          </cell>
        </row>
        <row r="66">
          <cell r="A66">
            <v>9084</v>
          </cell>
          <cell r="B66" t="str">
            <v>Vagão tanque tipo TCR</v>
          </cell>
          <cell r="N66">
            <v>9743</v>
          </cell>
          <cell r="O66">
            <v>0.1</v>
          </cell>
        </row>
        <row r="67">
          <cell r="A67">
            <v>9085</v>
          </cell>
          <cell r="B67" t="str">
            <v>Vagão gôndola tipo GTB</v>
          </cell>
          <cell r="N67">
            <v>9743</v>
          </cell>
          <cell r="O67">
            <v>0.1</v>
          </cell>
        </row>
        <row r="68">
          <cell r="A68">
            <v>9086</v>
          </cell>
          <cell r="B68" t="str">
            <v>Bomba de concreto rebocável com capacidade de 41 m³/h - 74 kW</v>
          </cell>
          <cell r="H68">
            <v>9086</v>
          </cell>
          <cell r="I68">
            <v>1</v>
          </cell>
        </row>
        <row r="69">
          <cell r="A69">
            <v>9087</v>
          </cell>
          <cell r="B69" t="str">
            <v>Vagão Hopper aberto com descarga inferior manual e capacidade de 60 t, bitola métrica</v>
          </cell>
          <cell r="N69">
            <v>9743</v>
          </cell>
          <cell r="O69">
            <v>0.1</v>
          </cell>
        </row>
        <row r="70">
          <cell r="A70">
            <v>9088</v>
          </cell>
          <cell r="B70" t="str">
            <v>Vagão Hopper aberto com descarga inferior manual e capacidade de 75 t, bitola larga</v>
          </cell>
          <cell r="N70">
            <v>9743</v>
          </cell>
          <cell r="O70">
            <v>0.1</v>
          </cell>
        </row>
        <row r="71">
          <cell r="A71">
            <v>9090</v>
          </cell>
          <cell r="B71" t="str">
            <v>Equipamento para descarga de TLS - 140 kW</v>
          </cell>
          <cell r="N71">
            <v>9090</v>
          </cell>
          <cell r="O71">
            <v>1</v>
          </cell>
        </row>
        <row r="72">
          <cell r="A72">
            <v>9091</v>
          </cell>
          <cell r="B72" t="str">
            <v>Empurrador fluvial - 500 kW</v>
          </cell>
          <cell r="K72">
            <v>9091</v>
          </cell>
          <cell r="M72">
            <v>1</v>
          </cell>
        </row>
        <row r="73">
          <cell r="A73">
            <v>9092</v>
          </cell>
          <cell r="B73" t="str">
            <v>Balsa para transporte de material asfáltico com 6 tanques de 60.000 litros cada</v>
          </cell>
          <cell r="K73">
            <v>9091</v>
          </cell>
          <cell r="M73">
            <v>1</v>
          </cell>
        </row>
        <row r="74">
          <cell r="A74">
            <v>9093</v>
          </cell>
          <cell r="B74" t="str">
            <v>Veículo leve - 53 kW (sem motorista)</v>
          </cell>
          <cell r="H74">
            <v>9512</v>
          </cell>
          <cell r="I74">
            <v>1</v>
          </cell>
        </row>
        <row r="75">
          <cell r="A75">
            <v>9094</v>
          </cell>
          <cell r="B75" t="str">
            <v>Guindaste móvel sobre pneus com 6 eixos e capacidade de 10.500 kNm - 450 kW</v>
          </cell>
          <cell r="H75">
            <v>9094</v>
          </cell>
          <cell r="I75">
            <v>1</v>
          </cell>
        </row>
        <row r="76">
          <cell r="A76">
            <v>9095</v>
          </cell>
          <cell r="B76" t="str">
            <v>Guindaste móvel sobre pneus com 8 eixos e capacidade de 15.000 kNm - 500 kW</v>
          </cell>
          <cell r="H76">
            <v>9095</v>
          </cell>
          <cell r="I76">
            <v>1</v>
          </cell>
        </row>
        <row r="77">
          <cell r="A77">
            <v>9096</v>
          </cell>
          <cell r="B77" t="str">
            <v>Mini-carregadeira de pneus - 42 kW</v>
          </cell>
          <cell r="H77">
            <v>9665</v>
          </cell>
          <cell r="I77">
            <v>0.33</v>
          </cell>
        </row>
        <row r="78">
          <cell r="A78">
            <v>9097</v>
          </cell>
          <cell r="B78" t="str">
            <v>Caminhão de resgate de veículos leves com capacidade de guincho de 6 t - 115 kW</v>
          </cell>
          <cell r="H78">
            <v>9097</v>
          </cell>
          <cell r="I78">
            <v>1</v>
          </cell>
        </row>
        <row r="79">
          <cell r="A79">
            <v>9098</v>
          </cell>
          <cell r="B79" t="str">
            <v>Caminhão de resgate de veículos de porte médio com capacidade do guincho de 20 t - 136 kW</v>
          </cell>
          <cell r="H79">
            <v>9098</v>
          </cell>
          <cell r="I79">
            <v>1</v>
          </cell>
        </row>
        <row r="80">
          <cell r="A80" t="str">
            <v>Tabela 02 - Fatores de utilização de equipamentos de grande porte (4/11)</v>
          </cell>
        </row>
        <row r="81">
          <cell r="A81" t="str">
            <v>Código SICRO</v>
          </cell>
          <cell r="K81" t="str">
            <v>Transporte Aquaviário</v>
          </cell>
          <cell r="N81" t="str">
            <v>Transporte Ferroviário</v>
          </cell>
        </row>
        <row r="82">
          <cell r="I82" t="str">
            <v>FU</v>
          </cell>
          <cell r="K82" t="str">
            <v>Código</v>
          </cell>
          <cell r="M82" t="str">
            <v>FU</v>
          </cell>
          <cell r="N82" t="str">
            <v>Código</v>
          </cell>
          <cell r="O82" t="str">
            <v>FU</v>
          </cell>
        </row>
        <row r="83">
          <cell r="A83">
            <v>9099</v>
          </cell>
          <cell r="B83" t="str">
            <v>Caminhão de resgate de veículos pesados com dois guinchos e capacidade de 30 t - 335 kW</v>
          </cell>
          <cell r="H83">
            <v>9099</v>
          </cell>
          <cell r="I83">
            <v>1</v>
          </cell>
        </row>
        <row r="84">
          <cell r="A84">
            <v>9100</v>
          </cell>
          <cell r="B84" t="str">
            <v>Cavalo mecânico sem reboque - 210 kW</v>
          </cell>
          <cell r="H84">
            <v>9100</v>
          </cell>
          <cell r="I84">
            <v>1</v>
          </cell>
        </row>
        <row r="85">
          <cell r="A85">
            <v>9104</v>
          </cell>
          <cell r="B85" t="str">
            <v>Embarcação empurradora multi-propósito - 2 x 150 HP</v>
          </cell>
          <cell r="K85">
            <v>9104</v>
          </cell>
          <cell r="M85">
            <v>1</v>
          </cell>
        </row>
        <row r="86">
          <cell r="A86">
            <v>9105</v>
          </cell>
          <cell r="B86" t="str">
            <v>Embarcação empurradora multi-propósito - 2 x 250 HP</v>
          </cell>
          <cell r="K86">
            <v>9105</v>
          </cell>
          <cell r="M86">
            <v>1</v>
          </cell>
        </row>
        <row r="87">
          <cell r="A87">
            <v>9106</v>
          </cell>
          <cell r="B87" t="str">
            <v>Balsa de convés com capacidade de 200 t</v>
          </cell>
          <cell r="K87">
            <v>9603</v>
          </cell>
          <cell r="M87">
            <v>0.25</v>
          </cell>
        </row>
        <row r="88">
          <cell r="A88">
            <v>9108</v>
          </cell>
          <cell r="B88" t="str">
            <v>Soldadora de trilho por caldeamento na via - 400 kW</v>
          </cell>
          <cell r="N88">
            <v>9108</v>
          </cell>
          <cell r="O88">
            <v>1</v>
          </cell>
        </row>
        <row r="89">
          <cell r="A89">
            <v>9109</v>
          </cell>
          <cell r="B89" t="str">
            <v>Cavalo mecânico com tanque isotérmico e capacidade de 31.000 litros - 323 kW</v>
          </cell>
          <cell r="H89">
            <v>9109</v>
          </cell>
          <cell r="I89">
            <v>1</v>
          </cell>
        </row>
        <row r="90">
          <cell r="A90">
            <v>9110</v>
          </cell>
          <cell r="B90" t="str">
            <v>Escavadeira hidráulica sobre esteira para rocha com caçamba e capacidade de 1,5 m³
- 110 kW</v>
          </cell>
          <cell r="H90">
            <v>9665</v>
          </cell>
          <cell r="I90">
            <v>1</v>
          </cell>
        </row>
        <row r="91">
          <cell r="A91">
            <v>9117</v>
          </cell>
          <cell r="B91" t="str">
            <v>Carregadeira de pneus para rocha com capacidade de 2,9 m³ - 96 kW</v>
          </cell>
          <cell r="H91">
            <v>9665</v>
          </cell>
          <cell r="I91">
            <v>0.5</v>
          </cell>
        </row>
        <row r="92">
          <cell r="A92">
            <v>9119</v>
          </cell>
          <cell r="B92" t="str">
            <v>Carregadeira compacta com valetadeira para escavação até a profundidade de 1.575 mm - 55,4 kW</v>
          </cell>
          <cell r="H92">
            <v>9665</v>
          </cell>
          <cell r="I92">
            <v>0.5</v>
          </cell>
        </row>
        <row r="93">
          <cell r="A93">
            <v>9120</v>
          </cell>
          <cell r="B93" t="str">
            <v>Equipamento de cravação sobre esteira para geodreno com haste para profundidade de até 20 m - 200 kW</v>
          </cell>
          <cell r="H93">
            <v>9666</v>
          </cell>
          <cell r="I93">
            <v>1</v>
          </cell>
        </row>
        <row r="94">
          <cell r="A94">
            <v>9122</v>
          </cell>
          <cell r="B94" t="str">
            <v>Perfuratriz tipo Bottom Feed para coluna de brita - 194 kW</v>
          </cell>
          <cell r="H94">
            <v>9665</v>
          </cell>
          <cell r="I94">
            <v>1</v>
          </cell>
        </row>
        <row r="95">
          <cell r="A95">
            <v>9123</v>
          </cell>
          <cell r="B95" t="str">
            <v>Veículo leve a gasolina - 72 a 92 kW</v>
          </cell>
          <cell r="H95">
            <v>9123</v>
          </cell>
          <cell r="I95">
            <v>1</v>
          </cell>
        </row>
        <row r="96">
          <cell r="A96">
            <v>9124</v>
          </cell>
          <cell r="B96" t="str">
            <v>Caminhonete a gasolina cabine dupla 4 x 4 - 101 a 145 kW</v>
          </cell>
          <cell r="H96">
            <v>9124</v>
          </cell>
          <cell r="I96">
            <v>1</v>
          </cell>
        </row>
        <row r="97">
          <cell r="A97">
            <v>9125</v>
          </cell>
          <cell r="B97" t="str">
            <v>Van furgão a diesel - 93 a 102 kW</v>
          </cell>
          <cell r="H97">
            <v>9125</v>
          </cell>
          <cell r="I97">
            <v>1</v>
          </cell>
        </row>
        <row r="98">
          <cell r="A98">
            <v>9126</v>
          </cell>
          <cell r="B98" t="str">
            <v>Draga Backhoe com capacidade de 7 m³ -
1.000 kW</v>
          </cell>
          <cell r="K98">
            <v>9606</v>
          </cell>
          <cell r="M98">
            <v>1</v>
          </cell>
        </row>
        <row r="99">
          <cell r="A99">
            <v>9127</v>
          </cell>
          <cell r="B99" t="str">
            <v>Escavadeira      hidráulica      com      martelo hidráulico de 550 kg - 103 kW</v>
          </cell>
          <cell r="H99">
            <v>9665</v>
          </cell>
          <cell r="I99">
            <v>1</v>
          </cell>
        </row>
        <row r="100">
          <cell r="A100">
            <v>9135</v>
          </cell>
          <cell r="B100" t="str">
            <v>Semi-reboque  com  tanque  isotérmico  com capacidade de 31.000 litros</v>
          </cell>
          <cell r="H100">
            <v>9135</v>
          </cell>
          <cell r="I100">
            <v>1</v>
          </cell>
        </row>
        <row r="101">
          <cell r="A101">
            <v>9136</v>
          </cell>
          <cell r="B101" t="str">
            <v>Cavalo mecânico - 323 kW</v>
          </cell>
          <cell r="H101">
            <v>9136</v>
          </cell>
          <cell r="I101">
            <v>1</v>
          </cell>
        </row>
        <row r="102">
          <cell r="A102">
            <v>9499</v>
          </cell>
          <cell r="B102" t="str">
            <v>Viscosímetro   Saybolt-Furol   com   controle eletrônico para 2 corpos de prova</v>
          </cell>
          <cell r="H102">
            <v>9665</v>
          </cell>
          <cell r="I102">
            <v>1</v>
          </cell>
        </row>
        <row r="103">
          <cell r="A103" t="str">
            <v>Tabela 02 - Fatores de utilização de equipamentos de grande porte (5/11)</v>
          </cell>
        </row>
        <row r="104">
          <cell r="A104" t="str">
            <v>Código SICRO</v>
          </cell>
          <cell r="F104" t="str">
            <v>Transporte Rodoviário</v>
          </cell>
          <cell r="K104" t="str">
            <v>Transporte Aquaviário</v>
          </cell>
          <cell r="N104" t="str">
            <v>Transporte Ferroviário</v>
          </cell>
        </row>
        <row r="105">
          <cell r="F105" t="str">
            <v>Código</v>
          </cell>
          <cell r="I105" t="str">
            <v>FU</v>
          </cell>
          <cell r="K105" t="str">
            <v>Código</v>
          </cell>
          <cell r="M105" t="str">
            <v>FU</v>
          </cell>
          <cell r="N105" t="str">
            <v>Código</v>
          </cell>
          <cell r="O105" t="str">
            <v>FU</v>
          </cell>
        </row>
        <row r="106">
          <cell r="A106">
            <v>9500</v>
          </cell>
          <cell r="B106" t="str">
            <v>Vagão gôndola com capacidade de 100 t</v>
          </cell>
          <cell r="N106">
            <v>9743</v>
          </cell>
          <cell r="O106">
            <v>0.1</v>
          </cell>
        </row>
        <row r="107">
          <cell r="A107">
            <v>9502</v>
          </cell>
          <cell r="B107" t="str">
            <v>Bate-estaca de gravidade para 3,5 a 4,0 t - 119 kW</v>
          </cell>
          <cell r="H107">
            <v>9686</v>
          </cell>
          <cell r="I107">
            <v>1</v>
          </cell>
        </row>
        <row r="108">
          <cell r="A108">
            <v>9506</v>
          </cell>
          <cell r="B108" t="str">
            <v>Caminhão basculante com capacidade de 6 m³ - 136 kW</v>
          </cell>
          <cell r="H108">
            <v>9506</v>
          </cell>
          <cell r="I108">
            <v>1</v>
          </cell>
        </row>
        <row r="109">
          <cell r="A109">
            <v>9508</v>
          </cell>
          <cell r="B109" t="str">
            <v>Caminhão carroceria com capacidade de 9 t - 136 kW</v>
          </cell>
          <cell r="H109">
            <v>9508</v>
          </cell>
          <cell r="I109">
            <v>1</v>
          </cell>
        </row>
        <row r="110">
          <cell r="A110">
            <v>9509</v>
          </cell>
          <cell r="B110" t="str">
            <v>Caminhão tanque distribuidor de asfalto com capacidade de 6.000 l - 136 kW</v>
          </cell>
          <cell r="H110">
            <v>9509</v>
          </cell>
          <cell r="I110">
            <v>1</v>
          </cell>
        </row>
        <row r="111">
          <cell r="A111">
            <v>9511</v>
          </cell>
          <cell r="B111" t="str">
            <v>Carregadeira de pneus com capacidade de 3,3 m³ - 213 kW</v>
          </cell>
          <cell r="H111">
            <v>9665</v>
          </cell>
          <cell r="I111">
            <v>0.5</v>
          </cell>
        </row>
        <row r="112">
          <cell r="A112">
            <v>9512</v>
          </cell>
          <cell r="B112" t="str">
            <v>Veículo leve - 53 kW</v>
          </cell>
          <cell r="H112">
            <v>9512</v>
          </cell>
          <cell r="I112">
            <v>1</v>
          </cell>
        </row>
        <row r="113">
          <cell r="A113">
            <v>9514</v>
          </cell>
          <cell r="B113" t="str">
            <v>Distribuidor de agregados autopropelido - 130 kW</v>
          </cell>
          <cell r="H113">
            <v>9665</v>
          </cell>
          <cell r="I113">
            <v>0.5</v>
          </cell>
        </row>
        <row r="114">
          <cell r="A114">
            <v>9515</v>
          </cell>
          <cell r="B114" t="str">
            <v>Escavadeira  hidráulica  sobre  esteira  com caçamba com capacidade de 1,5 m³ - 110 kW</v>
          </cell>
          <cell r="H114">
            <v>9665</v>
          </cell>
          <cell r="I114">
            <v>1</v>
          </cell>
        </row>
        <row r="115">
          <cell r="A115">
            <v>9516</v>
          </cell>
          <cell r="B115" t="str">
            <v>Perfuratriz hidráulica sobre esteiras - 300 kW</v>
          </cell>
          <cell r="H115">
            <v>9018</v>
          </cell>
          <cell r="I115">
            <v>1</v>
          </cell>
        </row>
        <row r="116">
          <cell r="A116">
            <v>9518</v>
          </cell>
          <cell r="B116" t="str">
            <v>Grade de discos rebocável de 24 x 24</v>
          </cell>
          <cell r="H116">
            <v>9518</v>
          </cell>
          <cell r="I116">
            <v>1</v>
          </cell>
        </row>
        <row r="117">
          <cell r="A117">
            <v>9520</v>
          </cell>
          <cell r="B117" t="str">
            <v>Caminhão     com     caçamba     térmica     e capacidade de 5,5 m³ - 210 kW</v>
          </cell>
          <cell r="H117">
            <v>9520</v>
          </cell>
          <cell r="I117">
            <v>1</v>
          </cell>
        </row>
        <row r="118">
          <cell r="A118">
            <v>9522</v>
          </cell>
          <cell r="B118" t="str">
            <v>Caldeira     de     asfalto     rebocável     com capacidade de 1.500 l - 6,5 kW</v>
          </cell>
          <cell r="H118">
            <v>9522</v>
          </cell>
          <cell r="I118">
            <v>1</v>
          </cell>
        </row>
        <row r="119">
          <cell r="A119">
            <v>9523</v>
          </cell>
          <cell r="B119" t="str">
            <v>Motoscraper - 304 kW</v>
          </cell>
          <cell r="H119">
            <v>9665</v>
          </cell>
          <cell r="I119">
            <v>1</v>
          </cell>
        </row>
        <row r="120">
          <cell r="A120">
            <v>9524</v>
          </cell>
          <cell r="B120" t="str">
            <v>Motoniveladora - 93 kW</v>
          </cell>
          <cell r="H120">
            <v>9665</v>
          </cell>
          <cell r="I120">
            <v>1</v>
          </cell>
        </row>
        <row r="121">
          <cell r="A121">
            <v>9525</v>
          </cell>
          <cell r="B121" t="str">
            <v>Ponte rolante com acessórios para vãos de até 15 m e capacidade de 15 t - 20 kW</v>
          </cell>
          <cell r="H121">
            <v>9666</v>
          </cell>
          <cell r="I121">
            <v>1</v>
          </cell>
        </row>
        <row r="122">
          <cell r="A122">
            <v>9526</v>
          </cell>
          <cell r="B122" t="str">
            <v>Retroescavadeira de pneus - 58 kW</v>
          </cell>
          <cell r="H122">
            <v>9665</v>
          </cell>
          <cell r="I122">
            <v>0.5</v>
          </cell>
        </row>
        <row r="123">
          <cell r="A123">
            <v>9530</v>
          </cell>
          <cell r="B123" t="str">
            <v>Rolo     compactador     liso     autopropelido vibratório de 11 t - 97 kW</v>
          </cell>
          <cell r="H123">
            <v>9665</v>
          </cell>
          <cell r="I123">
            <v>0.5</v>
          </cell>
        </row>
        <row r="124">
          <cell r="A124">
            <v>9531</v>
          </cell>
          <cell r="B124" t="str">
            <v>Equipamento de sondagem a percussão com motobomba - 2,5 kW</v>
          </cell>
          <cell r="H124">
            <v>9508</v>
          </cell>
          <cell r="I124">
            <v>1</v>
          </cell>
        </row>
        <row r="125">
          <cell r="A125">
            <v>9533</v>
          </cell>
          <cell r="B125" t="str">
            <v>Sonda rotativa com motor, bombas, mastro e cabeçote - 20 kW</v>
          </cell>
          <cell r="H125">
            <v>9508</v>
          </cell>
          <cell r="I125">
            <v>1</v>
          </cell>
        </row>
        <row r="126">
          <cell r="A126">
            <v>9534</v>
          </cell>
          <cell r="B126" t="str">
            <v>Rebocador - 2 x 500 HP</v>
          </cell>
          <cell r="K126">
            <v>9534</v>
          </cell>
          <cell r="M126">
            <v>1</v>
          </cell>
        </row>
        <row r="127">
          <cell r="A127">
            <v>9537</v>
          </cell>
          <cell r="B127" t="str">
            <v>Carregadeira de pneus com capacidade de 1,72 m³ - 113 kW</v>
          </cell>
          <cell r="H127">
            <v>9665</v>
          </cell>
          <cell r="I127">
            <v>0.5</v>
          </cell>
        </row>
        <row r="128">
          <cell r="A128">
            <v>9540</v>
          </cell>
          <cell r="B128" t="str">
            <v>Trator de esteiras com lâmina - 112 kW</v>
          </cell>
          <cell r="H128">
            <v>9665</v>
          </cell>
          <cell r="I128">
            <v>0.5</v>
          </cell>
        </row>
        <row r="129">
          <cell r="A129" t="str">
            <v>Tabela 02 - Fatores de utilização de equipamentos de grande porte (6/11)</v>
          </cell>
        </row>
        <row r="130">
          <cell r="A130" t="str">
            <v>Código SICRO</v>
          </cell>
          <cell r="K130" t="str">
            <v>Transporte Aquaviário</v>
          </cell>
          <cell r="N130" t="str">
            <v>Transporte Ferroviário</v>
          </cell>
        </row>
        <row r="131">
          <cell r="I131" t="str">
            <v>FU</v>
          </cell>
          <cell r="K131" t="str">
            <v>Código</v>
          </cell>
          <cell r="M131" t="str">
            <v>FU</v>
          </cell>
          <cell r="N131" t="str">
            <v>Código</v>
          </cell>
          <cell r="O131" t="str">
            <v>FU</v>
          </cell>
        </row>
        <row r="132">
          <cell r="A132">
            <v>9541</v>
          </cell>
          <cell r="B132" t="str">
            <v>Trator de esteiras com lâmina - 259 kW</v>
          </cell>
          <cell r="H132">
            <v>9665</v>
          </cell>
          <cell r="I132">
            <v>1</v>
          </cell>
        </row>
        <row r="133">
          <cell r="A133">
            <v>9545</v>
          </cell>
          <cell r="B133" t="str">
            <v>Vibroacabadora de asfalto sobre esteiras - 82 kW</v>
          </cell>
          <cell r="H133">
            <v>9665</v>
          </cell>
          <cell r="I133">
            <v>0.5</v>
          </cell>
        </row>
        <row r="134">
          <cell r="A134">
            <v>9558</v>
          </cell>
          <cell r="B134" t="str">
            <v>Tanque   de   estocagem   de   asfalto   com capacidade de 30.000 l</v>
          </cell>
          <cell r="H134">
            <v>9665</v>
          </cell>
          <cell r="I134">
            <v>1</v>
          </cell>
        </row>
        <row r="135">
          <cell r="A135">
            <v>9560</v>
          </cell>
          <cell r="B135" t="str">
            <v>Ônibus com capacidade para 80 lugares - 175 kW</v>
          </cell>
          <cell r="H135">
            <v>9560</v>
          </cell>
          <cell r="I135">
            <v>1</v>
          </cell>
        </row>
        <row r="136">
          <cell r="A136">
            <v>9563</v>
          </cell>
          <cell r="B136" t="str">
            <v>Perfuratriz  hidráulica  sobre  esteiras  com clamshell - 220 kW</v>
          </cell>
          <cell r="H136">
            <v>9666</v>
          </cell>
          <cell r="I136">
            <v>1</v>
          </cell>
        </row>
        <row r="137">
          <cell r="A137">
            <v>9565</v>
          </cell>
          <cell r="B137" t="str">
            <v>Trator de esteiras com escarificador - 259 kW</v>
          </cell>
          <cell r="H137">
            <v>9665</v>
          </cell>
          <cell r="I137">
            <v>1</v>
          </cell>
        </row>
        <row r="138">
          <cell r="A138">
            <v>9566</v>
          </cell>
          <cell r="B138" t="str">
            <v>Guindaste sobre esteiras com clamshell de 1,9 m³ - 220 kW</v>
          </cell>
          <cell r="H138">
            <v>9666</v>
          </cell>
          <cell r="I138">
            <v>1</v>
          </cell>
        </row>
        <row r="139">
          <cell r="A139">
            <v>9569</v>
          </cell>
          <cell r="B139" t="str">
            <v>Guindaste sobre esteiras com clamshell de 4,6 m³ - 403 kW</v>
          </cell>
          <cell r="H139">
            <v>9665</v>
          </cell>
          <cell r="I139">
            <v>1</v>
          </cell>
        </row>
        <row r="140">
          <cell r="A140">
            <v>9571</v>
          </cell>
          <cell r="B140" t="str">
            <v>Caminhão tanque com capacidade de 10.000 l - 188 kW</v>
          </cell>
          <cell r="H140">
            <v>9571</v>
          </cell>
          <cell r="I140">
            <v>1</v>
          </cell>
        </row>
        <row r="141">
          <cell r="A141">
            <v>9574</v>
          </cell>
          <cell r="B141" t="str">
            <v>Perfuratriz sobre esteiras - 145 kW</v>
          </cell>
          <cell r="H141">
            <v>9665</v>
          </cell>
          <cell r="I141">
            <v>0.5</v>
          </cell>
        </row>
        <row r="142">
          <cell r="A142">
            <v>9575</v>
          </cell>
          <cell r="B142" t="str">
            <v>Caminhão     basculante     com     caçamba estanque e capacidade de 14 m³ - 265 kW</v>
          </cell>
          <cell r="H142">
            <v>9575</v>
          </cell>
          <cell r="I142">
            <v>1</v>
          </cell>
        </row>
        <row r="143">
          <cell r="A143">
            <v>9576</v>
          </cell>
          <cell r="B143" t="str">
            <v>Escavadeira  hidráulica  de  longo  alcance sobre esteiras - 103 kW</v>
          </cell>
          <cell r="H143">
            <v>9665</v>
          </cell>
          <cell r="I143">
            <v>1</v>
          </cell>
        </row>
        <row r="144">
          <cell r="A144">
            <v>9577</v>
          </cell>
          <cell r="B144" t="str">
            <v>Trator agrícola - 77 kW</v>
          </cell>
          <cell r="H144">
            <v>9665</v>
          </cell>
          <cell r="I144">
            <v>0.5</v>
          </cell>
        </row>
        <row r="145">
          <cell r="A145">
            <v>9579</v>
          </cell>
          <cell r="B145" t="str">
            <v>Caminhão basculante com capacidade de 10 m³ - 210 kW</v>
          </cell>
          <cell r="H145">
            <v>9579</v>
          </cell>
          <cell r="I145">
            <v>1</v>
          </cell>
        </row>
        <row r="146">
          <cell r="A146">
            <v>9580</v>
          </cell>
          <cell r="B146" t="str">
            <v>Distribuidora  /  fresadora  com  controle  de greide - 287 kW</v>
          </cell>
          <cell r="H146">
            <v>9665</v>
          </cell>
          <cell r="I146">
            <v>1</v>
          </cell>
        </row>
        <row r="147">
          <cell r="A147">
            <v>9582</v>
          </cell>
          <cell r="B147" t="str">
            <v>Carregadeira de pneus com capacidade de 2,9 m³ - 96 kW</v>
          </cell>
          <cell r="H147">
            <v>9665</v>
          </cell>
          <cell r="I147">
            <v>0.5</v>
          </cell>
        </row>
        <row r="148">
          <cell r="A148">
            <v>9583</v>
          </cell>
          <cell r="B148" t="str">
            <v>Distribuidor de agregados rebocável de 1,9 m³</v>
          </cell>
          <cell r="H148">
            <v>9583</v>
          </cell>
          <cell r="I148">
            <v>1</v>
          </cell>
        </row>
        <row r="149">
          <cell r="A149">
            <v>9584</v>
          </cell>
          <cell r="B149" t="str">
            <v>Carregadeira de pneus com capacidade de 1,53 m³ - 106 kW</v>
          </cell>
          <cell r="H149">
            <v>9665</v>
          </cell>
          <cell r="I149">
            <v>5</v>
          </cell>
        </row>
        <row r="150">
          <cell r="A150">
            <v>9588</v>
          </cell>
          <cell r="B150" t="str">
            <v>Vibroacabadora  de  concreto  com  formas deslizantes - 205 kW</v>
          </cell>
          <cell r="H150">
            <v>9665</v>
          </cell>
          <cell r="I150">
            <v>1</v>
          </cell>
        </row>
        <row r="151">
          <cell r="A151">
            <v>9589</v>
          </cell>
          <cell r="B151" t="str">
            <v>Texturizadora/cura - 44,8 kW</v>
          </cell>
          <cell r="H151">
            <v>9665</v>
          </cell>
          <cell r="I151">
            <v>1</v>
          </cell>
        </row>
        <row r="152">
          <cell r="A152">
            <v>9590</v>
          </cell>
          <cell r="B152" t="str">
            <v>Central de concreto com capacidade de 40 m³/h - dosadora fixa</v>
          </cell>
          <cell r="H152">
            <v>9665</v>
          </cell>
          <cell r="I152">
            <v>1</v>
          </cell>
        </row>
        <row r="153">
          <cell r="A153" t="str">
            <v>Tabela 02 - Fatores de utilização de equipamentos de grande porte (7/11)</v>
          </cell>
        </row>
        <row r="154">
          <cell r="A154" t="str">
            <v>Código SICRO</v>
          </cell>
          <cell r="F154" t="str">
            <v>Transporte Rodoviário</v>
          </cell>
          <cell r="K154" t="str">
            <v>Transporte Aquaviário</v>
          </cell>
          <cell r="N154" t="str">
            <v>Transporte Ferroviário</v>
          </cell>
        </row>
        <row r="155">
          <cell r="F155" t="str">
            <v>Código</v>
          </cell>
          <cell r="I155" t="str">
            <v>FU</v>
          </cell>
          <cell r="K155" t="str">
            <v>Código</v>
          </cell>
          <cell r="M155" t="str">
            <v>FU</v>
          </cell>
          <cell r="N155" t="str">
            <v>Código</v>
          </cell>
          <cell r="O155" t="str">
            <v>FU</v>
          </cell>
        </row>
        <row r="156">
          <cell r="A156">
            <v>9592</v>
          </cell>
          <cell r="B156" t="str">
            <v>Caminhão carroceria com capacidade de 15 t
- 188 kW</v>
          </cell>
          <cell r="H156">
            <v>9592</v>
          </cell>
          <cell r="I156">
            <v>1</v>
          </cell>
        </row>
        <row r="157">
          <cell r="A157">
            <v>9593</v>
          </cell>
          <cell r="B157" t="str">
            <v>Draga Hopper com capacidade de 750 m³</v>
          </cell>
          <cell r="K157">
            <v>9593</v>
          </cell>
          <cell r="M157">
            <v>1</v>
          </cell>
        </row>
        <row r="158">
          <cell r="A158">
            <v>9594</v>
          </cell>
          <cell r="B158" t="str">
            <v>Draga Hopper com capacidade de 1.000 m³</v>
          </cell>
          <cell r="K158">
            <v>9594</v>
          </cell>
          <cell r="M158">
            <v>1</v>
          </cell>
        </row>
        <row r="159">
          <cell r="A159">
            <v>9595</v>
          </cell>
          <cell r="B159" t="str">
            <v>Draga Hopper com capacidade de 2.000 m³</v>
          </cell>
          <cell r="K159">
            <v>9595</v>
          </cell>
          <cell r="M159">
            <v>1</v>
          </cell>
        </row>
        <row r="160">
          <cell r="A160">
            <v>9596</v>
          </cell>
          <cell r="B160" t="str">
            <v>Draga Hopper com capacidade de 3.000 m³</v>
          </cell>
          <cell r="K160">
            <v>9596</v>
          </cell>
          <cell r="M160">
            <v>1</v>
          </cell>
        </row>
        <row r="161">
          <cell r="A161">
            <v>9597</v>
          </cell>
          <cell r="B161" t="str">
            <v>Draga Hopper com capacidade de 4.000 m³</v>
          </cell>
          <cell r="K161">
            <v>9597</v>
          </cell>
          <cell r="M161">
            <v>1</v>
          </cell>
        </row>
        <row r="162">
          <cell r="A162">
            <v>9598</v>
          </cell>
          <cell r="B162" t="str">
            <v>Draga Hopper com capacidade de 5.000 m³</v>
          </cell>
          <cell r="K162">
            <v>9598</v>
          </cell>
          <cell r="M162">
            <v>1</v>
          </cell>
        </row>
        <row r="163">
          <cell r="A163">
            <v>9599</v>
          </cell>
          <cell r="B163" t="str">
            <v>Central de concreto com capacidade de 30 m³/h - dosadora RS</v>
          </cell>
          <cell r="H163">
            <v>9665</v>
          </cell>
          <cell r="I163">
            <v>1</v>
          </cell>
        </row>
        <row r="164">
          <cell r="A164">
            <v>9600</v>
          </cell>
          <cell r="B164" t="str">
            <v>Caminhão betoneira com capacidade de 15,2 t - 210 kW</v>
          </cell>
          <cell r="H164">
            <v>9600</v>
          </cell>
          <cell r="I164">
            <v>1</v>
          </cell>
        </row>
        <row r="165">
          <cell r="A165">
            <v>9601</v>
          </cell>
          <cell r="B165" t="str">
            <v>Embarcação de transporte de pessoal e apoio logístico - 175 HP</v>
          </cell>
          <cell r="K165">
            <v>9601</v>
          </cell>
          <cell r="M165">
            <v>1</v>
          </cell>
        </row>
        <row r="166">
          <cell r="A166">
            <v>9602</v>
          </cell>
          <cell r="B166" t="str">
            <v>Embarcação de sondagem - 120 HP</v>
          </cell>
          <cell r="K166">
            <v>9602</v>
          </cell>
          <cell r="M166">
            <v>1</v>
          </cell>
        </row>
        <row r="167">
          <cell r="A167">
            <v>9603</v>
          </cell>
          <cell r="B167" t="str">
            <v>Embarcação empurradora multi-propósito com guindaste hidráulico de 11 mt - 2 x 150 HP</v>
          </cell>
          <cell r="K167">
            <v>9603</v>
          </cell>
          <cell r="M167">
            <v>1</v>
          </cell>
        </row>
        <row r="168">
          <cell r="A168">
            <v>9604</v>
          </cell>
          <cell r="B168" t="str">
            <v>Caminhão   basculante   para   rocha   com capacidade de 8 m³ - 210 kW</v>
          </cell>
          <cell r="H168">
            <v>9604</v>
          </cell>
          <cell r="I168">
            <v>1</v>
          </cell>
        </row>
        <row r="169">
          <cell r="A169">
            <v>9605</v>
          </cell>
          <cell r="B169" t="str">
            <v>Caminhão tanque com capacidade de 6.000 l
- 136 kW</v>
          </cell>
          <cell r="H169">
            <v>9605</v>
          </cell>
          <cell r="I169">
            <v>1</v>
          </cell>
        </row>
        <row r="170">
          <cell r="A170">
            <v>9606</v>
          </cell>
          <cell r="B170" t="str">
            <v>Rebocador - 2 x 360 HP</v>
          </cell>
          <cell r="K170">
            <v>9606</v>
          </cell>
          <cell r="M170">
            <v>1</v>
          </cell>
        </row>
        <row r="171">
          <cell r="A171">
            <v>9607</v>
          </cell>
          <cell r="B171" t="str">
            <v>Conjunto  de  britagem  para  rachão  com capacidade de 80 m³/h</v>
          </cell>
          <cell r="H171">
            <v>9665</v>
          </cell>
          <cell r="I171">
            <v>1</v>
          </cell>
        </row>
        <row r="172">
          <cell r="A172">
            <v>9608</v>
          </cell>
          <cell r="B172" t="str">
            <v>Lancha de apoio - 40 HP</v>
          </cell>
          <cell r="K172">
            <v>9608</v>
          </cell>
          <cell r="M172">
            <v>1</v>
          </cell>
        </row>
        <row r="173">
          <cell r="A173">
            <v>9609</v>
          </cell>
          <cell r="B173" t="str">
            <v>Draga de sucção para extração de areia com tubo de descarga de 150 mm - 100 kW</v>
          </cell>
          <cell r="K173">
            <v>9009</v>
          </cell>
          <cell r="M173">
            <v>1</v>
          </cell>
        </row>
        <row r="174">
          <cell r="A174">
            <v>9611</v>
          </cell>
          <cell r="B174" t="str">
            <v>Conjunto de britagem com capacidade de 80 m³/h</v>
          </cell>
          <cell r="H174">
            <v>9665</v>
          </cell>
          <cell r="I174">
            <v>1</v>
          </cell>
        </row>
        <row r="175">
          <cell r="A175">
            <v>9612</v>
          </cell>
          <cell r="B175" t="str">
            <v>Plataforma flutuante montada na obra de 12 x 24 x 1,8 m e com capacidade de 150 t</v>
          </cell>
          <cell r="K175">
            <v>9534</v>
          </cell>
          <cell r="M175">
            <v>1</v>
          </cell>
        </row>
        <row r="176">
          <cell r="A176">
            <v>9613</v>
          </cell>
          <cell r="B176" t="str">
            <v>Guindaste sobre esteiras com pinça - 220 kW</v>
          </cell>
          <cell r="H176">
            <v>9666</v>
          </cell>
          <cell r="I176">
            <v>1</v>
          </cell>
        </row>
        <row r="177">
          <cell r="A177">
            <v>9615</v>
          </cell>
          <cell r="B177" t="str">
            <v>Usina misturadora de solos com capacidade de 300 t/h</v>
          </cell>
          <cell r="H177">
            <v>9665</v>
          </cell>
          <cell r="I177">
            <v>2</v>
          </cell>
        </row>
        <row r="178">
          <cell r="A178" t="str">
            <v>Tabela 02 - Fatores de utilização de equipamentos de grande porte (8/11)</v>
          </cell>
        </row>
        <row r="179">
          <cell r="A179" t="str">
            <v>Código SICRO</v>
          </cell>
          <cell r="K179" t="str">
            <v>Transporte Aquaviário</v>
          </cell>
          <cell r="N179" t="str">
            <v>Transporte Ferroviário</v>
          </cell>
        </row>
        <row r="180">
          <cell r="I180" t="str">
            <v>FU</v>
          </cell>
          <cell r="K180" t="str">
            <v>Código</v>
          </cell>
          <cell r="L180" t="str">
            <v>FU</v>
          </cell>
          <cell r="N180" t="str">
            <v>Código</v>
          </cell>
          <cell r="O180" t="str">
            <v>FU</v>
          </cell>
        </row>
        <row r="181">
          <cell r="A181">
            <v>9617</v>
          </cell>
          <cell r="B181" t="str">
            <v>Usina misturadora de pré misturado a frio com capacidade de 60 t/h</v>
          </cell>
          <cell r="H181">
            <v>9665</v>
          </cell>
          <cell r="I181">
            <v>1</v>
          </cell>
        </row>
        <row r="182">
          <cell r="A182">
            <v>9618</v>
          </cell>
          <cell r="B182" t="str">
            <v>Batelão  autopropelido  com  capacidade  de 300 m³</v>
          </cell>
          <cell r="K182">
            <v>9618</v>
          </cell>
          <cell r="L182">
            <v>1</v>
          </cell>
        </row>
        <row r="183">
          <cell r="A183">
            <v>9619</v>
          </cell>
          <cell r="B183" t="str">
            <v>Batelão  autopropelido  com  capacidade  de 500 m³</v>
          </cell>
          <cell r="K183">
            <v>9619</v>
          </cell>
          <cell r="L183">
            <v>1</v>
          </cell>
        </row>
        <row r="184">
          <cell r="A184">
            <v>9620</v>
          </cell>
          <cell r="B184" t="str">
            <v>Pontão  flutuante  de  15  x  30  x  1,8  m  e capacidade de 500 t</v>
          </cell>
          <cell r="K184">
            <v>9534</v>
          </cell>
          <cell r="L184">
            <v>1</v>
          </cell>
        </row>
        <row r="185">
          <cell r="A185">
            <v>9635</v>
          </cell>
          <cell r="B185" t="str">
            <v>Draga de sucção e recalque com potência da bomba de 177 kW e do cortador de 30 kW</v>
          </cell>
          <cell r="K185">
            <v>9603</v>
          </cell>
          <cell r="L185">
            <v>1</v>
          </cell>
        </row>
        <row r="186">
          <cell r="A186">
            <v>9636</v>
          </cell>
          <cell r="B186" t="str">
            <v>Draga de sucção e recalque com potência da bomba de 447 kW e do cortador de 52 kW</v>
          </cell>
          <cell r="K186">
            <v>9603</v>
          </cell>
          <cell r="L186">
            <v>1</v>
          </cell>
        </row>
        <row r="187">
          <cell r="A187">
            <v>9637</v>
          </cell>
          <cell r="B187" t="str">
            <v>Draga de sucção e recalque com potência da bomba de 746 kW e do cortador de 110 kW</v>
          </cell>
          <cell r="K187">
            <v>9603</v>
          </cell>
          <cell r="L187">
            <v>1</v>
          </cell>
        </row>
        <row r="188">
          <cell r="A188">
            <v>9638</v>
          </cell>
          <cell r="B188" t="str">
            <v>Draga de sucção e recalque com potência da bomba de 1.350 kW e do cortador de 170 kW</v>
          </cell>
          <cell r="K188">
            <v>9603</v>
          </cell>
          <cell r="L188">
            <v>1</v>
          </cell>
        </row>
        <row r="189">
          <cell r="A189">
            <v>9639</v>
          </cell>
          <cell r="B189" t="str">
            <v>Barco hotel com capacidade para 30 pessoas
- 2 x 150 HP</v>
          </cell>
          <cell r="K189">
            <v>9603</v>
          </cell>
          <cell r="L189">
            <v>1</v>
          </cell>
        </row>
        <row r="190">
          <cell r="A190">
            <v>9642</v>
          </cell>
          <cell r="B190" t="str">
            <v>Perfuratriz  hidráulica  sobre  esteiras  para estaca raiz - 56 kW</v>
          </cell>
          <cell r="H190">
            <v>9665</v>
          </cell>
          <cell r="I190">
            <v>0.5</v>
          </cell>
        </row>
        <row r="191">
          <cell r="A191">
            <v>9644</v>
          </cell>
          <cell r="B191" t="str">
            <v>Caminhão para pintura a frio com demarcador de faixas - 143 kW</v>
          </cell>
          <cell r="H191">
            <v>9644</v>
          </cell>
          <cell r="I191">
            <v>1</v>
          </cell>
        </row>
        <row r="192">
          <cell r="A192">
            <v>9645</v>
          </cell>
          <cell r="B192" t="str">
            <v>Caminhão        aplicador        de        material termoplástico - 233 kW</v>
          </cell>
          <cell r="H192">
            <v>9645</v>
          </cell>
          <cell r="I192">
            <v>1</v>
          </cell>
        </row>
        <row r="193">
          <cell r="A193">
            <v>9650</v>
          </cell>
          <cell r="B193" t="str">
            <v>Guindaste   sobre   esteiras   com   martelo hidráulico de 2.600 kg - 220 kW</v>
          </cell>
          <cell r="H193">
            <v>9666</v>
          </cell>
          <cell r="I193">
            <v>1</v>
          </cell>
        </row>
        <row r="194">
          <cell r="A194">
            <v>9651</v>
          </cell>
          <cell r="B194" t="str">
            <v>Guindaste sobre esteiras com Hammer Grab
- 220 kW</v>
          </cell>
          <cell r="H194">
            <v>9666</v>
          </cell>
          <cell r="I194">
            <v>1</v>
          </cell>
        </row>
        <row r="195">
          <cell r="A195">
            <v>9653</v>
          </cell>
          <cell r="B195" t="str">
            <v>Guindaste sobre esteiras com trado com bits para material de 1ª categoria - 220 kW</v>
          </cell>
          <cell r="H195">
            <v>9666</v>
          </cell>
          <cell r="I195">
            <v>1</v>
          </cell>
        </row>
        <row r="196">
          <cell r="A196">
            <v>9654</v>
          </cell>
          <cell r="B196" t="str">
            <v>Guindaste sobre esteiras com trado com bits para material de 2ª categoria - 220 kW</v>
          </cell>
          <cell r="H196">
            <v>9666</v>
          </cell>
          <cell r="I196">
            <v>1</v>
          </cell>
        </row>
        <row r="197">
          <cell r="A197">
            <v>9655</v>
          </cell>
          <cell r="B197" t="str">
            <v>Guindaste sobre esteiras com trado com bits para material de 3ª categoria - 220 kW</v>
          </cell>
          <cell r="H197">
            <v>9666</v>
          </cell>
          <cell r="I197">
            <v>1</v>
          </cell>
        </row>
        <row r="198">
          <cell r="A198">
            <v>9656</v>
          </cell>
          <cell r="B198" t="str">
            <v>Guindaste sobre esteiras com caçamba para material de 1ª categoria - 220 kW</v>
          </cell>
          <cell r="H198">
            <v>9665</v>
          </cell>
          <cell r="I198">
            <v>1</v>
          </cell>
        </row>
        <row r="199">
          <cell r="A199">
            <v>9657</v>
          </cell>
          <cell r="B199" t="str">
            <v>Guindaste sobre esteiras com caçamba para material de 2ª categoria - 220 kW</v>
          </cell>
          <cell r="H199">
            <v>9666</v>
          </cell>
          <cell r="I199">
            <v>1</v>
          </cell>
        </row>
        <row r="200">
          <cell r="A200" t="str">
            <v>Tabela 02 - Fatores de utilização de equipamentos de grande porte (9/11)</v>
          </cell>
        </row>
        <row r="201">
          <cell r="A201" t="str">
            <v>Código SICRO</v>
          </cell>
          <cell r="G201" t="str">
            <v>Transporte Rodoviário</v>
          </cell>
          <cell r="K201" t="str">
            <v>Transporte Aquaviário</v>
          </cell>
          <cell r="N201" t="str">
            <v>Transporte Ferroviário</v>
          </cell>
        </row>
        <row r="202">
          <cell r="G202" t="str">
            <v>Código</v>
          </cell>
          <cell r="I202" t="str">
            <v>FU</v>
          </cell>
          <cell r="K202" t="str">
            <v>Código</v>
          </cell>
          <cell r="M202" t="str">
            <v>FU</v>
          </cell>
          <cell r="N202" t="str">
            <v>Código</v>
          </cell>
          <cell r="O202" t="str">
            <v>FU</v>
          </cell>
        </row>
        <row r="203">
          <cell r="A203">
            <v>9658</v>
          </cell>
          <cell r="B203" t="str">
            <v>Guindaste sobre esteiras com caçamba para material de 3ª categoria - 220 kW</v>
          </cell>
          <cell r="H203">
            <v>9666</v>
          </cell>
          <cell r="I203">
            <v>1</v>
          </cell>
        </row>
        <row r="204">
          <cell r="A204">
            <v>9659</v>
          </cell>
          <cell r="B204" t="str">
            <v>Campânula     de     ar     comprimido     com capacidade de 3 m³</v>
          </cell>
          <cell r="H204">
            <v>9508</v>
          </cell>
          <cell r="I204">
            <v>0.5</v>
          </cell>
        </row>
        <row r="205">
          <cell r="A205">
            <v>9660</v>
          </cell>
          <cell r="B205" t="str">
            <v>Guindaste sobre esteiras - 220 kW</v>
          </cell>
          <cell r="H205">
            <v>9666</v>
          </cell>
          <cell r="I205">
            <v>1</v>
          </cell>
        </row>
        <row r="206">
          <cell r="A206">
            <v>9663</v>
          </cell>
          <cell r="B206" t="str">
            <v>Caminhão basculante com capacidade de 4 m³ - 115 kW</v>
          </cell>
          <cell r="H206">
            <v>9663</v>
          </cell>
          <cell r="I206">
            <v>1</v>
          </cell>
        </row>
        <row r="207">
          <cell r="A207">
            <v>9664</v>
          </cell>
          <cell r="B207" t="str">
            <v>Caminhão basculante com capacidade de 5 m³ - 136 kW</v>
          </cell>
          <cell r="H207">
            <v>9664</v>
          </cell>
          <cell r="I207">
            <v>1</v>
          </cell>
        </row>
        <row r="208">
          <cell r="A208">
            <v>9665</v>
          </cell>
          <cell r="B208" t="str">
            <v>Cavalo   mecânico   com   semi-reboque   e capacidade de 35 t - 210 kW</v>
          </cell>
          <cell r="H208">
            <v>9665</v>
          </cell>
          <cell r="I208">
            <v>1</v>
          </cell>
        </row>
        <row r="209">
          <cell r="A209">
            <v>9666</v>
          </cell>
          <cell r="B209" t="str">
            <v>Cavalo   mecânico   com   semi-reboque   e capacidade de 45 t - 295 kW</v>
          </cell>
          <cell r="H209">
            <v>9666</v>
          </cell>
          <cell r="I209">
            <v>1</v>
          </cell>
        </row>
        <row r="210">
          <cell r="A210">
            <v>9667</v>
          </cell>
          <cell r="B210" t="str">
            <v>Caminhão basculante com capacidade de 14 m³ - 295 kW</v>
          </cell>
          <cell r="H210">
            <v>9667</v>
          </cell>
          <cell r="I210">
            <v>1</v>
          </cell>
        </row>
        <row r="211">
          <cell r="A211">
            <v>9669</v>
          </cell>
          <cell r="B211" t="str">
            <v>Caminhão tanque com capacidade de 8.000 l
- 188 kW</v>
          </cell>
          <cell r="H211">
            <v>9669</v>
          </cell>
          <cell r="I211">
            <v>1</v>
          </cell>
        </row>
        <row r="212">
          <cell r="A212">
            <v>9670</v>
          </cell>
          <cell r="B212" t="str">
            <v>Usina móvel para microrrevestimento - 335 kW</v>
          </cell>
          <cell r="H212">
            <v>9670</v>
          </cell>
          <cell r="I212">
            <v>1</v>
          </cell>
        </row>
        <row r="213">
          <cell r="A213">
            <v>9672</v>
          </cell>
          <cell r="B213" t="str">
            <v>Caminhão   basculante   para   rocha   com capacidade de 12 m³ - 294 kW</v>
          </cell>
          <cell r="H213">
            <v>9672</v>
          </cell>
          <cell r="I213">
            <v>1</v>
          </cell>
        </row>
        <row r="214">
          <cell r="A214">
            <v>9678</v>
          </cell>
          <cell r="B214" t="str">
            <v>Fresadora a frio - 410 kW</v>
          </cell>
          <cell r="H214">
            <v>9665</v>
          </cell>
          <cell r="I214">
            <v>1</v>
          </cell>
        </row>
        <row r="215">
          <cell r="A215">
            <v>9679</v>
          </cell>
          <cell r="B215" t="str">
            <v>Cavalo  mecânico  com  semi-reboque  de  6 eixos para até 216 t - 440 kW</v>
          </cell>
          <cell r="H215">
            <v>9679</v>
          </cell>
          <cell r="I215">
            <v>1</v>
          </cell>
        </row>
        <row r="216">
          <cell r="A216">
            <v>9680</v>
          </cell>
          <cell r="B216" t="str">
            <v>Caminhão tanque com capacidade de 13.000 l - 188 kW</v>
          </cell>
          <cell r="H216">
            <v>9680</v>
          </cell>
          <cell r="I216">
            <v>1</v>
          </cell>
        </row>
        <row r="217">
          <cell r="A217">
            <v>9682</v>
          </cell>
          <cell r="B217" t="str">
            <v>Rolo     compactador     liso     autopropelido vibratório de 1,6 t - 18 kW</v>
          </cell>
          <cell r="H217">
            <v>9665</v>
          </cell>
          <cell r="I217">
            <v>0.1</v>
          </cell>
        </row>
        <row r="218">
          <cell r="A218">
            <v>9684</v>
          </cell>
          <cell r="B218" t="str">
            <v>Veículo leve Pick Up 4 x 4 - 147 kW</v>
          </cell>
          <cell r="H218">
            <v>9684</v>
          </cell>
          <cell r="I218">
            <v>1</v>
          </cell>
        </row>
        <row r="219">
          <cell r="A219">
            <v>9685</v>
          </cell>
          <cell r="B219" t="str">
            <v>Rolo compactador pé de carneiro vibratório autopropelido de 11,6 t - 82 kW</v>
          </cell>
          <cell r="H219">
            <v>9665</v>
          </cell>
          <cell r="I219">
            <v>0.5</v>
          </cell>
        </row>
        <row r="220">
          <cell r="A220">
            <v>9686</v>
          </cell>
          <cell r="B220" t="str">
            <v>Caminhão   carroceria   com   guindauto   e capacidade de 6 t - 136 kW</v>
          </cell>
          <cell r="H220">
            <v>9686</v>
          </cell>
          <cell r="I220">
            <v>1</v>
          </cell>
        </row>
        <row r="221">
          <cell r="A221">
            <v>9687</v>
          </cell>
          <cell r="B221" t="str">
            <v>Caminhão carroceria com capacidade de 4 t - 115 kW</v>
          </cell>
          <cell r="H221">
            <v>9687</v>
          </cell>
          <cell r="I221">
            <v>1</v>
          </cell>
        </row>
        <row r="222">
          <cell r="A222">
            <v>9688</v>
          </cell>
          <cell r="B222" t="str">
            <v>Usina móvel de lama asfáltica - 230 kW</v>
          </cell>
          <cell r="H222">
            <v>9688</v>
          </cell>
          <cell r="I222">
            <v>1</v>
          </cell>
        </row>
        <row r="223">
          <cell r="A223">
            <v>9689</v>
          </cell>
          <cell r="B223" t="str">
            <v>Usina de asfalto a quente gravimétrica com capacidade de 100/140 t/h - 260 kW</v>
          </cell>
          <cell r="H223">
            <v>9665</v>
          </cell>
          <cell r="I223">
            <v>4</v>
          </cell>
        </row>
        <row r="224">
          <cell r="A224" t="str">
            <v>Tabela 02 - Fatores de utilização de equipamentos de grande porte (10/11)</v>
          </cell>
        </row>
        <row r="225">
          <cell r="A225" t="str">
            <v>Código SICRO</v>
          </cell>
          <cell r="F225" t="str">
            <v>Transporte Rodoviário</v>
          </cell>
          <cell r="K225" t="str">
            <v>Transporte Aquaviário</v>
          </cell>
          <cell r="N225" t="str">
            <v>Transporte Ferroviário</v>
          </cell>
        </row>
        <row r="226">
          <cell r="F226" t="str">
            <v>Código</v>
          </cell>
          <cell r="I226" t="str">
            <v>FU</v>
          </cell>
          <cell r="K226" t="str">
            <v>Código</v>
          </cell>
          <cell r="M226" t="str">
            <v>FU</v>
          </cell>
          <cell r="N226" t="str">
            <v>Código</v>
          </cell>
          <cell r="O226" t="str">
            <v>FU</v>
          </cell>
        </row>
        <row r="227">
          <cell r="A227">
            <v>9693</v>
          </cell>
          <cell r="B227" t="str">
            <v>Máquina de pintura do sistema Spray - 115 kW</v>
          </cell>
          <cell r="H227">
            <v>9693</v>
          </cell>
          <cell r="I227">
            <v>1</v>
          </cell>
        </row>
        <row r="228">
          <cell r="A228">
            <v>9697</v>
          </cell>
          <cell r="B228" t="str">
            <v>Mini-carregadeira de pneus com vassoura de 1,8 m - 42 kW</v>
          </cell>
          <cell r="H228">
            <v>9665</v>
          </cell>
          <cell r="I228">
            <v>0.33</v>
          </cell>
        </row>
        <row r="229">
          <cell r="A229">
            <v>9700</v>
          </cell>
          <cell r="B229" t="str">
            <v>Fresadora a frio - 155 kW</v>
          </cell>
          <cell r="H229">
            <v>9665</v>
          </cell>
          <cell r="I229">
            <v>0.5</v>
          </cell>
        </row>
        <row r="230">
          <cell r="A230">
            <v>9704</v>
          </cell>
          <cell r="B230" t="str">
            <v>Batelão sem propulsão montado na obra com capacidade de 100 t</v>
          </cell>
          <cell r="K230">
            <v>9534</v>
          </cell>
          <cell r="M230">
            <v>1</v>
          </cell>
        </row>
        <row r="231">
          <cell r="A231">
            <v>9710</v>
          </cell>
          <cell r="B231" t="str">
            <v>Socadora automática de linha - 253 kW</v>
          </cell>
          <cell r="N231">
            <v>9710</v>
          </cell>
          <cell r="O231">
            <v>1</v>
          </cell>
        </row>
        <row r="232">
          <cell r="A232">
            <v>9711</v>
          </cell>
          <cell r="B232" t="str">
            <v>Socadora automática de chave - 370 kW</v>
          </cell>
          <cell r="N232">
            <v>9711</v>
          </cell>
          <cell r="O232">
            <v>1</v>
          </cell>
        </row>
        <row r="233">
          <cell r="A233">
            <v>9712</v>
          </cell>
          <cell r="B233" t="str">
            <v>Reguladora e distribuidora de lastro - 300 kW</v>
          </cell>
          <cell r="N233">
            <v>9712</v>
          </cell>
          <cell r="O233">
            <v>1</v>
          </cell>
        </row>
        <row r="234">
          <cell r="A234">
            <v>9713</v>
          </cell>
          <cell r="B234" t="str">
            <v>Soldadora de trilho - 168 kW</v>
          </cell>
          <cell r="N234">
            <v>9713</v>
          </cell>
          <cell r="O234">
            <v>1</v>
          </cell>
        </row>
        <row r="235">
          <cell r="A235">
            <v>9714</v>
          </cell>
          <cell r="B235" t="str">
            <v>Bate-estaca com martelo hidráulico - 450 kW</v>
          </cell>
          <cell r="H235">
            <v>9666</v>
          </cell>
          <cell r="I235">
            <v>1</v>
          </cell>
        </row>
        <row r="236">
          <cell r="A236">
            <v>9718</v>
          </cell>
          <cell r="B236" t="str">
            <v>Pórtico duplo de descarga e posicionamento de dormente - 89 kW</v>
          </cell>
          <cell r="N236">
            <v>9718</v>
          </cell>
          <cell r="O236">
            <v>1</v>
          </cell>
        </row>
        <row r="237">
          <cell r="A237">
            <v>9726</v>
          </cell>
          <cell r="B237" t="str">
            <v>Bate-estaca Strauss - 15 kW</v>
          </cell>
          <cell r="H237">
            <v>9508</v>
          </cell>
          <cell r="I237">
            <v>1</v>
          </cell>
        </row>
        <row r="238">
          <cell r="A238">
            <v>9743</v>
          </cell>
          <cell r="B238" t="str">
            <v>Locomotiva diesel/elétrica - 1.492 kW</v>
          </cell>
          <cell r="N238">
            <v>9743</v>
          </cell>
          <cell r="O238">
            <v>1</v>
          </cell>
        </row>
        <row r="239">
          <cell r="A239">
            <v>9744</v>
          </cell>
          <cell r="B239" t="str">
            <v>Vagão prancha com capacidade de 100 t</v>
          </cell>
          <cell r="N239">
            <v>9743</v>
          </cell>
          <cell r="O239">
            <v>0.1</v>
          </cell>
        </row>
        <row r="240">
          <cell r="A240">
            <v>9745</v>
          </cell>
          <cell r="B240" t="str">
            <v>Trator de pneus com roçadeira a diesel - 77 kW</v>
          </cell>
          <cell r="H240">
            <v>9665</v>
          </cell>
          <cell r="I240">
            <v>0.5</v>
          </cell>
        </row>
        <row r="241">
          <cell r="A241">
            <v>9758</v>
          </cell>
          <cell r="B241" t="str">
            <v>Vibroacabadora de asfalto sobre pneus - 72 kW</v>
          </cell>
          <cell r="H241">
            <v>9665</v>
          </cell>
          <cell r="I241">
            <v>0.5</v>
          </cell>
        </row>
        <row r="242">
          <cell r="A242">
            <v>9762</v>
          </cell>
          <cell r="B242" t="str">
            <v>Rolo compactador de pneus autopropelido de 27 t - 85 kW</v>
          </cell>
          <cell r="H242">
            <v>9665</v>
          </cell>
          <cell r="I242">
            <v>1</v>
          </cell>
        </row>
        <row r="243">
          <cell r="A243">
            <v>9775</v>
          </cell>
          <cell r="B243" t="str">
            <v>Escavadeira      hidráulica      com      martelo hidráulico de 1.700 kg - 103 kW</v>
          </cell>
          <cell r="H243">
            <v>9665</v>
          </cell>
          <cell r="I243">
            <v>1</v>
          </cell>
        </row>
        <row r="244">
          <cell r="A244">
            <v>9777</v>
          </cell>
          <cell r="B244" t="str">
            <v>Extrusora de barreira de concreto - 74 kW</v>
          </cell>
          <cell r="H244">
            <v>9665</v>
          </cell>
          <cell r="I244">
            <v>1</v>
          </cell>
        </row>
        <row r="245">
          <cell r="A245">
            <v>9783</v>
          </cell>
          <cell r="B245" t="str">
            <v>Plataforma     pantográfica     montada     em caminhão - 136 kW</v>
          </cell>
          <cell r="H245">
            <v>9783</v>
          </cell>
          <cell r="I245">
            <v>1</v>
          </cell>
        </row>
        <row r="246">
          <cell r="A246">
            <v>9784</v>
          </cell>
          <cell r="B246" t="str">
            <v>Plataforma autopropelida com alcance de 12 m e capacidade de 700 kg - 24 kW</v>
          </cell>
          <cell r="H246">
            <v>9665</v>
          </cell>
          <cell r="I246">
            <v>0.5</v>
          </cell>
        </row>
        <row r="247">
          <cell r="A247">
            <v>9785</v>
          </cell>
          <cell r="B247" t="str">
            <v>Guindaste sobre caminhão, com chassi 4 x 4 x 4, altura de elevação de 35,8 m e capacidade de 1.500 kNm - 186 kW</v>
          </cell>
          <cell r="H247">
            <v>9785</v>
          </cell>
          <cell r="I247">
            <v>1</v>
          </cell>
        </row>
        <row r="248">
          <cell r="A248">
            <v>9787</v>
          </cell>
          <cell r="B248" t="str">
            <v>Bomba para concreto com lança sobre chassi e capacidade de 71/43 m³/h</v>
          </cell>
          <cell r="H248">
            <v>9787</v>
          </cell>
          <cell r="I248">
            <v>1</v>
          </cell>
        </row>
        <row r="249">
          <cell r="A249" t="str">
            <v>Tabela 02 - Fatores de utilização de equipamentos de grande porte (11/11)</v>
          </cell>
        </row>
        <row r="250">
          <cell r="A250" t="str">
            <v>Código SICRO</v>
          </cell>
          <cell r="F250" t="str">
            <v>Transporte Rodoviário</v>
          </cell>
          <cell r="K250" t="str">
            <v>Transporte Aquaviário</v>
          </cell>
          <cell r="N250" t="str">
            <v>Transporte Ferroviário</v>
          </cell>
        </row>
        <row r="251">
          <cell r="F251" t="str">
            <v>Código</v>
          </cell>
          <cell r="I251" t="str">
            <v>FU</v>
          </cell>
          <cell r="K251" t="str">
            <v>Código</v>
          </cell>
          <cell r="M251" t="str">
            <v>FU</v>
          </cell>
          <cell r="N251" t="str">
            <v>Código</v>
          </cell>
          <cell r="O251" t="str">
            <v>FU</v>
          </cell>
        </row>
        <row r="252">
          <cell r="A252">
            <v>9795</v>
          </cell>
          <cell r="B252" t="str">
            <v>Carreta de perfuração de superfície com martelo de topo e controle remoto via rádio - 46 kW</v>
          </cell>
          <cell r="H252">
            <v>9665</v>
          </cell>
          <cell r="I252">
            <v>0.33</v>
          </cell>
        </row>
        <row r="253">
          <cell r="A253">
            <v>9795</v>
          </cell>
          <cell r="B253" t="str">
            <v>Carreta de perfuração de superfície com martelo de topo e controle remoto via rádio - 46 kW</v>
          </cell>
          <cell r="H253">
            <v>9665</v>
          </cell>
          <cell r="I253">
            <v>0.33</v>
          </cell>
        </row>
        <row r="254">
          <cell r="A254">
            <v>9797</v>
          </cell>
          <cell r="B254" t="str">
            <v>Jumbo eletro-hidráulico com 3 braços - 233 kW</v>
          </cell>
          <cell r="H254">
            <v>9666</v>
          </cell>
          <cell r="I254">
            <v>1</v>
          </cell>
        </row>
        <row r="255">
          <cell r="A255">
            <v>9798</v>
          </cell>
          <cell r="B255" t="str">
            <v>Perfuratriz hidráulica rotopercussiva - 123 kW</v>
          </cell>
          <cell r="H255">
            <v>9665</v>
          </cell>
          <cell r="I255">
            <v>1</v>
          </cell>
        </row>
        <row r="256">
          <cell r="A256" t="str">
            <v>-</v>
          </cell>
          <cell r="B256" t="str">
            <v>Container 20 TEU</v>
          </cell>
          <cell r="H256">
            <v>9665</v>
          </cell>
          <cell r="I256">
            <v>0.5</v>
          </cell>
        </row>
        <row r="257">
          <cell r="A257" t="str">
            <v>-</v>
          </cell>
          <cell r="B257" t="str">
            <v>Container 40 TEU</v>
          </cell>
          <cell r="H257">
            <v>9665</v>
          </cell>
          <cell r="I257">
            <v>1</v>
          </cell>
        </row>
        <row r="258">
          <cell r="A258">
            <v>1</v>
          </cell>
          <cell r="B258">
            <v>2</v>
          </cell>
          <cell r="C258">
            <v>3</v>
          </cell>
          <cell r="D258">
            <v>4</v>
          </cell>
          <cell r="E258">
            <v>5</v>
          </cell>
          <cell r="F258">
            <v>6</v>
          </cell>
          <cell r="G258">
            <v>7</v>
          </cell>
          <cell r="H258">
            <v>8</v>
          </cell>
          <cell r="I258">
            <v>9</v>
          </cell>
          <cell r="J258">
            <v>10</v>
          </cell>
          <cell r="K258">
            <v>11</v>
          </cell>
          <cell r="L258">
            <v>12</v>
          </cell>
          <cell r="M258">
            <v>13</v>
          </cell>
          <cell r="N258">
            <v>14</v>
          </cell>
          <cell r="O258">
            <v>15</v>
          </cell>
          <cell r="P258">
            <v>16</v>
          </cell>
          <cell r="Q258">
            <v>17</v>
          </cell>
        </row>
        <row r="259">
          <cell r="A259" t="str">
            <v>8.2.  Equipamentos de Pequeno Porte</v>
          </cell>
        </row>
        <row r="260">
          <cell r="A260" t="str">
            <v>Os equipamentos de pequeno porte são apresentados na Tabela 03.</v>
          </cell>
        </row>
        <row r="261">
          <cell r="A261" t="str">
            <v>Tabela 03 - Equipamentos de pequeno porte</v>
          </cell>
        </row>
        <row r="262">
          <cell r="A262" t="str">
            <v>Código SICRO</v>
          </cell>
          <cell r="B262" t="str">
            <v>Discriminação dos Equipamentos</v>
          </cell>
        </row>
        <row r="263">
          <cell r="A263">
            <v>9001</v>
          </cell>
          <cell r="B263" t="str">
            <v>Conjunto vibratório para tubos de concreto com encaixe PB e 3 jogos de formas - D = 60 cm - 2,2 kW</v>
          </cell>
        </row>
        <row r="264">
          <cell r="A264">
            <v>9002</v>
          </cell>
          <cell r="B264" t="str">
            <v>Conjunto vibratório para tubos de concreto com encaixe PB e 3 jogos de formas - D = 80 cm - 2,2 kW</v>
          </cell>
        </row>
        <row r="265">
          <cell r="A265">
            <v>9003</v>
          </cell>
          <cell r="B265" t="str">
            <v>Conjunto vibratório para tubos de concreto com encaixe PB e 3 jogos de formas - D = 100 cm - 2,2 kW</v>
          </cell>
        </row>
        <row r="266">
          <cell r="A266">
            <v>9004</v>
          </cell>
          <cell r="B266" t="str">
            <v>Conjunto vibratório para tubos de concreto com encaixe PB e 3 jogos de formas - D = 120 cm - 2,2 kW</v>
          </cell>
        </row>
        <row r="267">
          <cell r="A267">
            <v>9005</v>
          </cell>
          <cell r="B267" t="str">
            <v>Conjunto vibratório para tubos de concreto com encaixe PB e 3 jogos de formas - D = 150 cm - 2,2 kW</v>
          </cell>
        </row>
        <row r="268">
          <cell r="A268">
            <v>9006</v>
          </cell>
          <cell r="B268" t="str">
            <v>Equipamento para sondagem manual</v>
          </cell>
        </row>
        <row r="269">
          <cell r="A269">
            <v>9007</v>
          </cell>
          <cell r="B269" t="str">
            <v>Bomba de pistão triplex com capacidade de 130 l/min - 8,2 kW</v>
          </cell>
        </row>
        <row r="270">
          <cell r="A270">
            <v>9008</v>
          </cell>
          <cell r="B270" t="str">
            <v>Transportador manual de tubos de concreto</v>
          </cell>
        </row>
        <row r="271">
          <cell r="A271">
            <v>9010</v>
          </cell>
          <cell r="B271" t="str">
            <v>Balança plataforma digital com mesa de 75 x 75 cm e capacidade de 500 kg</v>
          </cell>
        </row>
        <row r="272">
          <cell r="A272">
            <v>9011</v>
          </cell>
          <cell r="B272" t="str">
            <v>Carro manual modelo plataforma de 200 x 80 cm e capacidade de 800 kg</v>
          </cell>
        </row>
        <row r="273">
          <cell r="A273">
            <v>9015</v>
          </cell>
          <cell r="B273" t="str">
            <v>Elevador de obra - 9 kW</v>
          </cell>
        </row>
        <row r="274">
          <cell r="A274">
            <v>9019</v>
          </cell>
          <cell r="B274" t="str">
            <v>Câmara hiperbárica com filtro, serpentina e reservatório de ar - D = 1,80 m e H = 2 m</v>
          </cell>
        </row>
        <row r="275">
          <cell r="A275">
            <v>9021</v>
          </cell>
          <cell r="B275" t="str">
            <v>Grupo gerador - 456 kVA</v>
          </cell>
        </row>
        <row r="276">
          <cell r="A276">
            <v>9024</v>
          </cell>
          <cell r="B276" t="str">
            <v>Misturador de nata cimento - 1,5 kW</v>
          </cell>
        </row>
        <row r="277">
          <cell r="A277">
            <v>9025</v>
          </cell>
          <cell r="B277" t="str">
            <v>Conjunto bomba e macaco hidráulico para protensão com capacidade de 7.000 kN</v>
          </cell>
        </row>
        <row r="278">
          <cell r="A278" t="str">
            <v>Tabela 03 - Equipamentos de pequeno porte (2/6)</v>
          </cell>
        </row>
        <row r="279">
          <cell r="A279" t="str">
            <v>Código SICRO</v>
          </cell>
          <cell r="B279" t="str">
            <v>Discriminação dos Equipamentos</v>
          </cell>
        </row>
        <row r="280">
          <cell r="A280">
            <v>9026</v>
          </cell>
          <cell r="B280" t="str">
            <v>Bomba para injeção de nata de cimento - 2,2 kW</v>
          </cell>
        </row>
        <row r="281">
          <cell r="A281">
            <v>9028</v>
          </cell>
          <cell r="B281" t="str">
            <v>Lavadora profissional de baixa pressão (máximo de 35 MPa) - 5,2 kW</v>
          </cell>
        </row>
        <row r="282">
          <cell r="A282">
            <v>9029</v>
          </cell>
          <cell r="B282" t="str">
            <v>Conjunto bomba e macaco hidráulico para protensão com capacidade de 8.000 kN</v>
          </cell>
        </row>
        <row r="283">
          <cell r="A283">
            <v>9030</v>
          </cell>
          <cell r="B283" t="str">
            <v>Bomba de protensão com leitura digital para tensionamento de estais - 3 kW</v>
          </cell>
        </row>
        <row r="284">
          <cell r="A284">
            <v>9032</v>
          </cell>
          <cell r="B284" t="str">
            <v>Equipamento para regulagem final de estais com até 37 cordoalhas - D = 15,7 mm - 20 kW</v>
          </cell>
        </row>
        <row r="285">
          <cell r="A285">
            <v>9033</v>
          </cell>
          <cell r="B285" t="str">
            <v>Equipamento para regulagem final de estais de 38 a 55 cordoalhas - D = 15,7 mm - 30 kW</v>
          </cell>
        </row>
        <row r="286">
          <cell r="A286">
            <v>9034</v>
          </cell>
          <cell r="B286" t="str">
            <v>Equipamento para regulagem final de estais de 56 a 73 cordoalhas - D = 15,7 mm - 40 kW</v>
          </cell>
        </row>
        <row r="287">
          <cell r="A287">
            <v>9035</v>
          </cell>
          <cell r="B287" t="str">
            <v>Equipamento para regulagem final de estais de 74 a 91 cordoalhas - D = 15,7 mm - 50 kW</v>
          </cell>
        </row>
        <row r="288">
          <cell r="A288">
            <v>9038</v>
          </cell>
          <cell r="B288" t="str">
            <v>Macaco hidráulico monocordoalha para tensionamento de estais</v>
          </cell>
        </row>
        <row r="289">
          <cell r="A289">
            <v>9039</v>
          </cell>
          <cell r="B289" t="str">
            <v>Máquina de solda por termofusão para tubos HDPE com gerador de 5,5 kVA</v>
          </cell>
        </row>
        <row r="290">
          <cell r="A290">
            <v>9040</v>
          </cell>
          <cell r="B290" t="str">
            <v>Serra mármore - 1,45 kW</v>
          </cell>
        </row>
        <row r="291">
          <cell r="A291">
            <v>9045</v>
          </cell>
          <cell r="B291" t="str">
            <v>Conjunto bomba e macaco hidráulico para elevação com capacidade de 490 kN</v>
          </cell>
        </row>
        <row r="292">
          <cell r="A292">
            <v>9046</v>
          </cell>
          <cell r="B292" t="str">
            <v>Conjunto bomba e macaco hidráulico para elevação com capacidade de 980 kN</v>
          </cell>
        </row>
        <row r="293">
          <cell r="A293">
            <v>9047</v>
          </cell>
          <cell r="B293" t="str">
            <v>Conjunto bomba e macaco hidráulico para elevação com capacidade de 1.470 kN</v>
          </cell>
        </row>
        <row r="294">
          <cell r="A294">
            <v>9048</v>
          </cell>
          <cell r="B294" t="str">
            <v>Conjunto bomba e macaco hidráulico para elevação com capacidade de 1.960 kN</v>
          </cell>
        </row>
        <row r="295">
          <cell r="A295">
            <v>9055</v>
          </cell>
          <cell r="B295" t="str">
            <v>Guincho pneumático com capacidade de 2,5 t</v>
          </cell>
        </row>
        <row r="296">
          <cell r="A296">
            <v>9061</v>
          </cell>
          <cell r="B296" t="str">
            <v>Lixadeira elétrica manual angular - 2 kW</v>
          </cell>
        </row>
        <row r="297">
          <cell r="A297">
            <v>9062</v>
          </cell>
          <cell r="B297" t="str">
            <v>Soprador de ar quente manual - 1.600 W</v>
          </cell>
        </row>
        <row r="298">
          <cell r="A298">
            <v>9064</v>
          </cell>
          <cell r="B298" t="str">
            <v>Transportador manual gerica com capacidade de 180 l</v>
          </cell>
        </row>
        <row r="299">
          <cell r="A299">
            <v>9066</v>
          </cell>
          <cell r="B299" t="str">
            <v>Grupo gerador - 13 / 14 kVA</v>
          </cell>
        </row>
        <row r="300">
          <cell r="A300">
            <v>9069</v>
          </cell>
          <cell r="B300" t="str">
            <v>Vibrador de imersão para concreto - 4,1 kW</v>
          </cell>
        </row>
        <row r="301">
          <cell r="A301">
            <v>9071</v>
          </cell>
          <cell r="B301" t="str">
            <v>Transportador manual carrinho de mão com capacidade de 80 l</v>
          </cell>
        </row>
        <row r="302">
          <cell r="A302">
            <v>9075</v>
          </cell>
          <cell r="B302" t="str">
            <v>Trado cavadeira de 10 a 12”</v>
          </cell>
        </row>
        <row r="303">
          <cell r="A303">
            <v>9079</v>
          </cell>
          <cell r="B303" t="str">
            <v>Bomba submersível Flygt 12 - 23 kW</v>
          </cell>
        </row>
        <row r="304">
          <cell r="A304">
            <v>9089</v>
          </cell>
          <cell r="B304" t="str">
            <v>Roçadeira costal - 1,4 kW</v>
          </cell>
        </row>
        <row r="305">
          <cell r="A305">
            <v>9101</v>
          </cell>
          <cell r="B305" t="str">
            <v>Removedora de faixas de sinalização viária - 9,69 kW</v>
          </cell>
        </row>
        <row r="306">
          <cell r="A306">
            <v>9102</v>
          </cell>
          <cell r="B306" t="str">
            <v>Extrusora para sarjeta de concreto - 10,44 kW</v>
          </cell>
        </row>
        <row r="307">
          <cell r="A307">
            <v>9103</v>
          </cell>
          <cell r="B307" t="str">
            <v>Extrusora para meio fio de concreto - 10,44 kW</v>
          </cell>
        </row>
        <row r="308">
          <cell r="A308">
            <v>9107</v>
          </cell>
          <cell r="B308" t="str">
            <v>Compactador manual com soquete vibratório - 3 HP</v>
          </cell>
        </row>
        <row r="309">
          <cell r="A309">
            <v>9111</v>
          </cell>
          <cell r="B309" t="str">
            <v>Jateador abrasivo úmido com capacidade de 200 kg de abrasivo</v>
          </cell>
        </row>
        <row r="310">
          <cell r="A310">
            <v>9112</v>
          </cell>
          <cell r="B310" t="str">
            <v>Sinalizador direcional móvel, LED, com banco fotovoltaico de energia e montado em chassi com engate</v>
          </cell>
        </row>
        <row r="311">
          <cell r="A311">
            <v>9113</v>
          </cell>
          <cell r="B311" t="str">
            <v>Painel de mensagem variável PMV portátil móvel, LED, com energia solar e montado em chassi sobre rodas</v>
          </cell>
        </row>
        <row r="312">
          <cell r="A312" t="str">
            <v>Tabela 03 - Equipamentos de pequeno porte (3/6)</v>
          </cell>
        </row>
        <row r="313">
          <cell r="A313" t="str">
            <v>Código SICRO</v>
          </cell>
          <cell r="B313" t="str">
            <v>Discriminação dos Equipamentos</v>
          </cell>
        </row>
        <row r="314">
          <cell r="A314">
            <v>9114</v>
          </cell>
          <cell r="B314" t="str">
            <v>Painel com seta luminosa montado em chassi de caminhão com prancha - 115 kW</v>
          </cell>
        </row>
        <row r="315">
          <cell r="A315">
            <v>9115</v>
          </cell>
          <cell r="B315" t="str">
            <v>Painel com seta luminosa montado em chassi de caminhão com prancha e amortecedor retrátil (AMC)</v>
          </cell>
        </row>
        <row r="316">
          <cell r="A316">
            <v>9116</v>
          </cell>
          <cell r="B316" t="str">
            <v>Semáforo móvel com 3 lentes e bateria - D = 200 mm</v>
          </cell>
        </row>
        <row r="317">
          <cell r="A317">
            <v>9118</v>
          </cell>
          <cell r="B317" t="str">
            <v>Cortadora de pavimento com disco diamantado de 450 a 1.500 mm - 74 kW</v>
          </cell>
        </row>
        <row r="318">
          <cell r="A318">
            <v>9121</v>
          </cell>
          <cell r="B318" t="str">
            <v>Plataforma elevatória articulada elétrica com alcance de 6 m e capacidade de 500 kg - 1,5 kW</v>
          </cell>
        </row>
        <row r="319">
          <cell r="A319">
            <v>9140</v>
          </cell>
          <cell r="B319" t="str">
            <v>Equipamento Clip Driver para grampos elásticos - 10 kW</v>
          </cell>
        </row>
        <row r="320">
          <cell r="A320">
            <v>9141</v>
          </cell>
          <cell r="B320" t="str">
            <v>Rebarbador hidráulico com bomba manual e capacidade de força de 9.000 kgf</v>
          </cell>
        </row>
        <row r="321">
          <cell r="A321">
            <v>9142</v>
          </cell>
          <cell r="B321" t="str">
            <v>Máquina de alívio de tensões em trilhos Rail Knocker 48 batidas/min</v>
          </cell>
        </row>
        <row r="322">
          <cell r="A322">
            <v>9501</v>
          </cell>
          <cell r="B322" t="str">
            <v>Ventilador axial para ventilação forçada - 30 kW</v>
          </cell>
        </row>
        <row r="323">
          <cell r="A323">
            <v>9507</v>
          </cell>
          <cell r="B323" t="str">
            <v>Computador, plotter de recorte e software</v>
          </cell>
        </row>
        <row r="324">
          <cell r="A324">
            <v>9143</v>
          </cell>
          <cell r="B324" t="str">
            <v>Máquina liberadora de tensão para o processo de soldagem Rail Tensor THR 542</v>
          </cell>
        </row>
        <row r="325">
          <cell r="A325">
            <v>9144</v>
          </cell>
          <cell r="B325" t="str">
            <v>Pórtico metálico com talha e capacidade de 5 t</v>
          </cell>
        </row>
        <row r="326">
          <cell r="A326">
            <v>9510</v>
          </cell>
          <cell r="B326" t="str">
            <v>Ventilador centrífugo baixa pressão com capacidade de 58 m³/min - 3,68 kW</v>
          </cell>
        </row>
        <row r="327">
          <cell r="A327">
            <v>9513</v>
          </cell>
          <cell r="B327" t="str">
            <v>Compressor de ar portátil de 340 PCM - 81 kW</v>
          </cell>
        </row>
        <row r="328">
          <cell r="A328">
            <v>9517</v>
          </cell>
          <cell r="B328" t="str">
            <v>Compressor de ar portátil de 912 PCM - 184 kW</v>
          </cell>
        </row>
        <row r="329">
          <cell r="A329">
            <v>9519</v>
          </cell>
          <cell r="B329" t="str">
            <v>Betoneira com motor a gasolina e capacidade de 600 l - 10 kW</v>
          </cell>
        </row>
        <row r="330">
          <cell r="A330">
            <v>9521</v>
          </cell>
          <cell r="B330" t="str">
            <v>Grupo gerador - 2,5/3 kVA</v>
          </cell>
        </row>
        <row r="331">
          <cell r="A331">
            <v>9527</v>
          </cell>
          <cell r="B331" t="str">
            <v>Martelete perfurador/rompedor a ar comprimido de 25 kg</v>
          </cell>
        </row>
        <row r="332">
          <cell r="A332">
            <v>9529</v>
          </cell>
          <cell r="B332" t="str">
            <v>Jateadora com mesa transportadora de rolos de 3.200 x 600 x 1.300 mm - 22 kW</v>
          </cell>
        </row>
        <row r="333">
          <cell r="A333">
            <v>9532</v>
          </cell>
          <cell r="B333" t="str">
            <v>Equipamento de solda MIG com acessórios - 14,6 KVA</v>
          </cell>
        </row>
        <row r="334">
          <cell r="A334">
            <v>9535</v>
          </cell>
          <cell r="B334" t="str">
            <v>Serra circular com bancada - D = 30 cm - 4 kW</v>
          </cell>
        </row>
        <row r="335">
          <cell r="A335">
            <v>9538</v>
          </cell>
          <cell r="B335" t="str">
            <v>Conjunto vibratório para meio tubo de concreto com encaixe PB e 3 jogos de formas - D = 30 cm
- 2,2 Kw</v>
          </cell>
        </row>
        <row r="336">
          <cell r="A336">
            <v>9544</v>
          </cell>
          <cell r="B336" t="str">
            <v>Vassoura mecânica rebocável</v>
          </cell>
        </row>
        <row r="337">
          <cell r="A337">
            <v>9547</v>
          </cell>
          <cell r="B337" t="str">
            <v>Máquina para solda elétrica - 9,2 kW</v>
          </cell>
        </row>
        <row r="338">
          <cell r="A338">
            <v>9548</v>
          </cell>
          <cell r="B338" t="str">
            <v>Bomba centrífuga com capacidade de 8,6 a 22 m³/h - 1,5 kW</v>
          </cell>
        </row>
        <row r="339">
          <cell r="A339">
            <v>9552</v>
          </cell>
          <cell r="B339" t="str">
            <v>Nível ótico</v>
          </cell>
        </row>
        <row r="340">
          <cell r="A340">
            <v>9553</v>
          </cell>
          <cell r="B340" t="str">
            <v>Estação total eletrônica com precisão angular de 2”, linear de 2 mm e alcance com 1 prisma de
3.000 m</v>
          </cell>
        </row>
        <row r="341">
          <cell r="A341">
            <v>9556</v>
          </cell>
          <cell r="B341" t="str">
            <v>Compactador manual de placa vibratória com motor diesel - 3 kW</v>
          </cell>
        </row>
        <row r="342">
          <cell r="A342">
            <v>9561</v>
          </cell>
          <cell r="B342" t="str">
            <v>Aparelho GPS com 4 GB de memória, altímetro barométrico e base mundial Garmin eTrex 30x ou similar</v>
          </cell>
        </row>
        <row r="343">
          <cell r="A343">
            <v>9562</v>
          </cell>
          <cell r="B343" t="str">
            <v>GPS geodésico de dupla frequência (L1/L2)</v>
          </cell>
        </row>
        <row r="344">
          <cell r="A344" t="str">
            <v>Tabela 03 - Equipamentos de pequeno porte (4/6)</v>
          </cell>
        </row>
        <row r="345">
          <cell r="A345" t="str">
            <v>Código SICRO</v>
          </cell>
          <cell r="B345" t="str">
            <v>Discriminação dos Equipamentos</v>
          </cell>
        </row>
        <row r="346">
          <cell r="A346">
            <v>9567</v>
          </cell>
          <cell r="B346" t="str">
            <v>Fresadora de piso de concreto - 6,7 kW</v>
          </cell>
        </row>
        <row r="347">
          <cell r="A347">
            <v>9568</v>
          </cell>
          <cell r="B347" t="str">
            <v>Furadeira de impacto de 12,5 mm - 0,8 kW</v>
          </cell>
        </row>
        <row r="348">
          <cell r="A348">
            <v>9578</v>
          </cell>
          <cell r="B348" t="str">
            <v>Conjunto vibratório para meio tubo de concreto com encaixe PB e 3 jogos de formas - D = 40 cm - 2,2 kW</v>
          </cell>
        </row>
        <row r="349">
          <cell r="A349">
            <v>9585</v>
          </cell>
          <cell r="B349" t="str">
            <v>Motoserra com motor a gasolina - 2,3 kW</v>
          </cell>
        </row>
        <row r="350">
          <cell r="A350">
            <v>9586</v>
          </cell>
          <cell r="B350" t="str">
            <v>Régua vibratória treliçada com 4 m - 4,1 kW</v>
          </cell>
        </row>
        <row r="351">
          <cell r="A351">
            <v>9591</v>
          </cell>
          <cell r="B351" t="str">
            <v>Serra para corte de concreto e asfalto - 10 kW</v>
          </cell>
        </row>
        <row r="352">
          <cell r="A352">
            <v>9614</v>
          </cell>
          <cell r="B352" t="str">
            <v>Bomba com câmara de vácuo - 5,6 kW</v>
          </cell>
        </row>
        <row r="353">
          <cell r="A353">
            <v>9621</v>
          </cell>
          <cell r="B353" t="str">
            <v>Bomba de injeção de argamassa e nata com capacidade de 50 l/min e misturador com tambor de 150 l - 12,5 kW</v>
          </cell>
        </row>
        <row r="354">
          <cell r="A354">
            <v>9622</v>
          </cell>
          <cell r="B354" t="str">
            <v>Máquina de bancada universal para corte de chapa - 1,5 kW</v>
          </cell>
        </row>
        <row r="355">
          <cell r="A355">
            <v>9623</v>
          </cell>
          <cell r="B355" t="str">
            <v>Máquina de bancada guilhotina - 4 kW</v>
          </cell>
        </row>
        <row r="356">
          <cell r="A356">
            <v>9628</v>
          </cell>
          <cell r="B356" t="str">
            <v>Fábrica de pré-moldado de concreto com balizador - 2,2 kW</v>
          </cell>
        </row>
        <row r="357">
          <cell r="A357">
            <v>9630</v>
          </cell>
          <cell r="B357" t="str">
            <v>Bomba submersível com capacidade de 75 m³/h - 3,6 kW</v>
          </cell>
        </row>
        <row r="358">
          <cell r="A358">
            <v>9631</v>
          </cell>
          <cell r="B358" t="str">
            <v>Bomba para projeção de concreto via seca com capacidade de 6 m³/h - 7,5 kW</v>
          </cell>
        </row>
        <row r="359">
          <cell r="A359">
            <v>9632</v>
          </cell>
          <cell r="B359" t="str">
            <v>Conjunto vibratório para tubos de concreto com encaixe PB e 3 jogos de formas - D = 20 cm - 2,2 kW</v>
          </cell>
        </row>
        <row r="360">
          <cell r="A360">
            <v>9633</v>
          </cell>
          <cell r="B360" t="str">
            <v>Conjunto vibratório para tubos de concreto com encaixe PB e 3 jogos de formas - D = 30 cm - 2,2 kW</v>
          </cell>
        </row>
        <row r="361">
          <cell r="A361">
            <v>9634</v>
          </cell>
          <cell r="B361" t="str">
            <v>Conjunto vibratório para tubos de concreto com encaixe PB e 3 jogos de formas - D = 40 cm - 2,2 kW</v>
          </cell>
        </row>
        <row r="362">
          <cell r="A362">
            <v>9643</v>
          </cell>
          <cell r="B362" t="str">
            <v>Equipamento de pintura a ar comprimido de pistola com caneca de 1.000 ml e compressor de 1,5 kW</v>
          </cell>
        </row>
        <row r="363">
          <cell r="A363">
            <v>9647</v>
          </cell>
          <cell r="B363" t="str">
            <v>Compactador manual com soquete vibratório - 4,1 kW</v>
          </cell>
        </row>
        <row r="364">
          <cell r="A364">
            <v>9649</v>
          </cell>
          <cell r="B364" t="str">
            <v>Compressor de ar portátil 197 PCM - 55 kW</v>
          </cell>
        </row>
        <row r="365">
          <cell r="A365">
            <v>9662</v>
          </cell>
          <cell r="B365" t="str">
            <v>Equipamento para solda/corte com oxiacetileno</v>
          </cell>
        </row>
        <row r="366">
          <cell r="A366">
            <v>9668</v>
          </cell>
          <cell r="B366" t="str">
            <v>Fábrica de pré-moldado de concreto com guarda corpo - 2,2 kW</v>
          </cell>
        </row>
        <row r="367">
          <cell r="A367">
            <v>9671</v>
          </cell>
          <cell r="B367" t="str">
            <v>Compressor de ar portátil 748 PCM - 154 kW</v>
          </cell>
        </row>
        <row r="368">
          <cell r="A368">
            <v>9675</v>
          </cell>
          <cell r="B368" t="str">
            <v>Martelete perfurador/rompedor elétrico - 1,5 kW</v>
          </cell>
        </row>
        <row r="369">
          <cell r="A369">
            <v>9677</v>
          </cell>
          <cell r="B369" t="str">
            <v>Martelete perfurador/rompedor a ar comprimido de 10 kg</v>
          </cell>
        </row>
        <row r="370">
          <cell r="A370">
            <v>9691</v>
          </cell>
          <cell r="B370" t="str">
            <v>Tracionador de cordoalhas - 7,5 kW</v>
          </cell>
        </row>
        <row r="371">
          <cell r="A371">
            <v>9692</v>
          </cell>
          <cell r="B371" t="str">
            <v>Caldeira para aquecimento e injeção de cera - 1 kW</v>
          </cell>
        </row>
        <row r="372">
          <cell r="A372">
            <v>9694</v>
          </cell>
          <cell r="B372" t="str">
            <v>Misturador de argamassa de alta turbulência com capacidade de 220 l</v>
          </cell>
        </row>
        <row r="373">
          <cell r="A373">
            <v>9701</v>
          </cell>
          <cell r="B373" t="str">
            <v>Jateador pressurizado multiabrasivo com capacidade de 280 l</v>
          </cell>
        </row>
        <row r="374">
          <cell r="A374">
            <v>9702</v>
          </cell>
          <cell r="B374" t="str">
            <v>Bomba de injeção de argamassa com capacidade de 340 l/min</v>
          </cell>
        </row>
        <row r="375">
          <cell r="A375" t="str">
            <v>Tabela 03 - Equipamentos de pequeno porte (5/6)</v>
          </cell>
        </row>
        <row r="376">
          <cell r="A376" t="str">
            <v>Código SICRO</v>
          </cell>
          <cell r="B376" t="str">
            <v>Discriminação dos Equipamentos</v>
          </cell>
        </row>
        <row r="377">
          <cell r="A377">
            <v>9703</v>
          </cell>
          <cell r="B377" t="str">
            <v>Fábrica de pré-moldado de concreto para mourão - 2,2 kW</v>
          </cell>
        </row>
        <row r="378">
          <cell r="A378">
            <v>9705</v>
          </cell>
          <cell r="B378" t="str">
            <v>Misturador de lama bentonítica - 4 kW</v>
          </cell>
        </row>
        <row r="379">
          <cell r="A379">
            <v>9706</v>
          </cell>
          <cell r="B379" t="str">
            <v>Martelete perfurador/rompedor a ar comprimido de 28 kg</v>
          </cell>
        </row>
        <row r="380">
          <cell r="A380">
            <v>9707</v>
          </cell>
          <cell r="B380" t="str">
            <v>Desarenador - 15 kW</v>
          </cell>
        </row>
        <row r="381">
          <cell r="A381">
            <v>9708</v>
          </cell>
          <cell r="B381" t="str">
            <v>Micro trator com roçadeira - 10 kW</v>
          </cell>
        </row>
        <row r="382">
          <cell r="A382">
            <v>9716</v>
          </cell>
          <cell r="B382" t="str">
            <v>Conjunto bomba e macaco hidráulico de protensão com capacidade de 590 kN</v>
          </cell>
        </row>
        <row r="383">
          <cell r="A383">
            <v>9717</v>
          </cell>
          <cell r="B383" t="str">
            <v>Máquina policorte - 2,2 kW</v>
          </cell>
        </row>
        <row r="384">
          <cell r="A384">
            <v>9719</v>
          </cell>
          <cell r="B384" t="str">
            <v>Talha manual com capacidade de 3 t</v>
          </cell>
        </row>
        <row r="385">
          <cell r="A385">
            <v>9720</v>
          </cell>
          <cell r="B385" t="str">
            <v>Conjunto bomba e macaco hidráulico para protensão com capacidade de 250 kN</v>
          </cell>
        </row>
        <row r="386">
          <cell r="A386">
            <v>9721</v>
          </cell>
          <cell r="B386" t="str">
            <v>Conjunto bomba e macaco hidráulico para protensão com capacidade de 1.150 kN</v>
          </cell>
        </row>
        <row r="387">
          <cell r="A387">
            <v>9722</v>
          </cell>
          <cell r="B387" t="str">
            <v>Conjunto bomba e macaco hidráulico para protensão com capacidade de 2.000 kN</v>
          </cell>
        </row>
        <row r="388">
          <cell r="A388">
            <v>9723</v>
          </cell>
          <cell r="B388" t="str">
            <v>Conjunto bomba e macaco hidráulico para protensão com capacidade de 2.500 kN</v>
          </cell>
        </row>
        <row r="389">
          <cell r="A389">
            <v>9724</v>
          </cell>
          <cell r="B389" t="str">
            <v>Conjunto bomba e macaco hidráulico para protensão com capacidade de 4.000 kN</v>
          </cell>
        </row>
        <row r="390">
          <cell r="A390">
            <v>9725</v>
          </cell>
          <cell r="B390" t="str">
            <v>Conjunto bomba e macaco hidráulico para protensão com capacidade de 5.400 kN</v>
          </cell>
        </row>
        <row r="391">
          <cell r="A391">
            <v>9727</v>
          </cell>
          <cell r="B391" t="str">
            <v>Posicionadora de trilhos - 7,4 kW</v>
          </cell>
        </row>
        <row r="392">
          <cell r="A392">
            <v>9729</v>
          </cell>
          <cell r="B392" t="str">
            <v>Equipamento para pintura eletrostática a pó</v>
          </cell>
        </row>
        <row r="393">
          <cell r="A393">
            <v>9730</v>
          </cell>
          <cell r="B393" t="str">
            <v>Grupo vibrador/gerador - 2,8 kW</v>
          </cell>
        </row>
        <row r="394">
          <cell r="A394">
            <v>9731</v>
          </cell>
          <cell r="B394" t="str">
            <v>Tirefonadora - 3,7 kW</v>
          </cell>
        </row>
        <row r="395">
          <cell r="A395">
            <v>9732</v>
          </cell>
          <cell r="B395" t="str">
            <v>Máquina para furar dormente - 3,7 kW</v>
          </cell>
        </row>
        <row r="396">
          <cell r="A396">
            <v>9733</v>
          </cell>
          <cell r="B396" t="str">
            <v>Tirefonadora/parafusadora - 3,7 kW</v>
          </cell>
        </row>
        <row r="397">
          <cell r="A397">
            <v>9734</v>
          </cell>
          <cell r="B397" t="str">
            <v>Bomba projetora de argamassa de 2 m³/h - 5,5 kW</v>
          </cell>
        </row>
        <row r="398">
          <cell r="A398">
            <v>9735</v>
          </cell>
          <cell r="B398" t="str">
            <v>Máquina para serrar trilho - 3,7 kW</v>
          </cell>
        </row>
        <row r="399">
          <cell r="A399">
            <v>9736</v>
          </cell>
          <cell r="B399" t="str">
            <v>Máquina para furar trilho - 1,2 kW</v>
          </cell>
        </row>
        <row r="400">
          <cell r="A400">
            <v>9738</v>
          </cell>
          <cell r="B400" t="str">
            <v>Máquina de esmerilhar topo e lateral de boleto - 5,2 kW</v>
          </cell>
        </row>
        <row r="401">
          <cell r="A401">
            <v>9740</v>
          </cell>
          <cell r="B401" t="str">
            <v>Quadro tubular contraventado para andaime de 1 x 1 x 1 m e capacidade de 2 t</v>
          </cell>
        </row>
        <row r="402">
          <cell r="A402">
            <v>9746</v>
          </cell>
          <cell r="B402" t="str">
            <v>Conjunto bomba e prensa para luva de emenda de até 25 mm</v>
          </cell>
        </row>
        <row r="403">
          <cell r="A403">
            <v>9747</v>
          </cell>
          <cell r="B403" t="str">
            <v>Conjunto bomba e prensa para luva de emenda de 32 mm</v>
          </cell>
        </row>
        <row r="404">
          <cell r="A404">
            <v>9748</v>
          </cell>
          <cell r="B404" t="str">
            <v>Rosqueadeira para rosca cônica - 750 W</v>
          </cell>
        </row>
        <row r="405">
          <cell r="A405">
            <v>9749</v>
          </cell>
          <cell r="B405" t="str">
            <v>Jateador portátil multiabrasivo com capacidade de 100 l</v>
          </cell>
        </row>
        <row r="406">
          <cell r="A406">
            <v>9755</v>
          </cell>
          <cell r="B406" t="str">
            <v>Bomba de alta pressão para jet grouting 450 bar - 150 kW</v>
          </cell>
        </row>
        <row r="407">
          <cell r="A407">
            <v>9756</v>
          </cell>
          <cell r="B407" t="str">
            <v>Calandra para chapas de aço até 25 mm - 22 kW</v>
          </cell>
        </row>
        <row r="408">
          <cell r="A408">
            <v>9760</v>
          </cell>
          <cell r="B408" t="str">
            <v>Perfuratriz manual para coroa diamantada - 1,6 kW</v>
          </cell>
        </row>
        <row r="409">
          <cell r="A409" t="str">
            <v>Tabela 03 - Equipamentos de pequeno porte (6/6)</v>
          </cell>
        </row>
        <row r="410">
          <cell r="A410" t="str">
            <v>Código SICRO</v>
          </cell>
          <cell r="B410" t="str">
            <v>Discriminação dos Equipamentos</v>
          </cell>
        </row>
        <row r="411">
          <cell r="A411">
            <v>9761</v>
          </cell>
          <cell r="B411" t="str">
            <v>Guincho de coluna com capacidade de 200 kg - 920 W</v>
          </cell>
        </row>
        <row r="412">
          <cell r="A412">
            <v>9763</v>
          </cell>
          <cell r="B412" t="str">
            <v>Grupo gerador - 36/40 kVA</v>
          </cell>
        </row>
        <row r="413">
          <cell r="A413">
            <v>9766</v>
          </cell>
          <cell r="B413" t="str">
            <v>Prensa hidráulica para fabricação de blocos pré-moldados - 20 kW</v>
          </cell>
        </row>
        <row r="414">
          <cell r="A414">
            <v>9768</v>
          </cell>
          <cell r="B414" t="str">
            <v>Compressor de ar a diesel 778 PCM - 184 kW</v>
          </cell>
        </row>
        <row r="415">
          <cell r="A415">
            <v>9769</v>
          </cell>
          <cell r="B415" t="str">
            <v>Cunha hidráulica com três cilindros e acessórios e capacidade de 3.000 kN - 5,6 kW</v>
          </cell>
        </row>
        <row r="416">
          <cell r="A416">
            <v>9776</v>
          </cell>
          <cell r="B416" t="str">
            <v>Grupo gerador - 145/160 kVA</v>
          </cell>
        </row>
        <row r="417">
          <cell r="A417">
            <v>9778</v>
          </cell>
          <cell r="B417" t="str">
            <v>Grupo gerador - 310/340 kVA</v>
          </cell>
        </row>
        <row r="418">
          <cell r="A418">
            <v>9779</v>
          </cell>
          <cell r="B418" t="str">
            <v>Grupo gerador - 100/110 kVA</v>
          </cell>
        </row>
        <row r="419">
          <cell r="A419">
            <v>9780</v>
          </cell>
          <cell r="B419" t="str">
            <v>Misturador automático para grouteamento com capacidade de 20 m³/h - 7 kW</v>
          </cell>
        </row>
        <row r="420">
          <cell r="A420">
            <v>9781</v>
          </cell>
          <cell r="B420" t="str">
            <v>Misturador com bomba para grouteamento tipo flex E - 25 kW</v>
          </cell>
        </row>
        <row r="421">
          <cell r="A421">
            <v>9782</v>
          </cell>
          <cell r="B421" t="str">
            <v>Perfuratriz pneumática com avanço de coluna de 33,5 kg</v>
          </cell>
        </row>
        <row r="422">
          <cell r="A422">
            <v>9788</v>
          </cell>
          <cell r="B422" t="str">
            <v>Misturador de argamassa com capacidade de 250 l - 3 kW</v>
          </cell>
        </row>
        <row r="423">
          <cell r="A423">
            <v>9789</v>
          </cell>
          <cell r="B423" t="str">
            <v>Carro manual modelo plataforma de 150 x 80 cm e capacidade de 800 kg</v>
          </cell>
        </row>
        <row r="424">
          <cell r="A424">
            <v>9790</v>
          </cell>
          <cell r="B424" t="str">
            <v>Bomba para concreto projetado via úmida com capacidade de 10 m³/h - 14,7 kW</v>
          </cell>
        </row>
        <row r="425">
          <cell r="A425" t="str">
            <v>.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IÇÃO BDI"/>
      <sheetName val="DADOS"/>
      <sheetName val="Quantitativos ruas 11,12 e 13"/>
    </sheetNames>
    <sheetDataSet>
      <sheetData sheetId="0"/>
      <sheetData sheetId="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omments" Target="../comments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3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6F2C9-1603-4A5D-982E-7091C18918DC}">
  <sheetPr>
    <outlinePr summaryBelow="0"/>
  </sheetPr>
  <dimension ref="A1:E17"/>
  <sheetViews>
    <sheetView tabSelected="1" view="pageBreakPreview" zoomScale="115" zoomScaleNormal="100" zoomScaleSheetLayoutView="115" workbookViewId="0">
      <selection activeCell="E8" sqref="E8"/>
    </sheetView>
  </sheetViews>
  <sheetFormatPr defaultRowHeight="15"/>
  <cols>
    <col min="1" max="1" width="7.42578125" style="431" customWidth="1"/>
    <col min="2" max="2" width="50" style="431" customWidth="1"/>
    <col min="3" max="3" width="18.28515625" style="431" customWidth="1"/>
    <col min="4" max="5" width="12" style="431" customWidth="1"/>
    <col min="6" max="16384" width="9.140625" style="431"/>
  </cols>
  <sheetData>
    <row r="1" spans="1:5" ht="44.1" customHeight="1">
      <c r="A1" s="599"/>
      <c r="B1" s="599"/>
      <c r="C1" s="599"/>
      <c r="D1" s="599"/>
      <c r="E1" s="599"/>
    </row>
    <row r="2" spans="1:5" ht="21.95" customHeight="1">
      <c r="A2" s="599"/>
      <c r="B2" s="599"/>
      <c r="C2" s="599"/>
      <c r="D2" s="599"/>
      <c r="E2" s="599"/>
    </row>
    <row r="3" spans="1:5" ht="78.95" customHeight="1">
      <c r="A3" s="599"/>
      <c r="B3" s="599"/>
      <c r="C3" s="599"/>
      <c r="D3" s="599"/>
      <c r="E3" s="599"/>
    </row>
    <row r="4" spans="1:5" ht="27.75" customHeight="1">
      <c r="A4" s="600" t="s">
        <v>0</v>
      </c>
      <c r="B4" s="601" t="s">
        <v>2</v>
      </c>
      <c r="C4" s="601"/>
      <c r="D4" s="602" t="s">
        <v>1266</v>
      </c>
      <c r="E4" s="602" t="s">
        <v>1267</v>
      </c>
    </row>
    <row r="5" spans="1:5" ht="20.100000000000001" customHeight="1">
      <c r="A5" s="603" t="s">
        <v>11</v>
      </c>
      <c r="B5" s="604" t="s">
        <v>12</v>
      </c>
      <c r="C5" s="604"/>
      <c r="D5" s="605">
        <v>24638.2</v>
      </c>
      <c r="E5" s="605">
        <v>25878.74</v>
      </c>
    </row>
    <row r="6" spans="1:5" ht="20.100000000000001" customHeight="1">
      <c r="A6" s="603" t="s">
        <v>21</v>
      </c>
      <c r="B6" s="604" t="s">
        <v>22</v>
      </c>
      <c r="C6" s="604"/>
      <c r="D6" s="605">
        <v>733904.29</v>
      </c>
      <c r="E6" s="605">
        <v>681786.27</v>
      </c>
    </row>
    <row r="7" spans="1:5" ht="20.100000000000001" customHeight="1">
      <c r="A7" s="603" t="s">
        <v>26</v>
      </c>
      <c r="B7" s="604" t="s">
        <v>27</v>
      </c>
      <c r="C7" s="604"/>
      <c r="D7" s="605">
        <v>191321.44</v>
      </c>
      <c r="E7" s="605">
        <v>195263.32</v>
      </c>
    </row>
    <row r="8" spans="1:5" ht="20.100000000000001" customHeight="1">
      <c r="A8" s="603" t="s">
        <v>45</v>
      </c>
      <c r="B8" s="604" t="s">
        <v>46</v>
      </c>
      <c r="C8" s="604"/>
      <c r="D8" s="605">
        <v>83539.149999999994</v>
      </c>
      <c r="E8" s="605">
        <v>80544.86</v>
      </c>
    </row>
    <row r="9" spans="1:5" ht="20.100000000000001" customHeight="1">
      <c r="A9" s="603" t="s">
        <v>68</v>
      </c>
      <c r="B9" s="604" t="s">
        <v>69</v>
      </c>
      <c r="C9" s="604"/>
      <c r="D9" s="605">
        <v>248062.19</v>
      </c>
      <c r="E9" s="605">
        <v>257873.27</v>
      </c>
    </row>
    <row r="10" spans="1:5" ht="20.100000000000001" customHeight="1">
      <c r="A10" s="603" t="s">
        <v>88</v>
      </c>
      <c r="B10" s="604" t="s">
        <v>89</v>
      </c>
      <c r="C10" s="604"/>
      <c r="D10" s="605">
        <v>3843173.41</v>
      </c>
      <c r="E10" s="605">
        <v>3962240.52</v>
      </c>
    </row>
    <row r="11" spans="1:5" ht="20.100000000000001" customHeight="1">
      <c r="A11" s="603" t="s">
        <v>153</v>
      </c>
      <c r="B11" s="604" t="s">
        <v>154</v>
      </c>
      <c r="C11" s="604"/>
      <c r="D11" s="605">
        <v>11379124.439999999</v>
      </c>
      <c r="E11" s="605">
        <v>11685668.210000001</v>
      </c>
    </row>
    <row r="12" spans="1:5" ht="20.100000000000001" customHeight="1">
      <c r="A12" s="603" t="s">
        <v>301</v>
      </c>
      <c r="B12" s="604" t="s">
        <v>302</v>
      </c>
      <c r="C12" s="604"/>
      <c r="D12" s="605">
        <v>101835.63</v>
      </c>
      <c r="E12" s="605">
        <v>105676.48</v>
      </c>
    </row>
    <row r="13" spans="1:5" ht="20.100000000000001" customHeight="1">
      <c r="A13" s="603" t="s">
        <v>333</v>
      </c>
      <c r="B13" s="604" t="s">
        <v>334</v>
      </c>
      <c r="C13" s="604"/>
      <c r="D13" s="605">
        <v>337843.52</v>
      </c>
      <c r="E13" s="605">
        <v>345429.72</v>
      </c>
    </row>
    <row r="14" spans="1:5" ht="15" customHeight="1">
      <c r="A14" s="432"/>
      <c r="B14" s="432"/>
      <c r="C14" s="606" t="s">
        <v>362</v>
      </c>
      <c r="D14" s="607">
        <v>2774304.17</v>
      </c>
      <c r="E14" s="608">
        <v>3489488.53</v>
      </c>
    </row>
    <row r="15" spans="1:5" ht="15" customHeight="1">
      <c r="A15" s="432"/>
      <c r="B15" s="432"/>
      <c r="C15" s="609" t="s">
        <v>363</v>
      </c>
      <c r="D15" s="608">
        <v>151183.79999999999</v>
      </c>
      <c r="E15" s="608">
        <v>151183.79999999999</v>
      </c>
    </row>
    <row r="16" spans="1:5" ht="15" customHeight="1">
      <c r="A16" s="432"/>
      <c r="B16" s="432"/>
      <c r="C16" s="609" t="s">
        <v>364</v>
      </c>
      <c r="D16" s="610">
        <v>14017954.300000001</v>
      </c>
      <c r="E16" s="608">
        <v>13699689.060000001</v>
      </c>
    </row>
    <row r="17" spans="1:5" ht="15" customHeight="1">
      <c r="A17" s="432"/>
      <c r="B17" s="432"/>
      <c r="C17" s="611" t="s">
        <v>365</v>
      </c>
      <c r="D17" s="612">
        <v>16943442.27</v>
      </c>
      <c r="E17" s="613">
        <v>17340361.390000001</v>
      </c>
    </row>
  </sheetData>
  <mergeCells count="11">
    <mergeCell ref="B9:C9"/>
    <mergeCell ref="B10:C10"/>
    <mergeCell ref="B11:C11"/>
    <mergeCell ref="B12:C12"/>
    <mergeCell ref="B13:C13"/>
    <mergeCell ref="A1:E3"/>
    <mergeCell ref="B4:C4"/>
    <mergeCell ref="B5:C5"/>
    <mergeCell ref="B6:C6"/>
    <mergeCell ref="B7:C7"/>
    <mergeCell ref="B8:C8"/>
  </mergeCells>
  <pageMargins left="0" right="0" top="0" bottom="0" header="0" footer="0"/>
  <pageSetup paperSize="9" scale="9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L130"/>
  <sheetViews>
    <sheetView view="pageBreakPreview" topLeftCell="A112" zoomScale="115" zoomScaleNormal="100" zoomScaleSheetLayoutView="115" workbookViewId="0">
      <selection activeCell="C134" sqref="C134"/>
    </sheetView>
  </sheetViews>
  <sheetFormatPr defaultRowHeight="15"/>
  <cols>
    <col min="1" max="1" width="7.42578125" customWidth="1"/>
    <col min="2" max="2" width="10.85546875" customWidth="1"/>
    <col min="3" max="3" width="47.85546875" bestFit="1"/>
    <col min="4" max="4" width="10" customWidth="1"/>
    <col min="5" max="5" width="7.42578125" customWidth="1"/>
    <col min="6" max="10" width="10" customWidth="1"/>
  </cols>
  <sheetData>
    <row r="1" spans="1:12" ht="135" customHeight="1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</row>
    <row r="2" spans="1:12" ht="12" customHeight="1">
      <c r="A2" s="23" t="s">
        <v>0</v>
      </c>
      <c r="B2" s="23" t="s">
        <v>1</v>
      </c>
      <c r="C2" s="23" t="s">
        <v>2</v>
      </c>
      <c r="D2" s="23" t="s">
        <v>3</v>
      </c>
      <c r="E2" s="23" t="s">
        <v>4</v>
      </c>
      <c r="F2" s="23" t="s">
        <v>5</v>
      </c>
      <c r="G2" s="23" t="s">
        <v>6</v>
      </c>
      <c r="H2" s="23"/>
      <c r="I2" s="23"/>
      <c r="J2" s="23" t="s">
        <v>7</v>
      </c>
      <c r="K2" s="23" t="s">
        <v>366</v>
      </c>
      <c r="L2" s="23" t="s">
        <v>9</v>
      </c>
    </row>
    <row r="3" spans="1:12" ht="9.9499999999999993" customHeight="1">
      <c r="A3" s="24"/>
      <c r="B3" s="24"/>
      <c r="C3" s="24"/>
      <c r="D3" s="24"/>
      <c r="E3" s="24"/>
      <c r="F3" s="24"/>
      <c r="G3" s="1" t="s">
        <v>8</v>
      </c>
      <c r="H3" s="1" t="s">
        <v>9</v>
      </c>
      <c r="I3" s="1" t="s">
        <v>10</v>
      </c>
      <c r="J3" s="24"/>
      <c r="K3" s="24"/>
      <c r="L3" s="24"/>
    </row>
    <row r="4" spans="1:12" ht="20.100000000000001" customHeight="1">
      <c r="A4" s="13" t="s">
        <v>11</v>
      </c>
      <c r="B4" s="30" t="s">
        <v>12</v>
      </c>
      <c r="C4" s="30"/>
      <c r="D4" s="30"/>
      <c r="E4" s="30"/>
      <c r="F4" s="30"/>
      <c r="G4" s="30"/>
      <c r="H4" s="30"/>
      <c r="I4" s="30"/>
      <c r="J4" s="14">
        <v>24638.2</v>
      </c>
      <c r="K4" s="15">
        <v>0.14541437098424984</v>
      </c>
      <c r="L4" s="16"/>
    </row>
    <row r="5" spans="1:12" ht="16.5">
      <c r="A5" s="2" t="s">
        <v>13</v>
      </c>
      <c r="B5" s="3" t="s">
        <v>14</v>
      </c>
      <c r="C5" s="2" t="s">
        <v>15</v>
      </c>
      <c r="D5" s="3" t="s">
        <v>16</v>
      </c>
      <c r="E5" s="3" t="s">
        <v>17</v>
      </c>
      <c r="F5" s="4">
        <v>1</v>
      </c>
      <c r="G5" s="4">
        <v>10151.709999999999</v>
      </c>
      <c r="H5" s="4">
        <v>2167.39</v>
      </c>
      <c r="I5" s="4">
        <v>12319.1</v>
      </c>
      <c r="J5" s="4">
        <v>12319.1</v>
      </c>
      <c r="K5" s="6">
        <v>7.2707185492124918E-2</v>
      </c>
      <c r="L5" s="7">
        <v>21.35</v>
      </c>
    </row>
    <row r="6" spans="1:12" ht="16.5">
      <c r="A6" s="2" t="s">
        <v>18</v>
      </c>
      <c r="B6" s="3" t="s">
        <v>19</v>
      </c>
      <c r="C6" s="2" t="s">
        <v>20</v>
      </c>
      <c r="D6" s="3" t="s">
        <v>16</v>
      </c>
      <c r="E6" s="3" t="s">
        <v>17</v>
      </c>
      <c r="F6" s="4">
        <v>1</v>
      </c>
      <c r="G6" s="4">
        <v>10151.709999999999</v>
      </c>
      <c r="H6" s="4">
        <v>2167.39</v>
      </c>
      <c r="I6" s="4">
        <v>12319.1</v>
      </c>
      <c r="J6" s="4">
        <v>12319.1</v>
      </c>
      <c r="K6" s="6">
        <v>7.2707185492124918E-2</v>
      </c>
      <c r="L6" s="7">
        <v>21.35</v>
      </c>
    </row>
    <row r="7" spans="1:12" ht="20.100000000000001" customHeight="1">
      <c r="A7" s="13" t="s">
        <v>21</v>
      </c>
      <c r="B7" s="30" t="s">
        <v>22</v>
      </c>
      <c r="C7" s="30"/>
      <c r="D7" s="30"/>
      <c r="E7" s="30"/>
      <c r="F7" s="30"/>
      <c r="G7" s="30"/>
      <c r="H7" s="30"/>
      <c r="I7" s="30"/>
      <c r="J7" s="14">
        <v>733904.29</v>
      </c>
      <c r="K7" s="15">
        <v>4.3314946178289189</v>
      </c>
      <c r="L7" s="16"/>
    </row>
    <row r="8" spans="1:12" ht="16.5">
      <c r="A8" s="2" t="s">
        <v>23</v>
      </c>
      <c r="B8" s="3" t="s">
        <v>24</v>
      </c>
      <c r="C8" s="2" t="s">
        <v>25</v>
      </c>
      <c r="D8" s="3" t="s">
        <v>16</v>
      </c>
      <c r="E8" s="3" t="s">
        <v>17</v>
      </c>
      <c r="F8" s="4">
        <v>1</v>
      </c>
      <c r="G8" s="4">
        <v>604783.1</v>
      </c>
      <c r="H8" s="4">
        <v>129121.19</v>
      </c>
      <c r="I8" s="4">
        <v>733904.29</v>
      </c>
      <c r="J8" s="4">
        <v>733904.29</v>
      </c>
      <c r="K8" s="6">
        <v>4.3314946178289189</v>
      </c>
      <c r="L8" s="7">
        <v>21.35</v>
      </c>
    </row>
    <row r="9" spans="1:12" ht="20.100000000000001" customHeight="1">
      <c r="A9" s="13" t="s">
        <v>26</v>
      </c>
      <c r="B9" s="30" t="s">
        <v>27</v>
      </c>
      <c r="C9" s="30"/>
      <c r="D9" s="30"/>
      <c r="E9" s="30"/>
      <c r="F9" s="30"/>
      <c r="G9" s="30"/>
      <c r="H9" s="30"/>
      <c r="I9" s="30"/>
      <c r="J9" s="14">
        <v>191321.44</v>
      </c>
      <c r="K9" s="15">
        <v>1.1291769225593142</v>
      </c>
      <c r="L9" s="16"/>
    </row>
    <row r="10" spans="1:12" ht="16.5">
      <c r="A10" s="2" t="s">
        <v>28</v>
      </c>
      <c r="B10" s="3" t="s">
        <v>29</v>
      </c>
      <c r="C10" s="2" t="s">
        <v>30</v>
      </c>
      <c r="D10" s="3" t="s">
        <v>31</v>
      </c>
      <c r="E10" s="3" t="s">
        <v>32</v>
      </c>
      <c r="F10" s="4">
        <v>20</v>
      </c>
      <c r="G10" s="4">
        <v>595.99</v>
      </c>
      <c r="H10" s="4">
        <v>127.24</v>
      </c>
      <c r="I10" s="4">
        <v>723.23</v>
      </c>
      <c r="J10" s="4">
        <v>14464.6</v>
      </c>
      <c r="K10" s="6">
        <v>8.5369901638057161E-2</v>
      </c>
      <c r="L10" s="7">
        <v>21.35</v>
      </c>
    </row>
    <row r="11" spans="1:12" ht="16.5">
      <c r="A11" s="2" t="s">
        <v>33</v>
      </c>
      <c r="B11" s="3" t="s">
        <v>34</v>
      </c>
      <c r="C11" s="2" t="s">
        <v>35</v>
      </c>
      <c r="D11" s="3" t="s">
        <v>31</v>
      </c>
      <c r="E11" s="3" t="s">
        <v>32</v>
      </c>
      <c r="F11" s="4">
        <v>20</v>
      </c>
      <c r="G11" s="4">
        <v>1082.3</v>
      </c>
      <c r="H11" s="4">
        <v>231.07</v>
      </c>
      <c r="I11" s="4">
        <v>1313.37</v>
      </c>
      <c r="J11" s="4">
        <v>26267.4</v>
      </c>
      <c r="K11" s="6">
        <v>0.15502989051114466</v>
      </c>
      <c r="L11" s="7">
        <v>21.35</v>
      </c>
    </row>
    <row r="12" spans="1:12" ht="16.5">
      <c r="A12" s="2" t="s">
        <v>36</v>
      </c>
      <c r="B12" s="3" t="s">
        <v>37</v>
      </c>
      <c r="C12" s="2" t="s">
        <v>38</v>
      </c>
      <c r="D12" s="3" t="s">
        <v>31</v>
      </c>
      <c r="E12" s="3" t="s">
        <v>32</v>
      </c>
      <c r="F12" s="4">
        <v>20</v>
      </c>
      <c r="G12" s="4">
        <v>994.89</v>
      </c>
      <c r="H12" s="4">
        <v>212.41</v>
      </c>
      <c r="I12" s="4">
        <v>1207.3</v>
      </c>
      <c r="J12" s="4">
        <v>24146</v>
      </c>
      <c r="K12" s="6">
        <v>0.14250941228603131</v>
      </c>
      <c r="L12" s="7">
        <v>21.35</v>
      </c>
    </row>
    <row r="13" spans="1:12" ht="16.5">
      <c r="A13" s="2" t="s">
        <v>39</v>
      </c>
      <c r="B13" s="3" t="s">
        <v>40</v>
      </c>
      <c r="C13" s="2" t="s">
        <v>41</v>
      </c>
      <c r="D13" s="3" t="s">
        <v>31</v>
      </c>
      <c r="E13" s="3" t="s">
        <v>32</v>
      </c>
      <c r="F13" s="4">
        <v>80</v>
      </c>
      <c r="G13" s="4">
        <v>925.8</v>
      </c>
      <c r="H13" s="4">
        <v>197.66</v>
      </c>
      <c r="I13" s="4">
        <v>1123.46</v>
      </c>
      <c r="J13" s="4">
        <v>89876.800000000003</v>
      </c>
      <c r="K13" s="6">
        <v>0.53045183244219241</v>
      </c>
      <c r="L13" s="7">
        <v>21.35</v>
      </c>
    </row>
    <row r="14" spans="1:12">
      <c r="A14" s="2" t="s">
        <v>42</v>
      </c>
      <c r="B14" s="3" t="s">
        <v>43</v>
      </c>
      <c r="C14" s="2" t="s">
        <v>44</v>
      </c>
      <c r="D14" s="3" t="s">
        <v>31</v>
      </c>
      <c r="E14" s="3" t="s">
        <v>32</v>
      </c>
      <c r="F14" s="4">
        <v>264</v>
      </c>
      <c r="G14" s="4">
        <v>114.14</v>
      </c>
      <c r="H14" s="4">
        <v>24.37</v>
      </c>
      <c r="I14" s="4">
        <v>138.51</v>
      </c>
      <c r="J14" s="4">
        <v>36566.639999999999</v>
      </c>
      <c r="K14" s="6">
        <v>0.21581588568188867</v>
      </c>
      <c r="L14" s="7">
        <v>21.35</v>
      </c>
    </row>
    <row r="15" spans="1:12" ht="20.100000000000001" customHeight="1">
      <c r="A15" s="13" t="s">
        <v>45</v>
      </c>
      <c r="B15" s="30" t="s">
        <v>46</v>
      </c>
      <c r="C15" s="30"/>
      <c r="D15" s="30"/>
      <c r="E15" s="30"/>
      <c r="F15" s="30"/>
      <c r="G15" s="30"/>
      <c r="H15" s="30"/>
      <c r="I15" s="30"/>
      <c r="J15" s="14">
        <v>83539.149999999994</v>
      </c>
      <c r="K15" s="15">
        <v>0.49304709555928977</v>
      </c>
      <c r="L15" s="16"/>
    </row>
    <row r="16" spans="1:12" ht="16.5">
      <c r="A16" s="2" t="s">
        <v>47</v>
      </c>
      <c r="B16" s="3" t="s">
        <v>48</v>
      </c>
      <c r="C16" s="2" t="s">
        <v>49</v>
      </c>
      <c r="D16" s="3" t="s">
        <v>16</v>
      </c>
      <c r="E16" s="3" t="s">
        <v>32</v>
      </c>
      <c r="F16" s="4">
        <v>16.5</v>
      </c>
      <c r="G16" s="4">
        <v>543.94000000000005</v>
      </c>
      <c r="H16" s="4">
        <v>116.13</v>
      </c>
      <c r="I16" s="4">
        <v>660.07</v>
      </c>
      <c r="J16" s="4">
        <v>10891.16</v>
      </c>
      <c r="K16" s="6">
        <v>6.4279500153778382E-2</v>
      </c>
      <c r="L16" s="7">
        <v>21.35</v>
      </c>
    </row>
    <row r="17" spans="1:12" ht="16.5">
      <c r="A17" s="2" t="s">
        <v>50</v>
      </c>
      <c r="B17" s="3" t="s">
        <v>51</v>
      </c>
      <c r="C17" s="2" t="s">
        <v>52</v>
      </c>
      <c r="D17" s="3" t="s">
        <v>16</v>
      </c>
      <c r="E17" s="3" t="s">
        <v>53</v>
      </c>
      <c r="F17" s="4">
        <v>1</v>
      </c>
      <c r="G17" s="4">
        <v>467.72</v>
      </c>
      <c r="H17" s="4">
        <v>99.86</v>
      </c>
      <c r="I17" s="4">
        <v>567.58000000000004</v>
      </c>
      <c r="J17" s="4">
        <v>567.58000000000004</v>
      </c>
      <c r="K17" s="6">
        <v>3.3498505849956788E-3</v>
      </c>
      <c r="L17" s="7">
        <v>21.35</v>
      </c>
    </row>
    <row r="18" spans="1:12" ht="16.5">
      <c r="A18" s="2" t="s">
        <v>54</v>
      </c>
      <c r="B18" s="3" t="s">
        <v>55</v>
      </c>
      <c r="C18" s="2" t="s">
        <v>56</v>
      </c>
      <c r="D18" s="3" t="s">
        <v>16</v>
      </c>
      <c r="E18" s="3" t="s">
        <v>53</v>
      </c>
      <c r="F18" s="4">
        <v>1</v>
      </c>
      <c r="G18" s="4">
        <v>2614.75</v>
      </c>
      <c r="H18" s="4">
        <v>558.25</v>
      </c>
      <c r="I18" s="4">
        <v>3173</v>
      </c>
      <c r="J18" s="4">
        <v>3173</v>
      </c>
      <c r="K18" s="6">
        <v>1.8727009243086942E-2</v>
      </c>
      <c r="L18" s="7">
        <v>21.35</v>
      </c>
    </row>
    <row r="19" spans="1:12" ht="33">
      <c r="A19" s="2" t="s">
        <v>57</v>
      </c>
      <c r="B19" s="3" t="s">
        <v>58</v>
      </c>
      <c r="C19" s="2" t="s">
        <v>59</v>
      </c>
      <c r="D19" s="3" t="s">
        <v>16</v>
      </c>
      <c r="E19" s="3" t="s">
        <v>17</v>
      </c>
      <c r="F19" s="4">
        <v>1</v>
      </c>
      <c r="G19" s="4">
        <v>2031.06</v>
      </c>
      <c r="H19" s="4">
        <v>433.63</v>
      </c>
      <c r="I19" s="4">
        <v>2464.69</v>
      </c>
      <c r="J19" s="4">
        <v>2464.69</v>
      </c>
      <c r="K19" s="6">
        <v>1.4546571828346662E-2</v>
      </c>
      <c r="L19" s="7">
        <v>21.35</v>
      </c>
    </row>
    <row r="20" spans="1:12" ht="16.5">
      <c r="A20" s="2" t="s">
        <v>60</v>
      </c>
      <c r="B20" s="3" t="s">
        <v>61</v>
      </c>
      <c r="C20" s="2" t="s">
        <v>62</v>
      </c>
      <c r="D20" s="3" t="s">
        <v>16</v>
      </c>
      <c r="E20" s="3" t="s">
        <v>63</v>
      </c>
      <c r="F20" s="4">
        <v>31044.41</v>
      </c>
      <c r="G20" s="4">
        <v>0.28999999999999998</v>
      </c>
      <c r="H20" s="4">
        <v>0.06</v>
      </c>
      <c r="I20" s="4">
        <v>0.35</v>
      </c>
      <c r="J20" s="4">
        <v>10865.54</v>
      </c>
      <c r="K20" s="6">
        <v>6.4128291210567567E-2</v>
      </c>
      <c r="L20" s="7">
        <v>21.35</v>
      </c>
    </row>
    <row r="21" spans="1:12" ht="16.5">
      <c r="A21" s="2" t="s">
        <v>64</v>
      </c>
      <c r="B21" s="3" t="s">
        <v>65</v>
      </c>
      <c r="C21" s="2" t="s">
        <v>66</v>
      </c>
      <c r="D21" s="3" t="s">
        <v>16</v>
      </c>
      <c r="E21" s="3" t="s">
        <v>67</v>
      </c>
      <c r="F21" s="4">
        <v>1</v>
      </c>
      <c r="G21" s="4">
        <v>45799.08</v>
      </c>
      <c r="H21" s="4">
        <v>9778.1</v>
      </c>
      <c r="I21" s="4">
        <v>55577.18</v>
      </c>
      <c r="J21" s="4">
        <v>55577.18</v>
      </c>
      <c r="K21" s="6">
        <v>0.32801587253851461</v>
      </c>
      <c r="L21" s="7">
        <v>21.35</v>
      </c>
    </row>
    <row r="22" spans="1:12" ht="20.100000000000001" customHeight="1">
      <c r="A22" s="13" t="s">
        <v>68</v>
      </c>
      <c r="B22" s="30" t="s">
        <v>69</v>
      </c>
      <c r="C22" s="30"/>
      <c r="D22" s="30"/>
      <c r="E22" s="30"/>
      <c r="F22" s="30"/>
      <c r="G22" s="30"/>
      <c r="H22" s="30"/>
      <c r="I22" s="30"/>
      <c r="J22" s="14">
        <v>248062.19</v>
      </c>
      <c r="K22" s="15">
        <v>1.4640601717587107</v>
      </c>
      <c r="L22" s="16"/>
    </row>
    <row r="23" spans="1:12" ht="16.5">
      <c r="A23" s="2" t="s">
        <v>70</v>
      </c>
      <c r="B23" s="3" t="s">
        <v>71</v>
      </c>
      <c r="C23" s="2" t="s">
        <v>72</v>
      </c>
      <c r="D23" s="3" t="s">
        <v>31</v>
      </c>
      <c r="E23" s="3" t="s">
        <v>73</v>
      </c>
      <c r="F23" s="4">
        <v>9888.42</v>
      </c>
      <c r="G23" s="4">
        <v>2.08</v>
      </c>
      <c r="H23" s="4">
        <v>0.44</v>
      </c>
      <c r="I23" s="4">
        <v>2.52</v>
      </c>
      <c r="J23" s="4">
        <v>24918.82</v>
      </c>
      <c r="K23" s="6">
        <v>0.14707058697346984</v>
      </c>
      <c r="L23" s="7">
        <v>21.35</v>
      </c>
    </row>
    <row r="24" spans="1:12" ht="24.75">
      <c r="A24" s="2" t="s">
        <v>74</v>
      </c>
      <c r="B24" s="3" t="s">
        <v>75</v>
      </c>
      <c r="C24" s="2" t="s">
        <v>76</v>
      </c>
      <c r="D24" s="3" t="s">
        <v>31</v>
      </c>
      <c r="E24" s="3" t="s">
        <v>77</v>
      </c>
      <c r="F24" s="4">
        <v>16711.419999999998</v>
      </c>
      <c r="G24" s="4">
        <v>5.45</v>
      </c>
      <c r="H24" s="4">
        <v>1.1599999999999999</v>
      </c>
      <c r="I24" s="4">
        <v>6.61</v>
      </c>
      <c r="J24" s="4">
        <v>110462.49</v>
      </c>
      <c r="K24" s="6">
        <v>0.65194833635184335</v>
      </c>
      <c r="L24" s="7">
        <v>21.35</v>
      </c>
    </row>
    <row r="25" spans="1:12" ht="16.5">
      <c r="A25" s="2" t="s">
        <v>78</v>
      </c>
      <c r="B25" s="3" t="s">
        <v>79</v>
      </c>
      <c r="C25" s="2" t="s">
        <v>80</v>
      </c>
      <c r="D25" s="3" t="s">
        <v>31</v>
      </c>
      <c r="E25" s="3" t="s">
        <v>81</v>
      </c>
      <c r="F25" s="4">
        <v>23395.99</v>
      </c>
      <c r="G25" s="4">
        <v>1.56</v>
      </c>
      <c r="H25" s="4">
        <v>0.33</v>
      </c>
      <c r="I25" s="4">
        <v>1.89</v>
      </c>
      <c r="J25" s="4">
        <v>44218.42</v>
      </c>
      <c r="K25" s="6">
        <v>0.26097660260154443</v>
      </c>
      <c r="L25" s="7">
        <v>21.35</v>
      </c>
    </row>
    <row r="26" spans="1:12" ht="16.5">
      <c r="A26" s="2" t="s">
        <v>82</v>
      </c>
      <c r="B26" s="3" t="s">
        <v>83</v>
      </c>
      <c r="C26" s="2" t="s">
        <v>84</v>
      </c>
      <c r="D26" s="3" t="s">
        <v>31</v>
      </c>
      <c r="E26" s="3" t="s">
        <v>81</v>
      </c>
      <c r="F26" s="4">
        <v>35093.99</v>
      </c>
      <c r="G26" s="4">
        <v>1.24</v>
      </c>
      <c r="H26" s="4">
        <v>0.26</v>
      </c>
      <c r="I26" s="4">
        <v>1.5</v>
      </c>
      <c r="J26" s="4">
        <v>52640.99</v>
      </c>
      <c r="K26" s="6">
        <v>0.31068651317215484</v>
      </c>
      <c r="L26" s="7">
        <v>21.35</v>
      </c>
    </row>
    <row r="27" spans="1:12">
      <c r="A27" s="2" t="s">
        <v>85</v>
      </c>
      <c r="B27" s="3" t="s">
        <v>86</v>
      </c>
      <c r="C27" s="2" t="s">
        <v>87</v>
      </c>
      <c r="D27" s="3" t="s">
        <v>31</v>
      </c>
      <c r="E27" s="3" t="s">
        <v>73</v>
      </c>
      <c r="F27" s="4">
        <v>9888.42</v>
      </c>
      <c r="G27" s="4">
        <v>1.32</v>
      </c>
      <c r="H27" s="4">
        <v>0.28000000000000003</v>
      </c>
      <c r="I27" s="4">
        <v>1.6</v>
      </c>
      <c r="J27" s="4">
        <v>15821.47</v>
      </c>
      <c r="K27" s="6">
        <v>9.3378132659698326E-2</v>
      </c>
      <c r="L27" s="7">
        <v>21.35</v>
      </c>
    </row>
    <row r="28" spans="1:12" ht="20.100000000000001" customHeight="1">
      <c r="A28" s="13" t="s">
        <v>88</v>
      </c>
      <c r="B28" s="30" t="s">
        <v>89</v>
      </c>
      <c r="C28" s="30"/>
      <c r="D28" s="30"/>
      <c r="E28" s="30"/>
      <c r="F28" s="30"/>
      <c r="G28" s="30"/>
      <c r="H28" s="30"/>
      <c r="I28" s="30"/>
      <c r="J28" s="14">
        <v>3843173.41</v>
      </c>
      <c r="K28" s="15">
        <v>22.68236494543207</v>
      </c>
      <c r="L28" s="16"/>
    </row>
    <row r="29" spans="1:12" ht="16.5">
      <c r="A29" s="2" t="s">
        <v>90</v>
      </c>
      <c r="B29" s="3" t="s">
        <v>91</v>
      </c>
      <c r="C29" s="2" t="s">
        <v>92</v>
      </c>
      <c r="D29" s="3" t="s">
        <v>31</v>
      </c>
      <c r="E29" s="3" t="s">
        <v>32</v>
      </c>
      <c r="F29" s="4">
        <v>26563.22</v>
      </c>
      <c r="G29" s="4">
        <v>2.11</v>
      </c>
      <c r="H29" s="4">
        <v>0.45</v>
      </c>
      <c r="I29" s="4">
        <v>2.56</v>
      </c>
      <c r="J29" s="4">
        <v>68001.84</v>
      </c>
      <c r="K29" s="6">
        <v>0.40134607192780314</v>
      </c>
      <c r="L29" s="7">
        <v>21.35</v>
      </c>
    </row>
    <row r="30" spans="1:12" ht="24.75">
      <c r="A30" s="2" t="s">
        <v>93</v>
      </c>
      <c r="B30" s="3" t="s">
        <v>94</v>
      </c>
      <c r="C30" s="2" t="s">
        <v>95</v>
      </c>
      <c r="D30" s="3" t="s">
        <v>31</v>
      </c>
      <c r="E30" s="3" t="s">
        <v>73</v>
      </c>
      <c r="F30" s="4">
        <v>3984.48</v>
      </c>
      <c r="G30" s="4">
        <v>41.08</v>
      </c>
      <c r="H30" s="4">
        <v>8.77</v>
      </c>
      <c r="I30" s="4">
        <v>49.85</v>
      </c>
      <c r="J30" s="4">
        <v>198626.33</v>
      </c>
      <c r="K30" s="6">
        <v>1.1722902987174399</v>
      </c>
      <c r="L30" s="7">
        <v>21.35</v>
      </c>
    </row>
    <row r="31" spans="1:12" ht="24.75">
      <c r="A31" s="2" t="s">
        <v>96</v>
      </c>
      <c r="B31" s="3" t="s">
        <v>97</v>
      </c>
      <c r="C31" s="2" t="s">
        <v>98</v>
      </c>
      <c r="D31" s="3" t="s">
        <v>31</v>
      </c>
      <c r="E31" s="3" t="s">
        <v>32</v>
      </c>
      <c r="F31" s="4">
        <v>9720</v>
      </c>
      <c r="G31" s="4">
        <v>0.32</v>
      </c>
      <c r="H31" s="4">
        <v>7.0000000000000007E-2</v>
      </c>
      <c r="I31" s="4">
        <v>0.39</v>
      </c>
      <c r="J31" s="4">
        <v>3790.8</v>
      </c>
      <c r="K31" s="6">
        <v>2.2373257686320196E-2</v>
      </c>
      <c r="L31" s="7">
        <v>21.35</v>
      </c>
    </row>
    <row r="32" spans="1:12" ht="16.5">
      <c r="A32" s="2" t="s">
        <v>99</v>
      </c>
      <c r="B32" s="3" t="s">
        <v>100</v>
      </c>
      <c r="C32" s="2" t="s">
        <v>101</v>
      </c>
      <c r="D32" s="3" t="s">
        <v>31</v>
      </c>
      <c r="E32" s="3" t="s">
        <v>73</v>
      </c>
      <c r="F32" s="4">
        <v>5312.64</v>
      </c>
      <c r="G32" s="4">
        <v>140.46</v>
      </c>
      <c r="H32" s="4">
        <v>29.99</v>
      </c>
      <c r="I32" s="4">
        <v>170.45</v>
      </c>
      <c r="J32" s="4">
        <v>905539.49</v>
      </c>
      <c r="K32" s="6">
        <v>5.3444835799591033</v>
      </c>
      <c r="L32" s="7">
        <v>21.35</v>
      </c>
    </row>
    <row r="33" spans="1:12" ht="16.5">
      <c r="A33" s="2" t="s">
        <v>102</v>
      </c>
      <c r="B33" s="3" t="s">
        <v>103</v>
      </c>
      <c r="C33" s="2" t="s">
        <v>104</v>
      </c>
      <c r="D33" s="3" t="s">
        <v>16</v>
      </c>
      <c r="E33" s="3" t="s">
        <v>63</v>
      </c>
      <c r="F33" s="4">
        <v>24652.82</v>
      </c>
      <c r="G33" s="4">
        <v>0.4</v>
      </c>
      <c r="H33" s="4">
        <v>0.09</v>
      </c>
      <c r="I33" s="4">
        <v>0.49</v>
      </c>
      <c r="J33" s="4">
        <v>12079.88</v>
      </c>
      <c r="K33" s="6">
        <v>7.1295311823315818E-2</v>
      </c>
      <c r="L33" s="7">
        <v>21.35</v>
      </c>
    </row>
    <row r="34" spans="1:12" ht="16.5">
      <c r="A34" s="2" t="s">
        <v>105</v>
      </c>
      <c r="B34" s="3" t="s">
        <v>106</v>
      </c>
      <c r="C34" s="2" t="s">
        <v>107</v>
      </c>
      <c r="D34" s="3" t="s">
        <v>16</v>
      </c>
      <c r="E34" s="3" t="s">
        <v>32</v>
      </c>
      <c r="F34" s="4">
        <v>24630</v>
      </c>
      <c r="G34" s="4">
        <v>0.84</v>
      </c>
      <c r="H34" s="4">
        <v>0.18</v>
      </c>
      <c r="I34" s="4">
        <v>1.02</v>
      </c>
      <c r="J34" s="4">
        <v>25122.6</v>
      </c>
      <c r="K34" s="6">
        <v>0.14827329417282573</v>
      </c>
      <c r="L34" s="7">
        <v>21.35</v>
      </c>
    </row>
    <row r="35" spans="1:12" ht="24.75">
      <c r="A35" s="2" t="s">
        <v>108</v>
      </c>
      <c r="B35" s="3" t="s">
        <v>109</v>
      </c>
      <c r="C35" s="2" t="s">
        <v>110</v>
      </c>
      <c r="D35" s="3" t="s">
        <v>16</v>
      </c>
      <c r="E35" s="3" t="s">
        <v>73</v>
      </c>
      <c r="F35" s="4">
        <v>727.53</v>
      </c>
      <c r="G35" s="4">
        <v>462.96</v>
      </c>
      <c r="H35" s="4">
        <v>98.84</v>
      </c>
      <c r="I35" s="4">
        <v>561.79999999999995</v>
      </c>
      <c r="J35" s="4">
        <v>408726.35</v>
      </c>
      <c r="K35" s="6">
        <v>2.4122981829004693</v>
      </c>
      <c r="L35" s="7">
        <v>21.35</v>
      </c>
    </row>
    <row r="36" spans="1:12" ht="16.5">
      <c r="A36" s="2" t="s">
        <v>111</v>
      </c>
      <c r="B36" s="3" t="s">
        <v>112</v>
      </c>
      <c r="C36" s="2" t="s">
        <v>113</v>
      </c>
      <c r="D36" s="3" t="s">
        <v>31</v>
      </c>
      <c r="E36" s="3" t="s">
        <v>77</v>
      </c>
      <c r="F36" s="4">
        <v>1858.69</v>
      </c>
      <c r="G36" s="4">
        <v>6.73</v>
      </c>
      <c r="H36" s="4">
        <v>1.44</v>
      </c>
      <c r="I36" s="4">
        <v>8.17</v>
      </c>
      <c r="J36" s="4">
        <v>15185.5</v>
      </c>
      <c r="K36" s="6">
        <v>8.9624645086951393E-2</v>
      </c>
      <c r="L36" s="7">
        <v>21.35</v>
      </c>
    </row>
    <row r="37" spans="1:12">
      <c r="A37" s="2" t="s">
        <v>114</v>
      </c>
      <c r="B37" s="3" t="s">
        <v>115</v>
      </c>
      <c r="C37" s="2" t="s">
        <v>116</v>
      </c>
      <c r="D37" s="3" t="s">
        <v>117</v>
      </c>
      <c r="E37" s="3" t="s">
        <v>118</v>
      </c>
      <c r="F37" s="4">
        <v>441</v>
      </c>
      <c r="G37" s="4">
        <v>7.58</v>
      </c>
      <c r="H37" s="4">
        <v>1.62</v>
      </c>
      <c r="I37" s="4">
        <v>9.1999999999999993</v>
      </c>
      <c r="J37" s="4">
        <v>4057.2</v>
      </c>
      <c r="K37" s="6">
        <v>2.3945547400268625E-2</v>
      </c>
      <c r="L37" s="7">
        <v>21.35</v>
      </c>
    </row>
    <row r="38" spans="1:12" ht="16.5">
      <c r="A38" s="2" t="s">
        <v>119</v>
      </c>
      <c r="B38" s="3" t="s">
        <v>120</v>
      </c>
      <c r="C38" s="2" t="s">
        <v>121</v>
      </c>
      <c r="D38" s="3" t="s">
        <v>31</v>
      </c>
      <c r="E38" s="3" t="s">
        <v>32</v>
      </c>
      <c r="F38" s="4">
        <v>1260</v>
      </c>
      <c r="G38" s="4">
        <v>16.579999999999998</v>
      </c>
      <c r="H38" s="4">
        <v>3.54</v>
      </c>
      <c r="I38" s="4">
        <v>20.12</v>
      </c>
      <c r="J38" s="4">
        <v>25351.200000000001</v>
      </c>
      <c r="K38" s="6">
        <v>0.14962248872465986</v>
      </c>
      <c r="L38" s="7">
        <v>21.35</v>
      </c>
    </row>
    <row r="39" spans="1:12" ht="16.5">
      <c r="A39" s="2" t="s">
        <v>122</v>
      </c>
      <c r="B39" s="3" t="s">
        <v>123</v>
      </c>
      <c r="C39" s="2" t="s">
        <v>124</v>
      </c>
      <c r="D39" s="3" t="s">
        <v>16</v>
      </c>
      <c r="E39" s="3"/>
      <c r="F39" s="4">
        <v>12</v>
      </c>
      <c r="G39" s="4">
        <v>6049.15</v>
      </c>
      <c r="H39" s="4">
        <v>1291.49</v>
      </c>
      <c r="I39" s="4">
        <v>7340.64</v>
      </c>
      <c r="J39" s="4">
        <v>88087.679999999993</v>
      </c>
      <c r="K39" s="6">
        <v>0.51989246692785529</v>
      </c>
      <c r="L39" s="7">
        <v>21.35</v>
      </c>
    </row>
    <row r="40" spans="1:12" ht="24.75">
      <c r="A40" s="2" t="s">
        <v>125</v>
      </c>
      <c r="B40" s="3" t="s">
        <v>75</v>
      </c>
      <c r="C40" s="2" t="s">
        <v>76</v>
      </c>
      <c r="D40" s="3" t="s">
        <v>31</v>
      </c>
      <c r="E40" s="3" t="s">
        <v>77</v>
      </c>
      <c r="F40" s="4">
        <v>20286.099999999999</v>
      </c>
      <c r="G40" s="4">
        <v>5.45</v>
      </c>
      <c r="H40" s="4">
        <v>1.1599999999999999</v>
      </c>
      <c r="I40" s="4">
        <v>6.61</v>
      </c>
      <c r="J40" s="4">
        <v>134091.12</v>
      </c>
      <c r="K40" s="6">
        <v>0.7914042368912324</v>
      </c>
      <c r="L40" s="7">
        <v>21.35</v>
      </c>
    </row>
    <row r="41" spans="1:12" ht="16.5">
      <c r="A41" s="2" t="s">
        <v>126</v>
      </c>
      <c r="B41" s="3" t="s">
        <v>79</v>
      </c>
      <c r="C41" s="2" t="s">
        <v>80</v>
      </c>
      <c r="D41" s="3" t="s">
        <v>31</v>
      </c>
      <c r="E41" s="3" t="s">
        <v>81</v>
      </c>
      <c r="F41" s="4">
        <v>112878.6</v>
      </c>
      <c r="G41" s="4">
        <v>1.56</v>
      </c>
      <c r="H41" s="4">
        <v>0.33</v>
      </c>
      <c r="I41" s="4">
        <v>1.89</v>
      </c>
      <c r="J41" s="4">
        <v>213340.55</v>
      </c>
      <c r="K41" s="6">
        <v>1.2591334547038298</v>
      </c>
      <c r="L41" s="7">
        <v>21.35</v>
      </c>
    </row>
    <row r="42" spans="1:12" ht="16.5">
      <c r="A42" s="2" t="s">
        <v>127</v>
      </c>
      <c r="B42" s="3" t="s">
        <v>83</v>
      </c>
      <c r="C42" s="2" t="s">
        <v>84</v>
      </c>
      <c r="D42" s="3" t="s">
        <v>31</v>
      </c>
      <c r="E42" s="3" t="s">
        <v>81</v>
      </c>
      <c r="F42" s="4">
        <v>424425.43</v>
      </c>
      <c r="G42" s="4">
        <v>1.24</v>
      </c>
      <c r="H42" s="4">
        <v>0.26</v>
      </c>
      <c r="I42" s="4">
        <v>1.5</v>
      </c>
      <c r="J42" s="4">
        <v>636638.15</v>
      </c>
      <c r="K42" s="6">
        <v>3.7574309863068929</v>
      </c>
      <c r="L42" s="7">
        <v>21.35</v>
      </c>
    </row>
    <row r="43" spans="1:12" ht="24.75">
      <c r="A43" s="2" t="s">
        <v>128</v>
      </c>
      <c r="B43" s="3" t="s">
        <v>129</v>
      </c>
      <c r="C43" s="2" t="s">
        <v>130</v>
      </c>
      <c r="D43" s="3" t="s">
        <v>31</v>
      </c>
      <c r="E43" s="3" t="s">
        <v>81</v>
      </c>
      <c r="F43" s="4">
        <v>184079.16</v>
      </c>
      <c r="G43" s="4">
        <v>0.47</v>
      </c>
      <c r="H43" s="4">
        <v>0.1</v>
      </c>
      <c r="I43" s="4">
        <v>0.56999999999999995</v>
      </c>
      <c r="J43" s="4">
        <v>104925.12</v>
      </c>
      <c r="K43" s="6">
        <v>0.61926684275827504</v>
      </c>
      <c r="L43" s="7">
        <v>21.35</v>
      </c>
    </row>
    <row r="44" spans="1:12" ht="20.100000000000001" customHeight="1">
      <c r="A44" s="17" t="s">
        <v>131</v>
      </c>
      <c r="B44" s="29" t="s">
        <v>132</v>
      </c>
      <c r="C44" s="29"/>
      <c r="D44" s="29"/>
      <c r="E44" s="29"/>
      <c r="F44" s="29"/>
      <c r="G44" s="29"/>
      <c r="H44" s="29"/>
      <c r="I44" s="29"/>
      <c r="J44" s="18">
        <v>885871.95</v>
      </c>
      <c r="K44" s="19">
        <v>5.2284059867133479</v>
      </c>
      <c r="L44" s="20"/>
    </row>
    <row r="45" spans="1:12" ht="16.5">
      <c r="A45" s="2" t="s">
        <v>133</v>
      </c>
      <c r="B45" s="3" t="s">
        <v>134</v>
      </c>
      <c r="C45" s="2" t="s">
        <v>135</v>
      </c>
      <c r="D45" s="3" t="s">
        <v>16</v>
      </c>
      <c r="E45" s="3" t="s">
        <v>77</v>
      </c>
      <c r="F45" s="4">
        <v>117.53</v>
      </c>
      <c r="G45" s="4">
        <v>5244.1</v>
      </c>
      <c r="H45" s="4">
        <v>786.62</v>
      </c>
      <c r="I45" s="4">
        <v>6030.72</v>
      </c>
      <c r="J45" s="4">
        <v>708790.52</v>
      </c>
      <c r="K45" s="6">
        <v>4.1832734382138037</v>
      </c>
      <c r="L45" s="7">
        <v>15</v>
      </c>
    </row>
    <row r="46" spans="1:12" ht="16.5">
      <c r="A46" s="2" t="s">
        <v>136</v>
      </c>
      <c r="B46" s="3" t="s">
        <v>137</v>
      </c>
      <c r="C46" s="2" t="s">
        <v>138</v>
      </c>
      <c r="D46" s="3" t="s">
        <v>16</v>
      </c>
      <c r="E46" s="3" t="s">
        <v>77</v>
      </c>
      <c r="F46" s="4">
        <v>32.049999999999997</v>
      </c>
      <c r="G46" s="4">
        <v>3555.73</v>
      </c>
      <c r="H46" s="4">
        <v>533.36</v>
      </c>
      <c r="I46" s="4">
        <v>4089.09</v>
      </c>
      <c r="J46" s="4">
        <v>131055.33</v>
      </c>
      <c r="K46" s="6">
        <v>0.7734870394786667</v>
      </c>
      <c r="L46" s="7">
        <v>15</v>
      </c>
    </row>
    <row r="47" spans="1:12" ht="16.5">
      <c r="A47" s="2" t="s">
        <v>139</v>
      </c>
      <c r="B47" s="3" t="s">
        <v>140</v>
      </c>
      <c r="C47" s="2" t="s">
        <v>141</v>
      </c>
      <c r="D47" s="3" t="s">
        <v>16</v>
      </c>
      <c r="E47" s="3" t="s">
        <v>77</v>
      </c>
      <c r="F47" s="4">
        <v>11.08</v>
      </c>
      <c r="G47" s="4">
        <v>3612.16</v>
      </c>
      <c r="H47" s="4">
        <v>541.82000000000005</v>
      </c>
      <c r="I47" s="4">
        <v>4153.9799999999996</v>
      </c>
      <c r="J47" s="4">
        <v>46026.1</v>
      </c>
      <c r="K47" s="6">
        <v>0.27164550902087736</v>
      </c>
      <c r="L47" s="7">
        <v>15</v>
      </c>
    </row>
    <row r="48" spans="1:12" ht="20.100000000000001" customHeight="1">
      <c r="A48" s="17" t="s">
        <v>142</v>
      </c>
      <c r="B48" s="29" t="s">
        <v>143</v>
      </c>
      <c r="C48" s="29"/>
      <c r="D48" s="29"/>
      <c r="E48" s="29"/>
      <c r="F48" s="29"/>
      <c r="G48" s="29"/>
      <c r="H48" s="29"/>
      <c r="I48" s="29"/>
      <c r="J48" s="18">
        <v>113737.65</v>
      </c>
      <c r="K48" s="19">
        <v>0.67127829273148054</v>
      </c>
      <c r="L48" s="20"/>
    </row>
    <row r="49" spans="1:12" ht="16.5">
      <c r="A49" s="2" t="s">
        <v>144</v>
      </c>
      <c r="B49" s="3" t="s">
        <v>145</v>
      </c>
      <c r="C49" s="2" t="s">
        <v>146</v>
      </c>
      <c r="D49" s="3" t="s">
        <v>16</v>
      </c>
      <c r="E49" s="3" t="s">
        <v>77</v>
      </c>
      <c r="F49" s="4">
        <v>117.53</v>
      </c>
      <c r="G49" s="4">
        <v>615.6</v>
      </c>
      <c r="H49" s="4">
        <v>92.34</v>
      </c>
      <c r="I49" s="4">
        <v>707.94</v>
      </c>
      <c r="J49" s="4">
        <v>83204.19</v>
      </c>
      <c r="K49" s="6">
        <v>0.49107016551955945</v>
      </c>
      <c r="L49" s="7">
        <v>15</v>
      </c>
    </row>
    <row r="50" spans="1:12" ht="16.5">
      <c r="A50" s="2" t="s">
        <v>147</v>
      </c>
      <c r="B50" s="3" t="s">
        <v>148</v>
      </c>
      <c r="C50" s="2" t="s">
        <v>149</v>
      </c>
      <c r="D50" s="3" t="s">
        <v>16</v>
      </c>
      <c r="E50" s="3" t="s">
        <v>77</v>
      </c>
      <c r="F50" s="4">
        <v>32.049999999999997</v>
      </c>
      <c r="G50" s="4">
        <v>615.6</v>
      </c>
      <c r="H50" s="4">
        <v>92.34</v>
      </c>
      <c r="I50" s="4">
        <v>707.94</v>
      </c>
      <c r="J50" s="4">
        <v>22689.48</v>
      </c>
      <c r="K50" s="6">
        <v>0.13391304811876342</v>
      </c>
      <c r="L50" s="7">
        <v>15</v>
      </c>
    </row>
    <row r="51" spans="1:12" ht="16.5">
      <c r="A51" s="2" t="s">
        <v>150</v>
      </c>
      <c r="B51" s="3" t="s">
        <v>151</v>
      </c>
      <c r="C51" s="2" t="s">
        <v>152</v>
      </c>
      <c r="D51" s="3" t="s">
        <v>16</v>
      </c>
      <c r="E51" s="3" t="s">
        <v>77</v>
      </c>
      <c r="F51" s="4">
        <v>11.08</v>
      </c>
      <c r="G51" s="4">
        <v>615.6</v>
      </c>
      <c r="H51" s="4">
        <v>92.34</v>
      </c>
      <c r="I51" s="4">
        <v>707.94</v>
      </c>
      <c r="J51" s="4">
        <v>7843.98</v>
      </c>
      <c r="K51" s="6">
        <v>4.6295079093157616E-2</v>
      </c>
      <c r="L51" s="7">
        <v>15</v>
      </c>
    </row>
    <row r="52" spans="1:12" ht="20.100000000000001" customHeight="1">
      <c r="A52" s="13" t="s">
        <v>153</v>
      </c>
      <c r="B52" s="30" t="s">
        <v>154</v>
      </c>
      <c r="C52" s="30"/>
      <c r="D52" s="30"/>
      <c r="E52" s="30"/>
      <c r="F52" s="30"/>
      <c r="G52" s="30"/>
      <c r="H52" s="30"/>
      <c r="I52" s="30"/>
      <c r="J52" s="14">
        <v>11379124.439999999</v>
      </c>
      <c r="K52" s="15">
        <v>67.159460625942813</v>
      </c>
      <c r="L52" s="16"/>
    </row>
    <row r="53" spans="1:12" ht="16.5">
      <c r="A53" s="2" t="s">
        <v>155</v>
      </c>
      <c r="B53" s="3" t="s">
        <v>156</v>
      </c>
      <c r="C53" s="2" t="s">
        <v>157</v>
      </c>
      <c r="D53" s="3" t="s">
        <v>16</v>
      </c>
      <c r="E53" s="3" t="s">
        <v>158</v>
      </c>
      <c r="F53" s="4">
        <v>4367</v>
      </c>
      <c r="G53" s="4">
        <v>4.95</v>
      </c>
      <c r="H53" s="4">
        <v>1.06</v>
      </c>
      <c r="I53" s="4">
        <v>6.01</v>
      </c>
      <c r="J53" s="4">
        <v>26245.67</v>
      </c>
      <c r="K53" s="6">
        <v>0.15490164030287099</v>
      </c>
      <c r="L53" s="7">
        <v>21.35</v>
      </c>
    </row>
    <row r="54" spans="1:12" ht="16.5">
      <c r="A54" s="2" t="s">
        <v>159</v>
      </c>
      <c r="B54" s="3" t="s">
        <v>160</v>
      </c>
      <c r="C54" s="2" t="s">
        <v>161</v>
      </c>
      <c r="D54" s="3" t="s">
        <v>16</v>
      </c>
      <c r="E54" s="3" t="s">
        <v>63</v>
      </c>
      <c r="F54" s="4">
        <v>2908.42</v>
      </c>
      <c r="G54" s="4">
        <v>4.55</v>
      </c>
      <c r="H54" s="4">
        <v>0.97</v>
      </c>
      <c r="I54" s="4">
        <v>5.52</v>
      </c>
      <c r="J54" s="4">
        <v>16054.48</v>
      </c>
      <c r="K54" s="6">
        <v>9.4753354980445778E-2</v>
      </c>
      <c r="L54" s="7">
        <v>21.35</v>
      </c>
    </row>
    <row r="55" spans="1:12" ht="33">
      <c r="A55" s="2" t="s">
        <v>162</v>
      </c>
      <c r="B55" s="3" t="s">
        <v>163</v>
      </c>
      <c r="C55" s="2" t="s">
        <v>164</v>
      </c>
      <c r="D55" s="3" t="s">
        <v>31</v>
      </c>
      <c r="E55" s="3" t="s">
        <v>165</v>
      </c>
      <c r="F55" s="4">
        <v>7584</v>
      </c>
      <c r="G55" s="4">
        <v>45.39</v>
      </c>
      <c r="H55" s="4">
        <v>9.69</v>
      </c>
      <c r="I55" s="4">
        <v>55.08</v>
      </c>
      <c r="J55" s="4">
        <v>417726.71999999997</v>
      </c>
      <c r="K55" s="6">
        <v>2.4654182623776841</v>
      </c>
      <c r="L55" s="7">
        <v>21.35</v>
      </c>
    </row>
    <row r="56" spans="1:12" ht="16.5">
      <c r="A56" s="2" t="s">
        <v>166</v>
      </c>
      <c r="B56" s="3" t="s">
        <v>167</v>
      </c>
      <c r="C56" s="2" t="s">
        <v>168</v>
      </c>
      <c r="D56" s="3" t="s">
        <v>31</v>
      </c>
      <c r="E56" s="3" t="s">
        <v>165</v>
      </c>
      <c r="F56" s="4">
        <v>7584</v>
      </c>
      <c r="G56" s="4">
        <v>1.25</v>
      </c>
      <c r="H56" s="4">
        <v>0.27</v>
      </c>
      <c r="I56" s="4">
        <v>1.52</v>
      </c>
      <c r="J56" s="4">
        <v>11527.68</v>
      </c>
      <c r="K56" s="6">
        <v>6.8036233820153946E-2</v>
      </c>
      <c r="L56" s="7">
        <v>21.35</v>
      </c>
    </row>
    <row r="57" spans="1:12" ht="16.5">
      <c r="A57" s="2" t="s">
        <v>169</v>
      </c>
      <c r="B57" s="3" t="s">
        <v>170</v>
      </c>
      <c r="C57" s="2" t="s">
        <v>171</v>
      </c>
      <c r="D57" s="3" t="s">
        <v>31</v>
      </c>
      <c r="E57" s="3" t="s">
        <v>165</v>
      </c>
      <c r="F57" s="4">
        <v>7584</v>
      </c>
      <c r="G57" s="4">
        <v>35.56</v>
      </c>
      <c r="H57" s="4">
        <v>7.59</v>
      </c>
      <c r="I57" s="4">
        <v>43.15</v>
      </c>
      <c r="J57" s="4">
        <v>327249.59999999998</v>
      </c>
      <c r="K57" s="6">
        <v>1.9314233482497649</v>
      </c>
      <c r="L57" s="7">
        <v>21.35</v>
      </c>
    </row>
    <row r="58" spans="1:12" ht="16.5">
      <c r="A58" s="2" t="s">
        <v>172</v>
      </c>
      <c r="B58" s="3" t="s">
        <v>173</v>
      </c>
      <c r="C58" s="2" t="s">
        <v>174</v>
      </c>
      <c r="D58" s="3" t="s">
        <v>16</v>
      </c>
      <c r="E58" s="3" t="s">
        <v>53</v>
      </c>
      <c r="F58" s="4">
        <v>2</v>
      </c>
      <c r="G58" s="4">
        <v>4524.1499999999996</v>
      </c>
      <c r="H58" s="4">
        <v>965.91</v>
      </c>
      <c r="I58" s="4">
        <v>5490.06</v>
      </c>
      <c r="J58" s="4">
        <v>10980.12</v>
      </c>
      <c r="K58" s="6">
        <v>6.4804541043241029E-2</v>
      </c>
      <c r="L58" s="7">
        <v>21.35</v>
      </c>
    </row>
    <row r="59" spans="1:12" ht="24.75">
      <c r="A59" s="2" t="s">
        <v>175</v>
      </c>
      <c r="B59" s="3" t="s">
        <v>176</v>
      </c>
      <c r="C59" s="2" t="s">
        <v>177</v>
      </c>
      <c r="D59" s="3" t="s">
        <v>31</v>
      </c>
      <c r="E59" s="3" t="s">
        <v>17</v>
      </c>
      <c r="F59" s="4">
        <v>52</v>
      </c>
      <c r="G59" s="4">
        <v>5106.96</v>
      </c>
      <c r="H59" s="4">
        <v>1090.3399999999999</v>
      </c>
      <c r="I59" s="4">
        <v>6197.3</v>
      </c>
      <c r="J59" s="4">
        <v>322259.59999999998</v>
      </c>
      <c r="K59" s="6">
        <v>1.9019724260553106</v>
      </c>
      <c r="L59" s="7">
        <v>21.35</v>
      </c>
    </row>
    <row r="60" spans="1:12" ht="24.75">
      <c r="A60" s="2" t="s">
        <v>178</v>
      </c>
      <c r="B60" s="3" t="s">
        <v>179</v>
      </c>
      <c r="C60" s="2" t="s">
        <v>180</v>
      </c>
      <c r="D60" s="3" t="s">
        <v>31</v>
      </c>
      <c r="E60" s="3" t="s">
        <v>17</v>
      </c>
      <c r="F60" s="4">
        <v>49</v>
      </c>
      <c r="G60" s="4">
        <v>8719.42</v>
      </c>
      <c r="H60" s="4">
        <v>1861.6</v>
      </c>
      <c r="I60" s="4">
        <v>10581.02</v>
      </c>
      <c r="J60" s="4">
        <v>518469.98</v>
      </c>
      <c r="K60" s="6">
        <v>3.0600038158597864</v>
      </c>
      <c r="L60" s="7">
        <v>21.35</v>
      </c>
    </row>
    <row r="61" spans="1:12" ht="24.75">
      <c r="A61" s="2" t="s">
        <v>181</v>
      </c>
      <c r="B61" s="3" t="s">
        <v>182</v>
      </c>
      <c r="C61" s="2" t="s">
        <v>183</v>
      </c>
      <c r="D61" s="3" t="s">
        <v>31</v>
      </c>
      <c r="E61" s="3" t="s">
        <v>165</v>
      </c>
      <c r="F61" s="4">
        <v>5.6</v>
      </c>
      <c r="G61" s="4">
        <v>1789.92</v>
      </c>
      <c r="H61" s="4">
        <v>382.15</v>
      </c>
      <c r="I61" s="4">
        <v>2172.0700000000002</v>
      </c>
      <c r="J61" s="4">
        <v>12163.59</v>
      </c>
      <c r="K61" s="6">
        <v>7.178936727359593E-2</v>
      </c>
      <c r="L61" s="7">
        <v>21.35</v>
      </c>
    </row>
    <row r="62" spans="1:12" ht="24.75">
      <c r="A62" s="2" t="s">
        <v>184</v>
      </c>
      <c r="B62" s="3" t="s">
        <v>185</v>
      </c>
      <c r="C62" s="2" t="s">
        <v>186</v>
      </c>
      <c r="D62" s="3" t="s">
        <v>31</v>
      </c>
      <c r="E62" s="3" t="s">
        <v>165</v>
      </c>
      <c r="F62" s="4">
        <v>17.149999999999999</v>
      </c>
      <c r="G62" s="4">
        <v>2563.46</v>
      </c>
      <c r="H62" s="4">
        <v>547.29999999999995</v>
      </c>
      <c r="I62" s="4">
        <v>3110.76</v>
      </c>
      <c r="J62" s="4">
        <v>53349.53</v>
      </c>
      <c r="K62" s="6">
        <v>0.31486830804423072</v>
      </c>
      <c r="L62" s="7">
        <v>21.35</v>
      </c>
    </row>
    <row r="63" spans="1:12" ht="16.5">
      <c r="A63" s="2" t="s">
        <v>187</v>
      </c>
      <c r="B63" s="3" t="s">
        <v>188</v>
      </c>
      <c r="C63" s="2" t="s">
        <v>189</v>
      </c>
      <c r="D63" s="3" t="s">
        <v>31</v>
      </c>
      <c r="E63" s="3" t="s">
        <v>17</v>
      </c>
      <c r="F63" s="4">
        <v>101</v>
      </c>
      <c r="G63" s="4">
        <v>600.14</v>
      </c>
      <c r="H63" s="4">
        <v>128.13</v>
      </c>
      <c r="I63" s="4">
        <v>728.27</v>
      </c>
      <c r="J63" s="4">
        <v>73555.27</v>
      </c>
      <c r="K63" s="6">
        <v>0.43412235145532796</v>
      </c>
      <c r="L63" s="7">
        <v>21.35</v>
      </c>
    </row>
    <row r="64" spans="1:12" ht="33">
      <c r="A64" s="2" t="s">
        <v>190</v>
      </c>
      <c r="B64" s="3" t="s">
        <v>191</v>
      </c>
      <c r="C64" s="2" t="s">
        <v>192</v>
      </c>
      <c r="D64" s="3" t="s">
        <v>31</v>
      </c>
      <c r="E64" s="3" t="s">
        <v>73</v>
      </c>
      <c r="F64" s="4">
        <v>15380.57</v>
      </c>
      <c r="G64" s="4">
        <v>6.52</v>
      </c>
      <c r="H64" s="4">
        <v>1.39</v>
      </c>
      <c r="I64" s="4">
        <v>7.91</v>
      </c>
      <c r="J64" s="4">
        <v>121660.31</v>
      </c>
      <c r="K64" s="6">
        <v>0.71803774027318712</v>
      </c>
      <c r="L64" s="7">
        <v>21.35</v>
      </c>
    </row>
    <row r="65" spans="1:12" ht="33">
      <c r="A65" s="2" t="s">
        <v>193</v>
      </c>
      <c r="B65" s="3" t="s">
        <v>194</v>
      </c>
      <c r="C65" s="2" t="s">
        <v>195</v>
      </c>
      <c r="D65" s="3" t="s">
        <v>31</v>
      </c>
      <c r="E65" s="3" t="s">
        <v>73</v>
      </c>
      <c r="F65" s="4">
        <v>4122.0600000000004</v>
      </c>
      <c r="G65" s="4">
        <v>10.18</v>
      </c>
      <c r="H65" s="4">
        <v>2.17</v>
      </c>
      <c r="I65" s="4">
        <v>12.35</v>
      </c>
      <c r="J65" s="4">
        <v>50907.44</v>
      </c>
      <c r="K65" s="6">
        <v>0.30045512115407941</v>
      </c>
      <c r="L65" s="7">
        <v>21.35</v>
      </c>
    </row>
    <row r="66" spans="1:12" ht="33">
      <c r="A66" s="2" t="s">
        <v>196</v>
      </c>
      <c r="B66" s="3" t="s">
        <v>197</v>
      </c>
      <c r="C66" s="2" t="s">
        <v>198</v>
      </c>
      <c r="D66" s="3" t="s">
        <v>31</v>
      </c>
      <c r="E66" s="3" t="s">
        <v>73</v>
      </c>
      <c r="F66" s="4">
        <v>6200.42</v>
      </c>
      <c r="G66" s="4">
        <v>20.43</v>
      </c>
      <c r="H66" s="4">
        <v>4.3600000000000003</v>
      </c>
      <c r="I66" s="4">
        <v>24.79</v>
      </c>
      <c r="J66" s="4">
        <v>153708.41</v>
      </c>
      <c r="K66" s="6">
        <v>0.90718525521909787</v>
      </c>
      <c r="L66" s="7">
        <v>21.35</v>
      </c>
    </row>
    <row r="67" spans="1:12" ht="33">
      <c r="A67" s="2" t="s">
        <v>199</v>
      </c>
      <c r="B67" s="3" t="s">
        <v>200</v>
      </c>
      <c r="C67" s="2" t="s">
        <v>201</v>
      </c>
      <c r="D67" s="3" t="s">
        <v>31</v>
      </c>
      <c r="E67" s="3" t="s">
        <v>73</v>
      </c>
      <c r="F67" s="4">
        <v>4122.0600000000004</v>
      </c>
      <c r="G67" s="4">
        <v>12.88</v>
      </c>
      <c r="H67" s="4">
        <v>2.75</v>
      </c>
      <c r="I67" s="4">
        <v>15.63</v>
      </c>
      <c r="J67" s="4">
        <v>64427.8</v>
      </c>
      <c r="K67" s="6">
        <v>0.38025212925047491</v>
      </c>
      <c r="L67" s="7">
        <v>21.35</v>
      </c>
    </row>
    <row r="68" spans="1:12" ht="16.5">
      <c r="A68" s="2" t="s">
        <v>202</v>
      </c>
      <c r="B68" s="3" t="s">
        <v>203</v>
      </c>
      <c r="C68" s="2" t="s">
        <v>204</v>
      </c>
      <c r="D68" s="3" t="s">
        <v>31</v>
      </c>
      <c r="E68" s="3" t="s">
        <v>73</v>
      </c>
      <c r="F68" s="4">
        <v>1400.2</v>
      </c>
      <c r="G68" s="4">
        <v>158.47999999999999</v>
      </c>
      <c r="H68" s="4">
        <v>33.840000000000003</v>
      </c>
      <c r="I68" s="4">
        <v>192.32</v>
      </c>
      <c r="J68" s="4">
        <v>269286.46000000002</v>
      </c>
      <c r="K68" s="6">
        <v>1.5893255674308739</v>
      </c>
      <c r="L68" s="7">
        <v>21.35</v>
      </c>
    </row>
    <row r="69" spans="1:12" ht="24.75">
      <c r="A69" s="2" t="s">
        <v>205</v>
      </c>
      <c r="B69" s="3" t="s">
        <v>75</v>
      </c>
      <c r="C69" s="2" t="s">
        <v>76</v>
      </c>
      <c r="D69" s="3" t="s">
        <v>31</v>
      </c>
      <c r="E69" s="3" t="s">
        <v>77</v>
      </c>
      <c r="F69" s="4">
        <v>21353.99</v>
      </c>
      <c r="G69" s="4">
        <v>5.45</v>
      </c>
      <c r="H69" s="4">
        <v>1.1599999999999999</v>
      </c>
      <c r="I69" s="4">
        <v>6.61</v>
      </c>
      <c r="J69" s="4">
        <v>141149.87</v>
      </c>
      <c r="K69" s="6">
        <v>0.83306489762071234</v>
      </c>
      <c r="L69" s="7">
        <v>21.35</v>
      </c>
    </row>
    <row r="70" spans="1:12" ht="16.5">
      <c r="A70" s="2" t="s">
        <v>206</v>
      </c>
      <c r="B70" s="3" t="s">
        <v>79</v>
      </c>
      <c r="C70" s="2" t="s">
        <v>80</v>
      </c>
      <c r="D70" s="3" t="s">
        <v>31</v>
      </c>
      <c r="E70" s="3" t="s">
        <v>81</v>
      </c>
      <c r="F70" s="4">
        <v>33760.129999999997</v>
      </c>
      <c r="G70" s="4">
        <v>1.56</v>
      </c>
      <c r="H70" s="4">
        <v>0.33</v>
      </c>
      <c r="I70" s="4">
        <v>1.89</v>
      </c>
      <c r="J70" s="4">
        <v>63806.65</v>
      </c>
      <c r="K70" s="6">
        <v>0.37658610914604901</v>
      </c>
      <c r="L70" s="7">
        <v>21.35</v>
      </c>
    </row>
    <row r="71" spans="1:12" ht="16.5">
      <c r="A71" s="2" t="s">
        <v>207</v>
      </c>
      <c r="B71" s="3" t="s">
        <v>83</v>
      </c>
      <c r="C71" s="2" t="s">
        <v>84</v>
      </c>
      <c r="D71" s="3" t="s">
        <v>31</v>
      </c>
      <c r="E71" s="3" t="s">
        <v>81</v>
      </c>
      <c r="F71" s="4">
        <v>53538.61</v>
      </c>
      <c r="G71" s="4">
        <v>1.24</v>
      </c>
      <c r="H71" s="4">
        <v>0.26</v>
      </c>
      <c r="I71" s="4">
        <v>1.5</v>
      </c>
      <c r="J71" s="4">
        <v>80307.92</v>
      </c>
      <c r="K71" s="6">
        <v>0.47397641353075537</v>
      </c>
      <c r="L71" s="7">
        <v>21.35</v>
      </c>
    </row>
    <row r="72" spans="1:12" ht="16.5">
      <c r="A72" s="2" t="s">
        <v>208</v>
      </c>
      <c r="B72" s="3" t="s">
        <v>209</v>
      </c>
      <c r="C72" s="2" t="s">
        <v>210</v>
      </c>
      <c r="D72" s="3" t="s">
        <v>31</v>
      </c>
      <c r="E72" s="3" t="s">
        <v>17</v>
      </c>
      <c r="F72" s="4">
        <v>181</v>
      </c>
      <c r="G72" s="4">
        <v>1187.48</v>
      </c>
      <c r="H72" s="4">
        <v>253.53</v>
      </c>
      <c r="I72" s="4">
        <v>1441.01</v>
      </c>
      <c r="J72" s="4">
        <v>260822.81</v>
      </c>
      <c r="K72" s="6">
        <v>1.5393732031761453</v>
      </c>
      <c r="L72" s="7">
        <v>21.35</v>
      </c>
    </row>
    <row r="73" spans="1:12" ht="16.5">
      <c r="A73" s="2" t="s">
        <v>211</v>
      </c>
      <c r="B73" s="3" t="s">
        <v>212</v>
      </c>
      <c r="C73" s="2" t="s">
        <v>213</v>
      </c>
      <c r="D73" s="3" t="s">
        <v>31</v>
      </c>
      <c r="E73" s="3" t="s">
        <v>17</v>
      </c>
      <c r="F73" s="4">
        <v>6</v>
      </c>
      <c r="G73" s="4">
        <v>2141.94</v>
      </c>
      <c r="H73" s="4">
        <v>457.3</v>
      </c>
      <c r="I73" s="4">
        <v>2599.2399999999998</v>
      </c>
      <c r="J73" s="4">
        <v>15595.44</v>
      </c>
      <c r="K73" s="6">
        <v>9.20441062180926E-2</v>
      </c>
      <c r="L73" s="7">
        <v>21.35</v>
      </c>
    </row>
    <row r="74" spans="1:12">
      <c r="A74" s="2" t="s">
        <v>214</v>
      </c>
      <c r="B74" s="3" t="s">
        <v>86</v>
      </c>
      <c r="C74" s="2" t="s">
        <v>87</v>
      </c>
      <c r="D74" s="3" t="s">
        <v>31</v>
      </c>
      <c r="E74" s="3" t="s">
        <v>73</v>
      </c>
      <c r="F74" s="4">
        <v>9180.15</v>
      </c>
      <c r="G74" s="4">
        <v>1.32</v>
      </c>
      <c r="H74" s="4">
        <v>0.28000000000000003</v>
      </c>
      <c r="I74" s="4">
        <v>1.6</v>
      </c>
      <c r="J74" s="4">
        <v>14688.24</v>
      </c>
      <c r="K74" s="6">
        <v>8.6689822327349314E-2</v>
      </c>
      <c r="L74" s="7">
        <v>21.35</v>
      </c>
    </row>
    <row r="75" spans="1:12" ht="16.5">
      <c r="A75" s="2" t="s">
        <v>215</v>
      </c>
      <c r="B75" s="3" t="s">
        <v>216</v>
      </c>
      <c r="C75" s="2" t="s">
        <v>217</v>
      </c>
      <c r="D75" s="3" t="s">
        <v>16</v>
      </c>
      <c r="E75" s="3" t="s">
        <v>165</v>
      </c>
      <c r="F75" s="4">
        <v>592</v>
      </c>
      <c r="G75" s="4">
        <v>544.38</v>
      </c>
      <c r="H75" s="4">
        <v>116.23</v>
      </c>
      <c r="I75" s="4">
        <v>660.61</v>
      </c>
      <c r="J75" s="4">
        <v>391081.12</v>
      </c>
      <c r="K75" s="6">
        <v>2.3081562398477131</v>
      </c>
      <c r="L75" s="7">
        <v>21.35</v>
      </c>
    </row>
    <row r="76" spans="1:12" ht="16.5">
      <c r="A76" s="2" t="s">
        <v>218</v>
      </c>
      <c r="B76" s="3" t="s">
        <v>219</v>
      </c>
      <c r="C76" s="2" t="s">
        <v>220</v>
      </c>
      <c r="D76" s="3" t="s">
        <v>16</v>
      </c>
      <c r="E76" s="3" t="s">
        <v>165</v>
      </c>
      <c r="F76" s="4">
        <v>546</v>
      </c>
      <c r="G76" s="4">
        <v>662.27</v>
      </c>
      <c r="H76" s="4">
        <v>141.38999999999999</v>
      </c>
      <c r="I76" s="4">
        <v>803.66</v>
      </c>
      <c r="J76" s="4">
        <v>438798.36</v>
      </c>
      <c r="K76" s="6">
        <v>2.589782837557955</v>
      </c>
      <c r="L76" s="7">
        <v>21.35</v>
      </c>
    </row>
    <row r="77" spans="1:12" ht="16.5">
      <c r="A77" s="2" t="s">
        <v>221</v>
      </c>
      <c r="B77" s="3" t="s">
        <v>222</v>
      </c>
      <c r="C77" s="2" t="s">
        <v>223</v>
      </c>
      <c r="D77" s="3" t="s">
        <v>16</v>
      </c>
      <c r="E77" s="3" t="s">
        <v>165</v>
      </c>
      <c r="F77" s="4">
        <v>36</v>
      </c>
      <c r="G77" s="4">
        <v>717.83</v>
      </c>
      <c r="H77" s="4">
        <v>153.26</v>
      </c>
      <c r="I77" s="4">
        <v>871.09</v>
      </c>
      <c r="J77" s="4">
        <v>31359.24</v>
      </c>
      <c r="K77" s="6">
        <v>0.18508187120585623</v>
      </c>
      <c r="L77" s="7">
        <v>21.35</v>
      </c>
    </row>
    <row r="78" spans="1:12" ht="16.5">
      <c r="A78" s="2" t="s">
        <v>224</v>
      </c>
      <c r="B78" s="3" t="s">
        <v>225</v>
      </c>
      <c r="C78" s="2" t="s">
        <v>226</v>
      </c>
      <c r="D78" s="3" t="s">
        <v>16</v>
      </c>
      <c r="E78" s="3" t="s">
        <v>165</v>
      </c>
      <c r="F78" s="4">
        <v>240</v>
      </c>
      <c r="G78" s="4">
        <v>777.03</v>
      </c>
      <c r="H78" s="4">
        <v>165.9</v>
      </c>
      <c r="I78" s="4">
        <v>942.93</v>
      </c>
      <c r="J78" s="4">
        <v>226303.2</v>
      </c>
      <c r="K78" s="6">
        <v>1.3356388648408928</v>
      </c>
      <c r="L78" s="7">
        <v>21.35</v>
      </c>
    </row>
    <row r="79" spans="1:12" ht="16.5">
      <c r="A79" s="2" t="s">
        <v>227</v>
      </c>
      <c r="B79" s="3" t="s">
        <v>228</v>
      </c>
      <c r="C79" s="2" t="s">
        <v>229</v>
      </c>
      <c r="D79" s="3" t="s">
        <v>16</v>
      </c>
      <c r="E79" s="3" t="s">
        <v>165</v>
      </c>
      <c r="F79" s="4">
        <v>661</v>
      </c>
      <c r="G79" s="4">
        <v>988.95</v>
      </c>
      <c r="H79" s="4">
        <v>211.14</v>
      </c>
      <c r="I79" s="4">
        <v>1200.0899999999999</v>
      </c>
      <c r="J79" s="4">
        <v>793259.49</v>
      </c>
      <c r="K79" s="6">
        <v>4.6818083206418004</v>
      </c>
      <c r="L79" s="7">
        <v>21.35</v>
      </c>
    </row>
    <row r="80" spans="1:12" ht="16.5">
      <c r="A80" s="2" t="s">
        <v>230</v>
      </c>
      <c r="B80" s="3" t="s">
        <v>231</v>
      </c>
      <c r="C80" s="2" t="s">
        <v>232</v>
      </c>
      <c r="D80" s="3" t="s">
        <v>16</v>
      </c>
      <c r="E80" s="3" t="s">
        <v>165</v>
      </c>
      <c r="F80" s="4">
        <v>12</v>
      </c>
      <c r="G80" s="4">
        <v>2026.71</v>
      </c>
      <c r="H80" s="4">
        <v>432.7</v>
      </c>
      <c r="I80" s="4">
        <v>2459.41</v>
      </c>
      <c r="J80" s="4">
        <v>29512.92</v>
      </c>
      <c r="K80" s="6">
        <v>0.17418491195413977</v>
      </c>
      <c r="L80" s="7">
        <v>21.35</v>
      </c>
    </row>
    <row r="81" spans="1:12" ht="16.5">
      <c r="A81" s="2" t="s">
        <v>233</v>
      </c>
      <c r="B81" s="3" t="s">
        <v>234</v>
      </c>
      <c r="C81" s="2" t="s">
        <v>235</v>
      </c>
      <c r="D81" s="3" t="s">
        <v>16</v>
      </c>
      <c r="E81" s="3" t="s">
        <v>165</v>
      </c>
      <c r="F81" s="4">
        <v>12</v>
      </c>
      <c r="G81" s="4">
        <v>2059.7399999999998</v>
      </c>
      <c r="H81" s="4">
        <v>439.75</v>
      </c>
      <c r="I81" s="4">
        <v>2499.4899999999998</v>
      </c>
      <c r="J81" s="4">
        <v>29993.88</v>
      </c>
      <c r="K81" s="6">
        <v>0.17702353230256557</v>
      </c>
      <c r="L81" s="7">
        <v>21.35</v>
      </c>
    </row>
    <row r="82" spans="1:12" ht="16.5">
      <c r="A82" s="2" t="s">
        <v>236</v>
      </c>
      <c r="B82" s="3" t="s">
        <v>237</v>
      </c>
      <c r="C82" s="2" t="s">
        <v>238</v>
      </c>
      <c r="D82" s="3" t="s">
        <v>16</v>
      </c>
      <c r="E82" s="3" t="s">
        <v>165</v>
      </c>
      <c r="F82" s="4">
        <v>118</v>
      </c>
      <c r="G82" s="4">
        <v>4006.43</v>
      </c>
      <c r="H82" s="4">
        <v>855.37</v>
      </c>
      <c r="I82" s="4">
        <v>4861.8</v>
      </c>
      <c r="J82" s="4">
        <v>573692.4</v>
      </c>
      <c r="K82" s="6">
        <v>3.3859258989879395</v>
      </c>
      <c r="L82" s="7">
        <v>21.35</v>
      </c>
    </row>
    <row r="83" spans="1:12" ht="16.5">
      <c r="A83" s="2" t="s">
        <v>239</v>
      </c>
      <c r="B83" s="3" t="s">
        <v>240</v>
      </c>
      <c r="C83" s="2" t="s">
        <v>241</v>
      </c>
      <c r="D83" s="3" t="s">
        <v>16</v>
      </c>
      <c r="E83" s="3" t="s">
        <v>165</v>
      </c>
      <c r="F83" s="4">
        <v>322</v>
      </c>
      <c r="G83" s="4">
        <v>1652.98</v>
      </c>
      <c r="H83" s="4">
        <v>352.91</v>
      </c>
      <c r="I83" s="4">
        <v>2005.89</v>
      </c>
      <c r="J83" s="4">
        <v>645896.57999999996</v>
      </c>
      <c r="K83" s="6">
        <v>3.8120741329146686</v>
      </c>
      <c r="L83" s="7">
        <v>21.35</v>
      </c>
    </row>
    <row r="84" spans="1:12" ht="16.5">
      <c r="A84" s="2" t="s">
        <v>242</v>
      </c>
      <c r="B84" s="3" t="s">
        <v>243</v>
      </c>
      <c r="C84" s="2" t="s">
        <v>244</v>
      </c>
      <c r="D84" s="3" t="s">
        <v>16</v>
      </c>
      <c r="E84" s="3" t="s">
        <v>165</v>
      </c>
      <c r="F84" s="4">
        <v>72</v>
      </c>
      <c r="G84" s="4">
        <v>2077.31</v>
      </c>
      <c r="H84" s="4">
        <v>443.51</v>
      </c>
      <c r="I84" s="4">
        <v>2520.8200000000002</v>
      </c>
      <c r="J84" s="4">
        <v>181499.04</v>
      </c>
      <c r="K84" s="6">
        <v>1.0712052315447231</v>
      </c>
      <c r="L84" s="7">
        <v>21.35</v>
      </c>
    </row>
    <row r="85" spans="1:12" ht="16.5">
      <c r="A85" s="2" t="s">
        <v>245</v>
      </c>
      <c r="B85" s="3" t="s">
        <v>246</v>
      </c>
      <c r="C85" s="2" t="s">
        <v>247</v>
      </c>
      <c r="D85" s="3" t="s">
        <v>16</v>
      </c>
      <c r="E85" s="3" t="s">
        <v>165</v>
      </c>
      <c r="F85" s="4">
        <v>178</v>
      </c>
      <c r="G85" s="4">
        <v>2110.67</v>
      </c>
      <c r="H85" s="4">
        <v>450.63</v>
      </c>
      <c r="I85" s="4">
        <v>2561.3000000000002</v>
      </c>
      <c r="J85" s="4">
        <v>455911.4</v>
      </c>
      <c r="K85" s="6">
        <v>2.6907838013957481</v>
      </c>
      <c r="L85" s="7">
        <v>21.35</v>
      </c>
    </row>
    <row r="86" spans="1:12" ht="16.5">
      <c r="A86" s="2" t="s">
        <v>248</v>
      </c>
      <c r="B86" s="3" t="s">
        <v>249</v>
      </c>
      <c r="C86" s="2" t="s">
        <v>250</v>
      </c>
      <c r="D86" s="3" t="s">
        <v>16</v>
      </c>
      <c r="E86" s="3" t="s">
        <v>165</v>
      </c>
      <c r="F86" s="4">
        <v>981</v>
      </c>
      <c r="G86" s="4">
        <v>2375.21</v>
      </c>
      <c r="H86" s="4">
        <v>507.11</v>
      </c>
      <c r="I86" s="4">
        <v>2882.32</v>
      </c>
      <c r="J86" s="4">
        <v>2827555.92</v>
      </c>
      <c r="K86" s="6">
        <v>16.688202284647087</v>
      </c>
      <c r="L86" s="7">
        <v>21.35</v>
      </c>
    </row>
    <row r="87" spans="1:12" ht="16.5">
      <c r="A87" s="2" t="s">
        <v>251</v>
      </c>
      <c r="B87" s="3" t="s">
        <v>252</v>
      </c>
      <c r="C87" s="2" t="s">
        <v>253</v>
      </c>
      <c r="D87" s="3" t="s">
        <v>31</v>
      </c>
      <c r="E87" s="3" t="s">
        <v>165</v>
      </c>
      <c r="F87" s="4">
        <v>497</v>
      </c>
      <c r="G87" s="4">
        <v>273.87</v>
      </c>
      <c r="H87" s="4">
        <v>41.85</v>
      </c>
      <c r="I87" s="4">
        <v>315.72000000000003</v>
      </c>
      <c r="J87" s="4">
        <v>156912.84</v>
      </c>
      <c r="K87" s="6">
        <v>0.92609776395809096</v>
      </c>
      <c r="L87" s="7">
        <v>15.28</v>
      </c>
    </row>
    <row r="88" spans="1:12" ht="16.5">
      <c r="A88" s="2" t="s">
        <v>254</v>
      </c>
      <c r="B88" s="3" t="s">
        <v>255</v>
      </c>
      <c r="C88" s="2" t="s">
        <v>256</v>
      </c>
      <c r="D88" s="3" t="s">
        <v>16</v>
      </c>
      <c r="E88" s="3" t="s">
        <v>158</v>
      </c>
      <c r="F88" s="4">
        <v>497</v>
      </c>
      <c r="G88" s="4">
        <v>8.2899999999999991</v>
      </c>
      <c r="H88" s="4">
        <v>1.77</v>
      </c>
      <c r="I88" s="4">
        <v>10.06</v>
      </c>
      <c r="J88" s="4">
        <v>4999.82</v>
      </c>
      <c r="K88" s="6">
        <v>2.9508879720696803E-2</v>
      </c>
      <c r="L88" s="7">
        <v>21.35</v>
      </c>
    </row>
    <row r="89" spans="1:12" ht="16.5">
      <c r="A89" s="2" t="s">
        <v>257</v>
      </c>
      <c r="B89" s="3" t="s">
        <v>258</v>
      </c>
      <c r="C89" s="2" t="s">
        <v>259</v>
      </c>
      <c r="D89" s="3" t="s">
        <v>16</v>
      </c>
      <c r="E89" s="3" t="s">
        <v>158</v>
      </c>
      <c r="F89" s="4">
        <v>100</v>
      </c>
      <c r="G89" s="4">
        <v>261.18</v>
      </c>
      <c r="H89" s="4">
        <v>55.76</v>
      </c>
      <c r="I89" s="4">
        <v>316.94</v>
      </c>
      <c r="J89" s="4">
        <v>31694</v>
      </c>
      <c r="K89" s="6">
        <v>0.18705762084790342</v>
      </c>
      <c r="L89" s="7">
        <v>21.35</v>
      </c>
    </row>
    <row r="90" spans="1:12" ht="16.5">
      <c r="A90" s="2" t="s">
        <v>260</v>
      </c>
      <c r="B90" s="3" t="s">
        <v>261</v>
      </c>
      <c r="C90" s="2" t="s">
        <v>262</v>
      </c>
      <c r="D90" s="3" t="s">
        <v>16</v>
      </c>
      <c r="E90" s="3" t="s">
        <v>263</v>
      </c>
      <c r="F90" s="4">
        <v>144</v>
      </c>
      <c r="G90" s="4">
        <v>710.22</v>
      </c>
      <c r="H90" s="4">
        <v>151.63</v>
      </c>
      <c r="I90" s="4">
        <v>861.85</v>
      </c>
      <c r="J90" s="4">
        <v>124106.4</v>
      </c>
      <c r="K90" s="6">
        <v>0.73247453511700134</v>
      </c>
      <c r="L90" s="7">
        <v>21.35</v>
      </c>
    </row>
    <row r="91" spans="1:12" ht="16.5">
      <c r="A91" s="2" t="s">
        <v>264</v>
      </c>
      <c r="B91" s="3" t="s">
        <v>265</v>
      </c>
      <c r="C91" s="2" t="s">
        <v>266</v>
      </c>
      <c r="D91" s="3" t="s">
        <v>16</v>
      </c>
      <c r="E91" s="3" t="s">
        <v>267</v>
      </c>
      <c r="F91" s="4">
        <v>20</v>
      </c>
      <c r="G91" s="4">
        <v>8965</v>
      </c>
      <c r="H91" s="4">
        <v>1914.03</v>
      </c>
      <c r="I91" s="4">
        <v>10879.03</v>
      </c>
      <c r="J91" s="4">
        <v>217580.6</v>
      </c>
      <c r="K91" s="6">
        <v>1.2841581806859133</v>
      </c>
      <c r="L91" s="7">
        <v>21.35</v>
      </c>
    </row>
    <row r="92" spans="1:12" ht="16.5">
      <c r="A92" s="2" t="s">
        <v>268</v>
      </c>
      <c r="B92" s="3" t="s">
        <v>269</v>
      </c>
      <c r="C92" s="2" t="s">
        <v>270</v>
      </c>
      <c r="D92" s="3" t="s">
        <v>16</v>
      </c>
      <c r="E92" s="3" t="s">
        <v>271</v>
      </c>
      <c r="F92" s="4">
        <v>8706.92</v>
      </c>
      <c r="G92" s="4">
        <v>32.520000000000003</v>
      </c>
      <c r="H92" s="4">
        <v>6.94</v>
      </c>
      <c r="I92" s="4">
        <v>39.46</v>
      </c>
      <c r="J92" s="4">
        <v>343575.06</v>
      </c>
      <c r="K92" s="6">
        <v>2.0277760240511031</v>
      </c>
      <c r="L92" s="7">
        <v>21.35</v>
      </c>
    </row>
    <row r="93" spans="1:12" ht="20.100000000000001" customHeight="1">
      <c r="A93" s="17" t="s">
        <v>272</v>
      </c>
      <c r="B93" s="29" t="s">
        <v>273</v>
      </c>
      <c r="C93" s="29"/>
      <c r="D93" s="29"/>
      <c r="E93" s="29"/>
      <c r="F93" s="29"/>
      <c r="G93" s="29"/>
      <c r="H93" s="29"/>
      <c r="I93" s="29"/>
      <c r="J93" s="18">
        <v>817492.67</v>
      </c>
      <c r="K93" s="19">
        <v>4.8248322682779152</v>
      </c>
      <c r="L93" s="20"/>
    </row>
    <row r="94" spans="1:12" ht="33">
      <c r="A94" s="2" t="s">
        <v>274</v>
      </c>
      <c r="B94" s="3" t="s">
        <v>275</v>
      </c>
      <c r="C94" s="2" t="s">
        <v>276</v>
      </c>
      <c r="D94" s="3" t="s">
        <v>31</v>
      </c>
      <c r="E94" s="3" t="s">
        <v>73</v>
      </c>
      <c r="F94" s="4">
        <v>15256.83</v>
      </c>
      <c r="G94" s="4">
        <v>5.16</v>
      </c>
      <c r="H94" s="4">
        <v>1.1000000000000001</v>
      </c>
      <c r="I94" s="4">
        <v>6.26</v>
      </c>
      <c r="J94" s="4">
        <v>95507.76</v>
      </c>
      <c r="K94" s="6">
        <v>0.56368569313158823</v>
      </c>
      <c r="L94" s="7">
        <v>21.35</v>
      </c>
    </row>
    <row r="95" spans="1:12" ht="24.75">
      <c r="A95" s="2" t="s">
        <v>277</v>
      </c>
      <c r="B95" s="3" t="s">
        <v>75</v>
      </c>
      <c r="C95" s="2" t="s">
        <v>76</v>
      </c>
      <c r="D95" s="3" t="s">
        <v>31</v>
      </c>
      <c r="E95" s="3" t="s">
        <v>77</v>
      </c>
      <c r="F95" s="4">
        <v>31474.84</v>
      </c>
      <c r="G95" s="4">
        <v>5.45</v>
      </c>
      <c r="H95" s="4">
        <v>1.1599999999999999</v>
      </c>
      <c r="I95" s="4">
        <v>6.61</v>
      </c>
      <c r="J95" s="4">
        <v>208048.69</v>
      </c>
      <c r="K95" s="6">
        <v>1.2279009582862055</v>
      </c>
      <c r="L95" s="7">
        <v>21.35</v>
      </c>
    </row>
    <row r="96" spans="1:12" ht="16.5">
      <c r="A96" s="2" t="s">
        <v>278</v>
      </c>
      <c r="B96" s="3" t="s">
        <v>83</v>
      </c>
      <c r="C96" s="2" t="s">
        <v>84</v>
      </c>
      <c r="D96" s="3" t="s">
        <v>31</v>
      </c>
      <c r="E96" s="3" t="s">
        <v>81</v>
      </c>
      <c r="F96" s="4">
        <v>66097.17</v>
      </c>
      <c r="G96" s="4">
        <v>1.24</v>
      </c>
      <c r="H96" s="4">
        <v>0.26</v>
      </c>
      <c r="I96" s="4">
        <v>1.5</v>
      </c>
      <c r="J96" s="4">
        <v>99145.76</v>
      </c>
      <c r="K96" s="6">
        <v>0.58515712698798605</v>
      </c>
      <c r="L96" s="7">
        <v>21.35</v>
      </c>
    </row>
    <row r="97" spans="1:12" ht="16.5">
      <c r="A97" s="2" t="s">
        <v>279</v>
      </c>
      <c r="B97" s="3" t="s">
        <v>79</v>
      </c>
      <c r="C97" s="2" t="s">
        <v>280</v>
      </c>
      <c r="D97" s="3" t="s">
        <v>31</v>
      </c>
      <c r="E97" s="3" t="s">
        <v>81</v>
      </c>
      <c r="F97" s="4">
        <v>44064.78</v>
      </c>
      <c r="G97" s="4">
        <v>1.56</v>
      </c>
      <c r="H97" s="4">
        <v>0.33</v>
      </c>
      <c r="I97" s="4">
        <v>1.89</v>
      </c>
      <c r="J97" s="4">
        <v>83282.429999999993</v>
      </c>
      <c r="K97" s="6">
        <v>0.49153193709320553</v>
      </c>
      <c r="L97" s="7">
        <v>21.35</v>
      </c>
    </row>
    <row r="98" spans="1:12" ht="24.75">
      <c r="A98" s="2" t="s">
        <v>281</v>
      </c>
      <c r="B98" s="3" t="s">
        <v>282</v>
      </c>
      <c r="C98" s="2" t="s">
        <v>283</v>
      </c>
      <c r="D98" s="3" t="s">
        <v>16</v>
      </c>
      <c r="E98" s="3" t="s">
        <v>284</v>
      </c>
      <c r="F98" s="4">
        <v>2018.27</v>
      </c>
      <c r="G98" s="4">
        <v>116.94</v>
      </c>
      <c r="H98" s="4">
        <v>24.97</v>
      </c>
      <c r="I98" s="4">
        <v>141.91</v>
      </c>
      <c r="J98" s="4">
        <v>286412.7</v>
      </c>
      <c r="K98" s="6">
        <v>1.6904044375157541</v>
      </c>
      <c r="L98" s="7">
        <v>21.35</v>
      </c>
    </row>
    <row r="99" spans="1:12">
      <c r="A99" s="2" t="s">
        <v>285</v>
      </c>
      <c r="B99" s="3" t="s">
        <v>86</v>
      </c>
      <c r="C99" s="2" t="s">
        <v>87</v>
      </c>
      <c r="D99" s="3" t="s">
        <v>31</v>
      </c>
      <c r="E99" s="3" t="s">
        <v>73</v>
      </c>
      <c r="F99" s="4">
        <v>15256.83</v>
      </c>
      <c r="G99" s="4">
        <v>1.32</v>
      </c>
      <c r="H99" s="4">
        <v>0.28000000000000003</v>
      </c>
      <c r="I99" s="4">
        <v>1.6</v>
      </c>
      <c r="J99" s="4">
        <v>24410.93</v>
      </c>
      <c r="K99" s="6">
        <v>0.14407302607700861</v>
      </c>
      <c r="L99" s="7">
        <v>21.35</v>
      </c>
    </row>
    <row r="100" spans="1:12" ht="16.5">
      <c r="A100" s="2" t="s">
        <v>286</v>
      </c>
      <c r="B100" s="3" t="s">
        <v>261</v>
      </c>
      <c r="C100" s="2" t="s">
        <v>262</v>
      </c>
      <c r="D100" s="3" t="s">
        <v>16</v>
      </c>
      <c r="E100" s="3" t="s">
        <v>263</v>
      </c>
      <c r="F100" s="4">
        <v>24</v>
      </c>
      <c r="G100" s="4">
        <v>710.22</v>
      </c>
      <c r="H100" s="4">
        <v>151.63</v>
      </c>
      <c r="I100" s="4">
        <v>861.85</v>
      </c>
      <c r="J100" s="4">
        <v>20684.400000000001</v>
      </c>
      <c r="K100" s="6">
        <v>0.1220790891861669</v>
      </c>
      <c r="L100" s="7">
        <v>21.35</v>
      </c>
    </row>
    <row r="101" spans="1:12" ht="20.100000000000001" customHeight="1">
      <c r="A101" s="17" t="s">
        <v>287</v>
      </c>
      <c r="B101" s="29" t="s">
        <v>288</v>
      </c>
      <c r="C101" s="29"/>
      <c r="D101" s="29"/>
      <c r="E101" s="29"/>
      <c r="F101" s="29"/>
      <c r="G101" s="29"/>
      <c r="H101" s="29"/>
      <c r="I101" s="29"/>
      <c r="J101" s="18">
        <v>31955.91</v>
      </c>
      <c r="K101" s="19">
        <v>0.18860341063386526</v>
      </c>
      <c r="L101" s="20"/>
    </row>
    <row r="102" spans="1:12" ht="16.5">
      <c r="A102" s="2" t="s">
        <v>289</v>
      </c>
      <c r="B102" s="3" t="s">
        <v>290</v>
      </c>
      <c r="C102" s="2" t="s">
        <v>291</v>
      </c>
      <c r="D102" s="3" t="s">
        <v>31</v>
      </c>
      <c r="E102" s="3" t="s">
        <v>165</v>
      </c>
      <c r="F102" s="4">
        <v>503.1</v>
      </c>
      <c r="G102" s="4">
        <v>6</v>
      </c>
      <c r="H102" s="4">
        <v>1.28</v>
      </c>
      <c r="I102" s="4">
        <v>7.28</v>
      </c>
      <c r="J102" s="4">
        <v>3662.57</v>
      </c>
      <c r="K102" s="6">
        <v>2.1616445711772122E-2</v>
      </c>
      <c r="L102" s="7">
        <v>21.35</v>
      </c>
    </row>
    <row r="103" spans="1:12" ht="16.5">
      <c r="A103" s="2" t="s">
        <v>292</v>
      </c>
      <c r="B103" s="3" t="s">
        <v>293</v>
      </c>
      <c r="C103" s="2" t="s">
        <v>294</v>
      </c>
      <c r="D103" s="3" t="s">
        <v>31</v>
      </c>
      <c r="E103" s="3" t="s">
        <v>165</v>
      </c>
      <c r="F103" s="4">
        <v>251.55</v>
      </c>
      <c r="G103" s="4">
        <v>20.97</v>
      </c>
      <c r="H103" s="4">
        <v>4.4800000000000004</v>
      </c>
      <c r="I103" s="4">
        <v>25.45</v>
      </c>
      <c r="J103" s="4">
        <v>6401.95</v>
      </c>
      <c r="K103" s="6">
        <v>3.7784234738033551E-2</v>
      </c>
      <c r="L103" s="7">
        <v>21.35</v>
      </c>
    </row>
    <row r="104" spans="1:12" ht="16.5">
      <c r="A104" s="2" t="s">
        <v>295</v>
      </c>
      <c r="B104" s="3" t="s">
        <v>296</v>
      </c>
      <c r="C104" s="2" t="s">
        <v>297</v>
      </c>
      <c r="D104" s="3" t="s">
        <v>31</v>
      </c>
      <c r="E104" s="3" t="s">
        <v>165</v>
      </c>
      <c r="F104" s="4">
        <v>201.24</v>
      </c>
      <c r="G104" s="4">
        <v>57.39</v>
      </c>
      <c r="H104" s="4">
        <v>12.25</v>
      </c>
      <c r="I104" s="4">
        <v>69.64</v>
      </c>
      <c r="J104" s="4">
        <v>14014.35</v>
      </c>
      <c r="K104" s="6">
        <v>8.2712531353878183E-2</v>
      </c>
      <c r="L104" s="7">
        <v>21.35</v>
      </c>
    </row>
    <row r="105" spans="1:12" ht="16.5">
      <c r="A105" s="2" t="s">
        <v>298</v>
      </c>
      <c r="B105" s="3" t="s">
        <v>299</v>
      </c>
      <c r="C105" s="2" t="s">
        <v>300</v>
      </c>
      <c r="D105" s="3" t="s">
        <v>16</v>
      </c>
      <c r="E105" s="3" t="s">
        <v>158</v>
      </c>
      <c r="F105" s="4">
        <v>150.93</v>
      </c>
      <c r="G105" s="4">
        <v>43.01</v>
      </c>
      <c r="H105" s="4">
        <v>9.18</v>
      </c>
      <c r="I105" s="4">
        <v>52.19</v>
      </c>
      <c r="J105" s="4">
        <v>7877.04</v>
      </c>
      <c r="K105" s="6">
        <v>4.6490198830181399E-2</v>
      </c>
      <c r="L105" s="7">
        <v>21.35</v>
      </c>
    </row>
    <row r="106" spans="1:12" ht="20.100000000000001" customHeight="1">
      <c r="A106" s="13" t="s">
        <v>301</v>
      </c>
      <c r="B106" s="30" t="s">
        <v>302</v>
      </c>
      <c r="C106" s="30"/>
      <c r="D106" s="30"/>
      <c r="E106" s="30"/>
      <c r="F106" s="30"/>
      <c r="G106" s="30"/>
      <c r="H106" s="30"/>
      <c r="I106" s="30"/>
      <c r="J106" s="14">
        <v>101835.63</v>
      </c>
      <c r="K106" s="15">
        <v>0.60103270856778501</v>
      </c>
      <c r="L106" s="16"/>
    </row>
    <row r="107" spans="1:12">
      <c r="A107" s="2" t="s">
        <v>303</v>
      </c>
      <c r="B107" s="3" t="s">
        <v>304</v>
      </c>
      <c r="C107" s="2" t="s">
        <v>305</v>
      </c>
      <c r="D107" s="3" t="s">
        <v>117</v>
      </c>
      <c r="E107" s="3" t="s">
        <v>63</v>
      </c>
      <c r="F107" s="4">
        <v>845.54</v>
      </c>
      <c r="G107" s="4">
        <v>41.24</v>
      </c>
      <c r="H107" s="4">
        <v>8.8000000000000007</v>
      </c>
      <c r="I107" s="4">
        <v>50.04</v>
      </c>
      <c r="J107" s="4">
        <v>42310.82</v>
      </c>
      <c r="K107" s="6">
        <v>0.24971796949971253</v>
      </c>
      <c r="L107" s="7">
        <v>21.35</v>
      </c>
    </row>
    <row r="108" spans="1:12" ht="16.5">
      <c r="A108" s="2" t="s">
        <v>306</v>
      </c>
      <c r="B108" s="3" t="s">
        <v>307</v>
      </c>
      <c r="C108" s="2" t="s">
        <v>308</v>
      </c>
      <c r="D108" s="3" t="s">
        <v>117</v>
      </c>
      <c r="E108" s="3" t="s">
        <v>263</v>
      </c>
      <c r="F108" s="4">
        <v>3360</v>
      </c>
      <c r="G108" s="4">
        <v>1.92</v>
      </c>
      <c r="H108" s="4">
        <v>0.41</v>
      </c>
      <c r="I108" s="4">
        <v>2.33</v>
      </c>
      <c r="J108" s="4">
        <v>7828.8</v>
      </c>
      <c r="K108" s="6">
        <v>4.620548690900695E-2</v>
      </c>
      <c r="L108" s="7">
        <v>21.35</v>
      </c>
    </row>
    <row r="109" spans="1:12" ht="16.5">
      <c r="A109" s="2" t="s">
        <v>309</v>
      </c>
      <c r="B109" s="3" t="s">
        <v>310</v>
      </c>
      <c r="C109" s="2" t="s">
        <v>311</v>
      </c>
      <c r="D109" s="3" t="s">
        <v>117</v>
      </c>
      <c r="E109" s="3" t="s">
        <v>263</v>
      </c>
      <c r="F109" s="4">
        <v>3360</v>
      </c>
      <c r="G109" s="4">
        <v>3.54</v>
      </c>
      <c r="H109" s="4">
        <v>0.76</v>
      </c>
      <c r="I109" s="4">
        <v>4.3</v>
      </c>
      <c r="J109" s="4">
        <v>14448</v>
      </c>
      <c r="K109" s="6">
        <v>8.5271928630356181E-2</v>
      </c>
      <c r="L109" s="7">
        <v>21.35</v>
      </c>
    </row>
    <row r="110" spans="1:12" ht="16.5">
      <c r="A110" s="2" t="s">
        <v>312</v>
      </c>
      <c r="B110" s="3" t="s">
        <v>313</v>
      </c>
      <c r="C110" s="2" t="s">
        <v>314</v>
      </c>
      <c r="D110" s="3" t="s">
        <v>117</v>
      </c>
      <c r="E110" s="3" t="s">
        <v>263</v>
      </c>
      <c r="F110" s="4">
        <v>3360</v>
      </c>
      <c r="G110" s="4">
        <v>3.77</v>
      </c>
      <c r="H110" s="4">
        <v>0.8</v>
      </c>
      <c r="I110" s="4">
        <v>4.57</v>
      </c>
      <c r="J110" s="4">
        <v>15355.2</v>
      </c>
      <c r="K110" s="6">
        <v>9.0626212521099467E-2</v>
      </c>
      <c r="L110" s="7">
        <v>21.35</v>
      </c>
    </row>
    <row r="111" spans="1:12">
      <c r="A111" s="2" t="s">
        <v>315</v>
      </c>
      <c r="B111" s="3" t="s">
        <v>316</v>
      </c>
      <c r="C111" s="2" t="s">
        <v>317</v>
      </c>
      <c r="D111" s="3" t="s">
        <v>117</v>
      </c>
      <c r="E111" s="3" t="s">
        <v>53</v>
      </c>
      <c r="F111" s="4">
        <v>20</v>
      </c>
      <c r="G111" s="4">
        <v>315.89999999999998</v>
      </c>
      <c r="H111" s="4">
        <v>67.44</v>
      </c>
      <c r="I111" s="4">
        <v>383.34</v>
      </c>
      <c r="J111" s="4">
        <v>7666.8</v>
      </c>
      <c r="K111" s="6">
        <v>4.5249364785659933E-2</v>
      </c>
      <c r="L111" s="7">
        <v>21.35</v>
      </c>
    </row>
    <row r="112" spans="1:12" ht="16.5">
      <c r="A112" s="2" t="s">
        <v>318</v>
      </c>
      <c r="B112" s="3" t="s">
        <v>319</v>
      </c>
      <c r="C112" s="2" t="s">
        <v>320</v>
      </c>
      <c r="D112" s="3" t="s">
        <v>117</v>
      </c>
      <c r="E112" s="3" t="s">
        <v>263</v>
      </c>
      <c r="F112" s="4">
        <v>3360</v>
      </c>
      <c r="G112" s="4">
        <v>0.76</v>
      </c>
      <c r="H112" s="4">
        <v>0.16</v>
      </c>
      <c r="I112" s="4">
        <v>0.92</v>
      </c>
      <c r="J112" s="4">
        <v>3091.2</v>
      </c>
      <c r="K112" s="6">
        <v>1.8244226590680857E-2</v>
      </c>
      <c r="L112" s="7">
        <v>21.35</v>
      </c>
    </row>
    <row r="113" spans="1:12" ht="16.5">
      <c r="A113" s="2" t="s">
        <v>321</v>
      </c>
      <c r="B113" s="3" t="s">
        <v>322</v>
      </c>
      <c r="C113" s="2" t="s">
        <v>323</v>
      </c>
      <c r="D113" s="3" t="s">
        <v>117</v>
      </c>
      <c r="E113" s="3" t="s">
        <v>63</v>
      </c>
      <c r="F113" s="4">
        <v>12.61</v>
      </c>
      <c r="G113" s="4">
        <v>27.15</v>
      </c>
      <c r="H113" s="4">
        <v>5.8</v>
      </c>
      <c r="I113" s="4">
        <v>32.950000000000003</v>
      </c>
      <c r="J113" s="4">
        <v>415.5</v>
      </c>
      <c r="K113" s="6">
        <v>2.452276186732627E-3</v>
      </c>
      <c r="L113" s="7">
        <v>21.35</v>
      </c>
    </row>
    <row r="114" spans="1:12" ht="16.5">
      <c r="A114" s="2" t="s">
        <v>324</v>
      </c>
      <c r="B114" s="3" t="s">
        <v>325</v>
      </c>
      <c r="C114" s="2" t="s">
        <v>326</v>
      </c>
      <c r="D114" s="3" t="s">
        <v>117</v>
      </c>
      <c r="E114" s="3" t="s">
        <v>53</v>
      </c>
      <c r="F114" s="4">
        <v>11</v>
      </c>
      <c r="G114" s="4">
        <v>366.66</v>
      </c>
      <c r="H114" s="4">
        <v>78.28</v>
      </c>
      <c r="I114" s="4">
        <v>444.94</v>
      </c>
      <c r="J114" s="4">
        <v>4894.34</v>
      </c>
      <c r="K114" s="6">
        <v>2.8886337982606411E-2</v>
      </c>
      <c r="L114" s="7">
        <v>21.35</v>
      </c>
    </row>
    <row r="115" spans="1:12">
      <c r="A115" s="2" t="s">
        <v>327</v>
      </c>
      <c r="B115" s="3" t="s">
        <v>328</v>
      </c>
      <c r="C115" s="2" t="s">
        <v>329</v>
      </c>
      <c r="D115" s="3" t="s">
        <v>117</v>
      </c>
      <c r="E115" s="3" t="s">
        <v>63</v>
      </c>
      <c r="F115" s="4">
        <v>0.72</v>
      </c>
      <c r="G115" s="4">
        <v>569.07000000000005</v>
      </c>
      <c r="H115" s="4">
        <v>121.5</v>
      </c>
      <c r="I115" s="4">
        <v>690.57</v>
      </c>
      <c r="J115" s="4">
        <v>497.21</v>
      </c>
      <c r="K115" s="6">
        <v>2.9345276601812982E-3</v>
      </c>
      <c r="L115" s="7">
        <v>21.35</v>
      </c>
    </row>
    <row r="116" spans="1:12" ht="16.5">
      <c r="A116" s="2" t="s">
        <v>330</v>
      </c>
      <c r="B116" s="3" t="s">
        <v>331</v>
      </c>
      <c r="C116" s="2" t="s">
        <v>332</v>
      </c>
      <c r="D116" s="3" t="s">
        <v>117</v>
      </c>
      <c r="E116" s="3" t="s">
        <v>53</v>
      </c>
      <c r="F116" s="4">
        <v>12</v>
      </c>
      <c r="G116" s="4">
        <v>365.87</v>
      </c>
      <c r="H116" s="4">
        <v>78.11</v>
      </c>
      <c r="I116" s="4">
        <v>443.98</v>
      </c>
      <c r="J116" s="4">
        <v>5327.76</v>
      </c>
      <c r="K116" s="6">
        <v>3.1444377801748781E-2</v>
      </c>
      <c r="L116" s="7">
        <v>21.35</v>
      </c>
    </row>
    <row r="117" spans="1:12" ht="20.100000000000001" customHeight="1">
      <c r="A117" s="13" t="s">
        <v>333</v>
      </c>
      <c r="B117" s="30" t="s">
        <v>334</v>
      </c>
      <c r="C117" s="30"/>
      <c r="D117" s="30"/>
      <c r="E117" s="30"/>
      <c r="F117" s="30"/>
      <c r="G117" s="30"/>
      <c r="H117" s="30"/>
      <c r="I117" s="30"/>
      <c r="J117" s="14">
        <v>337843.52</v>
      </c>
      <c r="K117" s="15">
        <v>1.9939485413668543</v>
      </c>
      <c r="L117" s="16"/>
    </row>
    <row r="118" spans="1:12" ht="24.75">
      <c r="A118" s="2" t="s">
        <v>335</v>
      </c>
      <c r="B118" s="3" t="s">
        <v>336</v>
      </c>
      <c r="C118" s="2" t="s">
        <v>337</v>
      </c>
      <c r="D118" s="3" t="s">
        <v>31</v>
      </c>
      <c r="E118" s="3" t="s">
        <v>165</v>
      </c>
      <c r="F118" s="4">
        <v>798.78</v>
      </c>
      <c r="G118" s="4">
        <v>80.569999999999993</v>
      </c>
      <c r="H118" s="4">
        <v>17.2</v>
      </c>
      <c r="I118" s="4">
        <v>97.77</v>
      </c>
      <c r="J118" s="4">
        <v>78096.72</v>
      </c>
      <c r="K118" s="6">
        <v>0.46092593674591015</v>
      </c>
      <c r="L118" s="7">
        <v>21.35</v>
      </c>
    </row>
    <row r="119" spans="1:12" ht="16.5">
      <c r="A119" s="2" t="s">
        <v>338</v>
      </c>
      <c r="B119" s="3" t="s">
        <v>339</v>
      </c>
      <c r="C119" s="2" t="s">
        <v>340</v>
      </c>
      <c r="D119" s="3" t="s">
        <v>16</v>
      </c>
      <c r="E119" s="3" t="s">
        <v>271</v>
      </c>
      <c r="F119" s="4">
        <v>26.72</v>
      </c>
      <c r="G119" s="4">
        <v>468.81</v>
      </c>
      <c r="H119" s="4">
        <v>100.09</v>
      </c>
      <c r="I119" s="4">
        <v>568.9</v>
      </c>
      <c r="J119" s="4">
        <v>15201.01</v>
      </c>
      <c r="K119" s="6">
        <v>8.9716184927279244E-2</v>
      </c>
      <c r="L119" s="7">
        <v>21.35</v>
      </c>
    </row>
    <row r="120" spans="1:12">
      <c r="A120" s="2" t="s">
        <v>341</v>
      </c>
      <c r="B120" s="3" t="s">
        <v>342</v>
      </c>
      <c r="C120" s="2" t="s">
        <v>343</v>
      </c>
      <c r="D120" s="3" t="s">
        <v>31</v>
      </c>
      <c r="E120" s="3" t="s">
        <v>32</v>
      </c>
      <c r="F120" s="4">
        <v>1676.45</v>
      </c>
      <c r="G120" s="4">
        <v>15.34</v>
      </c>
      <c r="H120" s="4">
        <v>3.28</v>
      </c>
      <c r="I120" s="4">
        <v>18.62</v>
      </c>
      <c r="J120" s="4">
        <v>31215.5</v>
      </c>
      <c r="K120" s="6">
        <v>0.18423351939098029</v>
      </c>
      <c r="L120" s="7">
        <v>21.35</v>
      </c>
    </row>
    <row r="121" spans="1:12" ht="16.5">
      <c r="A121" s="2" t="s">
        <v>344</v>
      </c>
      <c r="B121" s="3" t="s">
        <v>345</v>
      </c>
      <c r="C121" s="2" t="s">
        <v>346</v>
      </c>
      <c r="D121" s="3" t="s">
        <v>16</v>
      </c>
      <c r="E121" s="3" t="s">
        <v>53</v>
      </c>
      <c r="F121" s="4">
        <v>23</v>
      </c>
      <c r="G121" s="4">
        <v>43.3</v>
      </c>
      <c r="H121" s="4">
        <v>9.24</v>
      </c>
      <c r="I121" s="4">
        <v>52.54</v>
      </c>
      <c r="J121" s="4">
        <v>1208.42</v>
      </c>
      <c r="K121" s="6">
        <v>7.1320808413271744E-3</v>
      </c>
      <c r="L121" s="7">
        <v>21.35</v>
      </c>
    </row>
    <row r="122" spans="1:12" ht="16.5">
      <c r="A122" s="2" t="s">
        <v>347</v>
      </c>
      <c r="B122" s="3" t="s">
        <v>348</v>
      </c>
      <c r="C122" s="2" t="s">
        <v>349</v>
      </c>
      <c r="D122" s="3" t="s">
        <v>31</v>
      </c>
      <c r="E122" s="3" t="s">
        <v>73</v>
      </c>
      <c r="F122" s="4">
        <v>161.9</v>
      </c>
      <c r="G122" s="4">
        <v>65.47</v>
      </c>
      <c r="H122" s="4">
        <v>13.98</v>
      </c>
      <c r="I122" s="4">
        <v>79.45</v>
      </c>
      <c r="J122" s="4">
        <v>12862.96</v>
      </c>
      <c r="K122" s="6">
        <v>7.5917040911899658E-2</v>
      </c>
      <c r="L122" s="7">
        <v>21.35</v>
      </c>
    </row>
    <row r="123" spans="1:12" ht="16.5">
      <c r="A123" s="2" t="s">
        <v>350</v>
      </c>
      <c r="B123" s="3" t="s">
        <v>351</v>
      </c>
      <c r="C123" s="2" t="s">
        <v>352</v>
      </c>
      <c r="D123" s="3" t="s">
        <v>31</v>
      </c>
      <c r="E123" s="3" t="s">
        <v>73</v>
      </c>
      <c r="F123" s="4">
        <v>161.9</v>
      </c>
      <c r="G123" s="4">
        <v>25.05</v>
      </c>
      <c r="H123" s="4">
        <v>5.35</v>
      </c>
      <c r="I123" s="4">
        <v>30.4</v>
      </c>
      <c r="J123" s="4">
        <v>4921.76</v>
      </c>
      <c r="K123" s="6">
        <v>2.9048170504965519E-2</v>
      </c>
      <c r="L123" s="7">
        <v>21.35</v>
      </c>
    </row>
    <row r="124" spans="1:12" ht="24.75">
      <c r="A124" s="2" t="s">
        <v>353</v>
      </c>
      <c r="B124" s="3" t="s">
        <v>354</v>
      </c>
      <c r="C124" s="2" t="s">
        <v>355</v>
      </c>
      <c r="D124" s="3" t="s">
        <v>31</v>
      </c>
      <c r="E124" s="3" t="s">
        <v>32</v>
      </c>
      <c r="F124" s="4">
        <v>1079.3</v>
      </c>
      <c r="G124" s="4">
        <v>100.43</v>
      </c>
      <c r="H124" s="4">
        <v>21.44</v>
      </c>
      <c r="I124" s="4">
        <v>121.87</v>
      </c>
      <c r="J124" s="4">
        <v>131534.29</v>
      </c>
      <c r="K124" s="6">
        <v>0.77631385585026103</v>
      </c>
      <c r="L124" s="7">
        <v>21.35</v>
      </c>
    </row>
    <row r="125" spans="1:12" ht="16.5">
      <c r="A125" s="2" t="s">
        <v>356</v>
      </c>
      <c r="B125" s="3" t="s">
        <v>357</v>
      </c>
      <c r="C125" s="2" t="s">
        <v>358</v>
      </c>
      <c r="D125" s="3" t="s">
        <v>16</v>
      </c>
      <c r="E125" s="3" t="s">
        <v>63</v>
      </c>
      <c r="F125" s="4">
        <v>161.77000000000001</v>
      </c>
      <c r="G125" s="4">
        <v>31.84</v>
      </c>
      <c r="H125" s="4">
        <v>6.8</v>
      </c>
      <c r="I125" s="4">
        <v>38.64</v>
      </c>
      <c r="J125" s="4">
        <v>6250.79</v>
      </c>
      <c r="K125" s="6">
        <v>3.6892090169112962E-2</v>
      </c>
      <c r="L125" s="7">
        <v>21.35</v>
      </c>
    </row>
    <row r="126" spans="1:12" ht="16.5">
      <c r="A126" s="2" t="s">
        <v>359</v>
      </c>
      <c r="B126" s="3" t="s">
        <v>360</v>
      </c>
      <c r="C126" s="2" t="s">
        <v>361</v>
      </c>
      <c r="D126" s="3" t="s">
        <v>31</v>
      </c>
      <c r="E126" s="3" t="s">
        <v>165</v>
      </c>
      <c r="F126" s="4">
        <v>298.68</v>
      </c>
      <c r="G126" s="4">
        <v>156.03</v>
      </c>
      <c r="H126" s="8">
        <v>33.31</v>
      </c>
      <c r="I126" s="8">
        <v>189.34</v>
      </c>
      <c r="J126" s="8">
        <v>56552.07</v>
      </c>
      <c r="K126" s="9">
        <v>0.3337696620251181</v>
      </c>
      <c r="L126" s="10">
        <v>21.35</v>
      </c>
    </row>
    <row r="127" spans="1:12" ht="15" customHeight="1">
      <c r="A127" s="5"/>
      <c r="B127" s="5"/>
      <c r="C127" s="5"/>
      <c r="D127" s="5"/>
      <c r="E127" s="5"/>
      <c r="F127" s="5"/>
      <c r="G127" s="5"/>
      <c r="H127" s="21" t="s">
        <v>362</v>
      </c>
      <c r="I127" s="21"/>
      <c r="J127" s="11">
        <v>2774304.17</v>
      </c>
      <c r="K127" s="26">
        <v>1</v>
      </c>
      <c r="L127" s="12">
        <v>21.35</v>
      </c>
    </row>
    <row r="128" spans="1:12" ht="15" customHeight="1">
      <c r="A128" s="5"/>
      <c r="B128" s="5"/>
      <c r="C128" s="5"/>
      <c r="D128" s="5"/>
      <c r="E128" s="5"/>
      <c r="F128" s="5"/>
      <c r="G128" s="5"/>
      <c r="H128" s="21" t="s">
        <v>363</v>
      </c>
      <c r="I128" s="21"/>
      <c r="J128" s="11">
        <v>151183.79999999999</v>
      </c>
      <c r="K128" s="26"/>
      <c r="L128" s="12">
        <v>15.28</v>
      </c>
    </row>
    <row r="129" spans="1:12" ht="15" customHeight="1">
      <c r="A129" s="5"/>
      <c r="B129" s="5"/>
      <c r="C129" s="5"/>
      <c r="D129" s="5"/>
      <c r="E129" s="5"/>
      <c r="F129" s="5"/>
      <c r="G129" s="5"/>
      <c r="H129" s="21" t="s">
        <v>364</v>
      </c>
      <c r="I129" s="21"/>
      <c r="J129" s="27">
        <v>14017954.300000001</v>
      </c>
      <c r="K129" s="27"/>
      <c r="L129" s="12">
        <v>15</v>
      </c>
    </row>
    <row r="130" spans="1:12" ht="15" customHeight="1">
      <c r="A130" s="5"/>
      <c r="B130" s="5"/>
      <c r="C130" s="5"/>
      <c r="D130" s="5"/>
      <c r="E130" s="5"/>
      <c r="F130" s="5"/>
      <c r="G130" s="5"/>
      <c r="H130" s="22" t="s">
        <v>365</v>
      </c>
      <c r="I130" s="22"/>
      <c r="J130" s="28">
        <v>16943442.27</v>
      </c>
      <c r="K130" s="28"/>
      <c r="L130" s="28"/>
    </row>
  </sheetData>
  <mergeCells count="31">
    <mergeCell ref="F2:F3"/>
    <mergeCell ref="G2:I2"/>
    <mergeCell ref="J2:J3"/>
    <mergeCell ref="A2:A3"/>
    <mergeCell ref="B2:B3"/>
    <mergeCell ref="C2:C3"/>
    <mergeCell ref="D2:D3"/>
    <mergeCell ref="E2:E3"/>
    <mergeCell ref="B52:I52"/>
    <mergeCell ref="B93:I93"/>
    <mergeCell ref="B4:I4"/>
    <mergeCell ref="B7:I7"/>
    <mergeCell ref="B9:I9"/>
    <mergeCell ref="B15:I15"/>
    <mergeCell ref="B22:I22"/>
    <mergeCell ref="H129:I129"/>
    <mergeCell ref="H130:I130"/>
    <mergeCell ref="K2:K3"/>
    <mergeCell ref="L2:L3"/>
    <mergeCell ref="A1:L1"/>
    <mergeCell ref="K127:K128"/>
    <mergeCell ref="J129:K129"/>
    <mergeCell ref="J130:L130"/>
    <mergeCell ref="B101:I101"/>
    <mergeCell ref="B106:I106"/>
    <mergeCell ref="B117:I117"/>
    <mergeCell ref="H127:I127"/>
    <mergeCell ref="H128:I128"/>
    <mergeCell ref="B28:I28"/>
    <mergeCell ref="B44:I44"/>
    <mergeCell ref="B48:I48"/>
  </mergeCells>
  <printOptions horizontalCentered="1"/>
  <pageMargins left="0" right="0" top="0.19685039370078741" bottom="0" header="0" footer="0"/>
  <pageSetup scale="8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13FD0-76E9-41F8-BB5D-322289C20086}">
  <sheetPr>
    <pageSetUpPr fitToPage="1"/>
  </sheetPr>
  <dimension ref="B2:L111"/>
  <sheetViews>
    <sheetView view="pageBreakPreview" zoomScale="90" zoomScaleNormal="100" zoomScaleSheetLayoutView="90" workbookViewId="0">
      <selection activeCell="M35" sqref="M35"/>
    </sheetView>
  </sheetViews>
  <sheetFormatPr defaultColWidth="9.140625" defaultRowHeight="12.75"/>
  <cols>
    <col min="1" max="1" width="3.42578125" style="490" customWidth="1"/>
    <col min="2" max="3" width="8.28515625" style="490" customWidth="1"/>
    <col min="4" max="4" width="30.42578125" style="490" customWidth="1"/>
    <col min="5" max="8" width="12.7109375" style="490" customWidth="1"/>
    <col min="9" max="11" width="15.7109375" style="491" customWidth="1"/>
    <col min="12" max="251" width="9.140625" style="490"/>
    <col min="252" max="252" width="15.28515625" style="490" customWidth="1"/>
    <col min="253" max="253" width="30.42578125" style="490" customWidth="1"/>
    <col min="254" max="254" width="8.85546875" style="490" customWidth="1"/>
    <col min="255" max="255" width="9.28515625" style="490" customWidth="1"/>
    <col min="256" max="256" width="10.42578125" style="490" customWidth="1"/>
    <col min="257" max="257" width="5" style="490" customWidth="1"/>
    <col min="258" max="258" width="6.28515625" style="490" customWidth="1"/>
    <col min="259" max="259" width="12.85546875" style="490" customWidth="1"/>
    <col min="260" max="260" width="9.7109375" style="490" bestFit="1" customWidth="1"/>
    <col min="261" max="507" width="9.140625" style="490"/>
    <col min="508" max="508" width="15.28515625" style="490" customWidth="1"/>
    <col min="509" max="509" width="30.42578125" style="490" customWidth="1"/>
    <col min="510" max="510" width="8.85546875" style="490" customWidth="1"/>
    <col min="511" max="511" width="9.28515625" style="490" customWidth="1"/>
    <col min="512" max="512" width="10.42578125" style="490" customWidth="1"/>
    <col min="513" max="513" width="5" style="490" customWidth="1"/>
    <col min="514" max="514" width="6.28515625" style="490" customWidth="1"/>
    <col min="515" max="515" width="12.85546875" style="490" customWidth="1"/>
    <col min="516" max="516" width="9.7109375" style="490" bestFit="1" customWidth="1"/>
    <col min="517" max="763" width="9.140625" style="490"/>
    <col min="764" max="764" width="15.28515625" style="490" customWidth="1"/>
    <col min="765" max="765" width="30.42578125" style="490" customWidth="1"/>
    <col min="766" max="766" width="8.85546875" style="490" customWidth="1"/>
    <col min="767" max="767" width="9.28515625" style="490" customWidth="1"/>
    <col min="768" max="768" width="10.42578125" style="490" customWidth="1"/>
    <col min="769" max="769" width="5" style="490" customWidth="1"/>
    <col min="770" max="770" width="6.28515625" style="490" customWidth="1"/>
    <col min="771" max="771" width="12.85546875" style="490" customWidth="1"/>
    <col min="772" max="772" width="9.7109375" style="490" bestFit="1" customWidth="1"/>
    <col min="773" max="1019" width="9.140625" style="490"/>
    <col min="1020" max="1020" width="15.28515625" style="490" customWidth="1"/>
    <col min="1021" max="1021" width="30.42578125" style="490" customWidth="1"/>
    <col min="1022" max="1022" width="8.85546875" style="490" customWidth="1"/>
    <col min="1023" max="1023" width="9.28515625" style="490" customWidth="1"/>
    <col min="1024" max="1024" width="10.42578125" style="490" customWidth="1"/>
    <col min="1025" max="1025" width="5" style="490" customWidth="1"/>
    <col min="1026" max="1026" width="6.28515625" style="490" customWidth="1"/>
    <col min="1027" max="1027" width="12.85546875" style="490" customWidth="1"/>
    <col min="1028" max="1028" width="9.7109375" style="490" bestFit="1" customWidth="1"/>
    <col min="1029" max="1275" width="9.140625" style="490"/>
    <col min="1276" max="1276" width="15.28515625" style="490" customWidth="1"/>
    <col min="1277" max="1277" width="30.42578125" style="490" customWidth="1"/>
    <col min="1278" max="1278" width="8.85546875" style="490" customWidth="1"/>
    <col min="1279" max="1279" width="9.28515625" style="490" customWidth="1"/>
    <col min="1280" max="1280" width="10.42578125" style="490" customWidth="1"/>
    <col min="1281" max="1281" width="5" style="490" customWidth="1"/>
    <col min="1282" max="1282" width="6.28515625" style="490" customWidth="1"/>
    <col min="1283" max="1283" width="12.85546875" style="490" customWidth="1"/>
    <col min="1284" max="1284" width="9.7109375" style="490" bestFit="1" customWidth="1"/>
    <col min="1285" max="1531" width="9.140625" style="490"/>
    <col min="1532" max="1532" width="15.28515625" style="490" customWidth="1"/>
    <col min="1533" max="1533" width="30.42578125" style="490" customWidth="1"/>
    <col min="1534" max="1534" width="8.85546875" style="490" customWidth="1"/>
    <col min="1535" max="1535" width="9.28515625" style="490" customWidth="1"/>
    <col min="1536" max="1536" width="10.42578125" style="490" customWidth="1"/>
    <col min="1537" max="1537" width="5" style="490" customWidth="1"/>
    <col min="1538" max="1538" width="6.28515625" style="490" customWidth="1"/>
    <col min="1539" max="1539" width="12.85546875" style="490" customWidth="1"/>
    <col min="1540" max="1540" width="9.7109375" style="490" bestFit="1" customWidth="1"/>
    <col min="1541" max="1787" width="9.140625" style="490"/>
    <col min="1788" max="1788" width="15.28515625" style="490" customWidth="1"/>
    <col min="1789" max="1789" width="30.42578125" style="490" customWidth="1"/>
    <col min="1790" max="1790" width="8.85546875" style="490" customWidth="1"/>
    <col min="1791" max="1791" width="9.28515625" style="490" customWidth="1"/>
    <col min="1792" max="1792" width="10.42578125" style="490" customWidth="1"/>
    <col min="1793" max="1793" width="5" style="490" customWidth="1"/>
    <col min="1794" max="1794" width="6.28515625" style="490" customWidth="1"/>
    <col min="1795" max="1795" width="12.85546875" style="490" customWidth="1"/>
    <col min="1796" max="1796" width="9.7109375" style="490" bestFit="1" customWidth="1"/>
    <col min="1797" max="2043" width="9.140625" style="490"/>
    <col min="2044" max="2044" width="15.28515625" style="490" customWidth="1"/>
    <col min="2045" max="2045" width="30.42578125" style="490" customWidth="1"/>
    <col min="2046" max="2046" width="8.85546875" style="490" customWidth="1"/>
    <col min="2047" max="2047" width="9.28515625" style="490" customWidth="1"/>
    <col min="2048" max="2048" width="10.42578125" style="490" customWidth="1"/>
    <col min="2049" max="2049" width="5" style="490" customWidth="1"/>
    <col min="2050" max="2050" width="6.28515625" style="490" customWidth="1"/>
    <col min="2051" max="2051" width="12.85546875" style="490" customWidth="1"/>
    <col min="2052" max="2052" width="9.7109375" style="490" bestFit="1" customWidth="1"/>
    <col min="2053" max="2299" width="9.140625" style="490"/>
    <col min="2300" max="2300" width="15.28515625" style="490" customWidth="1"/>
    <col min="2301" max="2301" width="30.42578125" style="490" customWidth="1"/>
    <col min="2302" max="2302" width="8.85546875" style="490" customWidth="1"/>
    <col min="2303" max="2303" width="9.28515625" style="490" customWidth="1"/>
    <col min="2304" max="2304" width="10.42578125" style="490" customWidth="1"/>
    <col min="2305" max="2305" width="5" style="490" customWidth="1"/>
    <col min="2306" max="2306" width="6.28515625" style="490" customWidth="1"/>
    <col min="2307" max="2307" width="12.85546875" style="490" customWidth="1"/>
    <col min="2308" max="2308" width="9.7109375" style="490" bestFit="1" customWidth="1"/>
    <col min="2309" max="2555" width="9.140625" style="490"/>
    <col min="2556" max="2556" width="15.28515625" style="490" customWidth="1"/>
    <col min="2557" max="2557" width="30.42578125" style="490" customWidth="1"/>
    <col min="2558" max="2558" width="8.85546875" style="490" customWidth="1"/>
    <col min="2559" max="2559" width="9.28515625" style="490" customWidth="1"/>
    <col min="2560" max="2560" width="10.42578125" style="490" customWidth="1"/>
    <col min="2561" max="2561" width="5" style="490" customWidth="1"/>
    <col min="2562" max="2562" width="6.28515625" style="490" customWidth="1"/>
    <col min="2563" max="2563" width="12.85546875" style="490" customWidth="1"/>
    <col min="2564" max="2564" width="9.7109375" style="490" bestFit="1" customWidth="1"/>
    <col min="2565" max="2811" width="9.140625" style="490"/>
    <col min="2812" max="2812" width="15.28515625" style="490" customWidth="1"/>
    <col min="2813" max="2813" width="30.42578125" style="490" customWidth="1"/>
    <col min="2814" max="2814" width="8.85546875" style="490" customWidth="1"/>
    <col min="2815" max="2815" width="9.28515625" style="490" customWidth="1"/>
    <col min="2816" max="2816" width="10.42578125" style="490" customWidth="1"/>
    <col min="2817" max="2817" width="5" style="490" customWidth="1"/>
    <col min="2818" max="2818" width="6.28515625" style="490" customWidth="1"/>
    <col min="2819" max="2819" width="12.85546875" style="490" customWidth="1"/>
    <col min="2820" max="2820" width="9.7109375" style="490" bestFit="1" customWidth="1"/>
    <col min="2821" max="3067" width="9.140625" style="490"/>
    <col min="3068" max="3068" width="15.28515625" style="490" customWidth="1"/>
    <col min="3069" max="3069" width="30.42578125" style="490" customWidth="1"/>
    <col min="3070" max="3070" width="8.85546875" style="490" customWidth="1"/>
    <col min="3071" max="3071" width="9.28515625" style="490" customWidth="1"/>
    <col min="3072" max="3072" width="10.42578125" style="490" customWidth="1"/>
    <col min="3073" max="3073" width="5" style="490" customWidth="1"/>
    <col min="3074" max="3074" width="6.28515625" style="490" customWidth="1"/>
    <col min="3075" max="3075" width="12.85546875" style="490" customWidth="1"/>
    <col min="3076" max="3076" width="9.7109375" style="490" bestFit="1" customWidth="1"/>
    <col min="3077" max="3323" width="9.140625" style="490"/>
    <col min="3324" max="3324" width="15.28515625" style="490" customWidth="1"/>
    <col min="3325" max="3325" width="30.42578125" style="490" customWidth="1"/>
    <col min="3326" max="3326" width="8.85546875" style="490" customWidth="1"/>
    <col min="3327" max="3327" width="9.28515625" style="490" customWidth="1"/>
    <col min="3328" max="3328" width="10.42578125" style="490" customWidth="1"/>
    <col min="3329" max="3329" width="5" style="490" customWidth="1"/>
    <col min="3330" max="3330" width="6.28515625" style="490" customWidth="1"/>
    <col min="3331" max="3331" width="12.85546875" style="490" customWidth="1"/>
    <col min="3332" max="3332" width="9.7109375" style="490" bestFit="1" customWidth="1"/>
    <col min="3333" max="3579" width="9.140625" style="490"/>
    <col min="3580" max="3580" width="15.28515625" style="490" customWidth="1"/>
    <col min="3581" max="3581" width="30.42578125" style="490" customWidth="1"/>
    <col min="3582" max="3582" width="8.85546875" style="490" customWidth="1"/>
    <col min="3583" max="3583" width="9.28515625" style="490" customWidth="1"/>
    <col min="3584" max="3584" width="10.42578125" style="490" customWidth="1"/>
    <col min="3585" max="3585" width="5" style="490" customWidth="1"/>
    <col min="3586" max="3586" width="6.28515625" style="490" customWidth="1"/>
    <col min="3587" max="3587" width="12.85546875" style="490" customWidth="1"/>
    <col min="3588" max="3588" width="9.7109375" style="490" bestFit="1" customWidth="1"/>
    <col min="3589" max="3835" width="9.140625" style="490"/>
    <col min="3836" max="3836" width="15.28515625" style="490" customWidth="1"/>
    <col min="3837" max="3837" width="30.42578125" style="490" customWidth="1"/>
    <col min="3838" max="3838" width="8.85546875" style="490" customWidth="1"/>
    <col min="3839" max="3839" width="9.28515625" style="490" customWidth="1"/>
    <col min="3840" max="3840" width="10.42578125" style="490" customWidth="1"/>
    <col min="3841" max="3841" width="5" style="490" customWidth="1"/>
    <col min="3842" max="3842" width="6.28515625" style="490" customWidth="1"/>
    <col min="3843" max="3843" width="12.85546875" style="490" customWidth="1"/>
    <col min="3844" max="3844" width="9.7109375" style="490" bestFit="1" customWidth="1"/>
    <col min="3845" max="4091" width="9.140625" style="490"/>
    <col min="4092" max="4092" width="15.28515625" style="490" customWidth="1"/>
    <col min="4093" max="4093" width="30.42578125" style="490" customWidth="1"/>
    <col min="4094" max="4094" width="8.85546875" style="490" customWidth="1"/>
    <col min="4095" max="4095" width="9.28515625" style="490" customWidth="1"/>
    <col min="4096" max="4096" width="10.42578125" style="490" customWidth="1"/>
    <col min="4097" max="4097" width="5" style="490" customWidth="1"/>
    <col min="4098" max="4098" width="6.28515625" style="490" customWidth="1"/>
    <col min="4099" max="4099" width="12.85546875" style="490" customWidth="1"/>
    <col min="4100" max="4100" width="9.7109375" style="490" bestFit="1" customWidth="1"/>
    <col min="4101" max="4347" width="9.140625" style="490"/>
    <col min="4348" max="4348" width="15.28515625" style="490" customWidth="1"/>
    <col min="4349" max="4349" width="30.42578125" style="490" customWidth="1"/>
    <col min="4350" max="4350" width="8.85546875" style="490" customWidth="1"/>
    <col min="4351" max="4351" width="9.28515625" style="490" customWidth="1"/>
    <col min="4352" max="4352" width="10.42578125" style="490" customWidth="1"/>
    <col min="4353" max="4353" width="5" style="490" customWidth="1"/>
    <col min="4354" max="4354" width="6.28515625" style="490" customWidth="1"/>
    <col min="4355" max="4355" width="12.85546875" style="490" customWidth="1"/>
    <col min="4356" max="4356" width="9.7109375" style="490" bestFit="1" customWidth="1"/>
    <col min="4357" max="4603" width="9.140625" style="490"/>
    <col min="4604" max="4604" width="15.28515625" style="490" customWidth="1"/>
    <col min="4605" max="4605" width="30.42578125" style="490" customWidth="1"/>
    <col min="4606" max="4606" width="8.85546875" style="490" customWidth="1"/>
    <col min="4607" max="4607" width="9.28515625" style="490" customWidth="1"/>
    <col min="4608" max="4608" width="10.42578125" style="490" customWidth="1"/>
    <col min="4609" max="4609" width="5" style="490" customWidth="1"/>
    <col min="4610" max="4610" width="6.28515625" style="490" customWidth="1"/>
    <col min="4611" max="4611" width="12.85546875" style="490" customWidth="1"/>
    <col min="4612" max="4612" width="9.7109375" style="490" bestFit="1" customWidth="1"/>
    <col min="4613" max="4859" width="9.140625" style="490"/>
    <col min="4860" max="4860" width="15.28515625" style="490" customWidth="1"/>
    <col min="4861" max="4861" width="30.42578125" style="490" customWidth="1"/>
    <col min="4862" max="4862" width="8.85546875" style="490" customWidth="1"/>
    <col min="4863" max="4863" width="9.28515625" style="490" customWidth="1"/>
    <col min="4864" max="4864" width="10.42578125" style="490" customWidth="1"/>
    <col min="4865" max="4865" width="5" style="490" customWidth="1"/>
    <col min="4866" max="4866" width="6.28515625" style="490" customWidth="1"/>
    <col min="4867" max="4867" width="12.85546875" style="490" customWidth="1"/>
    <col min="4868" max="4868" width="9.7109375" style="490" bestFit="1" customWidth="1"/>
    <col min="4869" max="5115" width="9.140625" style="490"/>
    <col min="5116" max="5116" width="15.28515625" style="490" customWidth="1"/>
    <col min="5117" max="5117" width="30.42578125" style="490" customWidth="1"/>
    <col min="5118" max="5118" width="8.85546875" style="490" customWidth="1"/>
    <col min="5119" max="5119" width="9.28515625" style="490" customWidth="1"/>
    <col min="5120" max="5120" width="10.42578125" style="490" customWidth="1"/>
    <col min="5121" max="5121" width="5" style="490" customWidth="1"/>
    <col min="5122" max="5122" width="6.28515625" style="490" customWidth="1"/>
    <col min="5123" max="5123" width="12.85546875" style="490" customWidth="1"/>
    <col min="5124" max="5124" width="9.7109375" style="490" bestFit="1" customWidth="1"/>
    <col min="5125" max="5371" width="9.140625" style="490"/>
    <col min="5372" max="5372" width="15.28515625" style="490" customWidth="1"/>
    <col min="5373" max="5373" width="30.42578125" style="490" customWidth="1"/>
    <col min="5374" max="5374" width="8.85546875" style="490" customWidth="1"/>
    <col min="5375" max="5375" width="9.28515625" style="490" customWidth="1"/>
    <col min="5376" max="5376" width="10.42578125" style="490" customWidth="1"/>
    <col min="5377" max="5377" width="5" style="490" customWidth="1"/>
    <col min="5378" max="5378" width="6.28515625" style="490" customWidth="1"/>
    <col min="5379" max="5379" width="12.85546875" style="490" customWidth="1"/>
    <col min="5380" max="5380" width="9.7109375" style="490" bestFit="1" customWidth="1"/>
    <col min="5381" max="5627" width="9.140625" style="490"/>
    <col min="5628" max="5628" width="15.28515625" style="490" customWidth="1"/>
    <col min="5629" max="5629" width="30.42578125" style="490" customWidth="1"/>
    <col min="5630" max="5630" width="8.85546875" style="490" customWidth="1"/>
    <col min="5631" max="5631" width="9.28515625" style="490" customWidth="1"/>
    <col min="5632" max="5632" width="10.42578125" style="490" customWidth="1"/>
    <col min="5633" max="5633" width="5" style="490" customWidth="1"/>
    <col min="5634" max="5634" width="6.28515625" style="490" customWidth="1"/>
    <col min="5635" max="5635" width="12.85546875" style="490" customWidth="1"/>
    <col min="5636" max="5636" width="9.7109375" style="490" bestFit="1" customWidth="1"/>
    <col min="5637" max="5883" width="9.140625" style="490"/>
    <col min="5884" max="5884" width="15.28515625" style="490" customWidth="1"/>
    <col min="5885" max="5885" width="30.42578125" style="490" customWidth="1"/>
    <col min="5886" max="5886" width="8.85546875" style="490" customWidth="1"/>
    <col min="5887" max="5887" width="9.28515625" style="490" customWidth="1"/>
    <col min="5888" max="5888" width="10.42578125" style="490" customWidth="1"/>
    <col min="5889" max="5889" width="5" style="490" customWidth="1"/>
    <col min="5890" max="5890" width="6.28515625" style="490" customWidth="1"/>
    <col min="5891" max="5891" width="12.85546875" style="490" customWidth="1"/>
    <col min="5892" max="5892" width="9.7109375" style="490" bestFit="1" customWidth="1"/>
    <col min="5893" max="6139" width="9.140625" style="490"/>
    <col min="6140" max="6140" width="15.28515625" style="490" customWidth="1"/>
    <col min="6141" max="6141" width="30.42578125" style="490" customWidth="1"/>
    <col min="6142" max="6142" width="8.85546875" style="490" customWidth="1"/>
    <col min="6143" max="6143" width="9.28515625" style="490" customWidth="1"/>
    <col min="6144" max="6144" width="10.42578125" style="490" customWidth="1"/>
    <col min="6145" max="6145" width="5" style="490" customWidth="1"/>
    <col min="6146" max="6146" width="6.28515625" style="490" customWidth="1"/>
    <col min="6147" max="6147" width="12.85546875" style="490" customWidth="1"/>
    <col min="6148" max="6148" width="9.7109375" style="490" bestFit="1" customWidth="1"/>
    <col min="6149" max="6395" width="9.140625" style="490"/>
    <col min="6396" max="6396" width="15.28515625" style="490" customWidth="1"/>
    <col min="6397" max="6397" width="30.42578125" style="490" customWidth="1"/>
    <col min="6398" max="6398" width="8.85546875" style="490" customWidth="1"/>
    <col min="6399" max="6399" width="9.28515625" style="490" customWidth="1"/>
    <col min="6400" max="6400" width="10.42578125" style="490" customWidth="1"/>
    <col min="6401" max="6401" width="5" style="490" customWidth="1"/>
    <col min="6402" max="6402" width="6.28515625" style="490" customWidth="1"/>
    <col min="6403" max="6403" width="12.85546875" style="490" customWidth="1"/>
    <col min="6404" max="6404" width="9.7109375" style="490" bestFit="1" customWidth="1"/>
    <col min="6405" max="6651" width="9.140625" style="490"/>
    <col min="6652" max="6652" width="15.28515625" style="490" customWidth="1"/>
    <col min="6653" max="6653" width="30.42578125" style="490" customWidth="1"/>
    <col min="6654" max="6654" width="8.85546875" style="490" customWidth="1"/>
    <col min="6655" max="6655" width="9.28515625" style="490" customWidth="1"/>
    <col min="6656" max="6656" width="10.42578125" style="490" customWidth="1"/>
    <col min="6657" max="6657" width="5" style="490" customWidth="1"/>
    <col min="6658" max="6658" width="6.28515625" style="490" customWidth="1"/>
    <col min="6659" max="6659" width="12.85546875" style="490" customWidth="1"/>
    <col min="6660" max="6660" width="9.7109375" style="490" bestFit="1" customWidth="1"/>
    <col min="6661" max="6907" width="9.140625" style="490"/>
    <col min="6908" max="6908" width="15.28515625" style="490" customWidth="1"/>
    <col min="6909" max="6909" width="30.42578125" style="490" customWidth="1"/>
    <col min="6910" max="6910" width="8.85546875" style="490" customWidth="1"/>
    <col min="6911" max="6911" width="9.28515625" style="490" customWidth="1"/>
    <col min="6912" max="6912" width="10.42578125" style="490" customWidth="1"/>
    <col min="6913" max="6913" width="5" style="490" customWidth="1"/>
    <col min="6914" max="6914" width="6.28515625" style="490" customWidth="1"/>
    <col min="6915" max="6915" width="12.85546875" style="490" customWidth="1"/>
    <col min="6916" max="6916" width="9.7109375" style="490" bestFit="1" customWidth="1"/>
    <col min="6917" max="7163" width="9.140625" style="490"/>
    <col min="7164" max="7164" width="15.28515625" style="490" customWidth="1"/>
    <col min="7165" max="7165" width="30.42578125" style="490" customWidth="1"/>
    <col min="7166" max="7166" width="8.85546875" style="490" customWidth="1"/>
    <col min="7167" max="7167" width="9.28515625" style="490" customWidth="1"/>
    <col min="7168" max="7168" width="10.42578125" style="490" customWidth="1"/>
    <col min="7169" max="7169" width="5" style="490" customWidth="1"/>
    <col min="7170" max="7170" width="6.28515625" style="490" customWidth="1"/>
    <col min="7171" max="7171" width="12.85546875" style="490" customWidth="1"/>
    <col min="7172" max="7172" width="9.7109375" style="490" bestFit="1" customWidth="1"/>
    <col min="7173" max="7419" width="9.140625" style="490"/>
    <col min="7420" max="7420" width="15.28515625" style="490" customWidth="1"/>
    <col min="7421" max="7421" width="30.42578125" style="490" customWidth="1"/>
    <col min="7422" max="7422" width="8.85546875" style="490" customWidth="1"/>
    <col min="7423" max="7423" width="9.28515625" style="490" customWidth="1"/>
    <col min="7424" max="7424" width="10.42578125" style="490" customWidth="1"/>
    <col min="7425" max="7425" width="5" style="490" customWidth="1"/>
    <col min="7426" max="7426" width="6.28515625" style="490" customWidth="1"/>
    <col min="7427" max="7427" width="12.85546875" style="490" customWidth="1"/>
    <col min="7428" max="7428" width="9.7109375" style="490" bestFit="1" customWidth="1"/>
    <col min="7429" max="7675" width="9.140625" style="490"/>
    <col min="7676" max="7676" width="15.28515625" style="490" customWidth="1"/>
    <col min="7677" max="7677" width="30.42578125" style="490" customWidth="1"/>
    <col min="7678" max="7678" width="8.85546875" style="490" customWidth="1"/>
    <col min="7679" max="7679" width="9.28515625" style="490" customWidth="1"/>
    <col min="7680" max="7680" width="10.42578125" style="490" customWidth="1"/>
    <col min="7681" max="7681" width="5" style="490" customWidth="1"/>
    <col min="7682" max="7682" width="6.28515625" style="490" customWidth="1"/>
    <col min="7683" max="7683" width="12.85546875" style="490" customWidth="1"/>
    <col min="7684" max="7684" width="9.7109375" style="490" bestFit="1" customWidth="1"/>
    <col min="7685" max="7931" width="9.140625" style="490"/>
    <col min="7932" max="7932" width="15.28515625" style="490" customWidth="1"/>
    <col min="7933" max="7933" width="30.42578125" style="490" customWidth="1"/>
    <col min="7934" max="7934" width="8.85546875" style="490" customWidth="1"/>
    <col min="7935" max="7935" width="9.28515625" style="490" customWidth="1"/>
    <col min="7936" max="7936" width="10.42578125" style="490" customWidth="1"/>
    <col min="7937" max="7937" width="5" style="490" customWidth="1"/>
    <col min="7938" max="7938" width="6.28515625" style="490" customWidth="1"/>
    <col min="7939" max="7939" width="12.85546875" style="490" customWidth="1"/>
    <col min="7940" max="7940" width="9.7109375" style="490" bestFit="1" customWidth="1"/>
    <col min="7941" max="8187" width="9.140625" style="490"/>
    <col min="8188" max="8188" width="15.28515625" style="490" customWidth="1"/>
    <col min="8189" max="8189" width="30.42578125" style="490" customWidth="1"/>
    <col min="8190" max="8190" width="8.85546875" style="490" customWidth="1"/>
    <col min="8191" max="8191" width="9.28515625" style="490" customWidth="1"/>
    <col min="8192" max="8192" width="10.42578125" style="490" customWidth="1"/>
    <col min="8193" max="8193" width="5" style="490" customWidth="1"/>
    <col min="8194" max="8194" width="6.28515625" style="490" customWidth="1"/>
    <col min="8195" max="8195" width="12.85546875" style="490" customWidth="1"/>
    <col min="8196" max="8196" width="9.7109375" style="490" bestFit="1" customWidth="1"/>
    <col min="8197" max="8443" width="9.140625" style="490"/>
    <col min="8444" max="8444" width="15.28515625" style="490" customWidth="1"/>
    <col min="8445" max="8445" width="30.42578125" style="490" customWidth="1"/>
    <col min="8446" max="8446" width="8.85546875" style="490" customWidth="1"/>
    <col min="8447" max="8447" width="9.28515625" style="490" customWidth="1"/>
    <col min="8448" max="8448" width="10.42578125" style="490" customWidth="1"/>
    <col min="8449" max="8449" width="5" style="490" customWidth="1"/>
    <col min="8450" max="8450" width="6.28515625" style="490" customWidth="1"/>
    <col min="8451" max="8451" width="12.85546875" style="490" customWidth="1"/>
    <col min="8452" max="8452" width="9.7109375" style="490" bestFit="1" customWidth="1"/>
    <col min="8453" max="8699" width="9.140625" style="490"/>
    <col min="8700" max="8700" width="15.28515625" style="490" customWidth="1"/>
    <col min="8701" max="8701" width="30.42578125" style="490" customWidth="1"/>
    <col min="8702" max="8702" width="8.85546875" style="490" customWidth="1"/>
    <col min="8703" max="8703" width="9.28515625" style="490" customWidth="1"/>
    <col min="8704" max="8704" width="10.42578125" style="490" customWidth="1"/>
    <col min="8705" max="8705" width="5" style="490" customWidth="1"/>
    <col min="8706" max="8706" width="6.28515625" style="490" customWidth="1"/>
    <col min="8707" max="8707" width="12.85546875" style="490" customWidth="1"/>
    <col min="8708" max="8708" width="9.7109375" style="490" bestFit="1" customWidth="1"/>
    <col min="8709" max="8955" width="9.140625" style="490"/>
    <col min="8956" max="8956" width="15.28515625" style="490" customWidth="1"/>
    <col min="8957" max="8957" width="30.42578125" style="490" customWidth="1"/>
    <col min="8958" max="8958" width="8.85546875" style="490" customWidth="1"/>
    <col min="8959" max="8959" width="9.28515625" style="490" customWidth="1"/>
    <col min="8960" max="8960" width="10.42578125" style="490" customWidth="1"/>
    <col min="8961" max="8961" width="5" style="490" customWidth="1"/>
    <col min="8962" max="8962" width="6.28515625" style="490" customWidth="1"/>
    <col min="8963" max="8963" width="12.85546875" style="490" customWidth="1"/>
    <col min="8964" max="8964" width="9.7109375" style="490" bestFit="1" customWidth="1"/>
    <col min="8965" max="9211" width="9.140625" style="490"/>
    <col min="9212" max="9212" width="15.28515625" style="490" customWidth="1"/>
    <col min="9213" max="9213" width="30.42578125" style="490" customWidth="1"/>
    <col min="9214" max="9214" width="8.85546875" style="490" customWidth="1"/>
    <col min="9215" max="9215" width="9.28515625" style="490" customWidth="1"/>
    <col min="9216" max="9216" width="10.42578125" style="490" customWidth="1"/>
    <col min="9217" max="9217" width="5" style="490" customWidth="1"/>
    <col min="9218" max="9218" width="6.28515625" style="490" customWidth="1"/>
    <col min="9219" max="9219" width="12.85546875" style="490" customWidth="1"/>
    <col min="9220" max="9220" width="9.7109375" style="490" bestFit="1" customWidth="1"/>
    <col min="9221" max="9467" width="9.140625" style="490"/>
    <col min="9468" max="9468" width="15.28515625" style="490" customWidth="1"/>
    <col min="9469" max="9469" width="30.42578125" style="490" customWidth="1"/>
    <col min="9470" max="9470" width="8.85546875" style="490" customWidth="1"/>
    <col min="9471" max="9471" width="9.28515625" style="490" customWidth="1"/>
    <col min="9472" max="9472" width="10.42578125" style="490" customWidth="1"/>
    <col min="9473" max="9473" width="5" style="490" customWidth="1"/>
    <col min="9474" max="9474" width="6.28515625" style="490" customWidth="1"/>
    <col min="9475" max="9475" width="12.85546875" style="490" customWidth="1"/>
    <col min="9476" max="9476" width="9.7109375" style="490" bestFit="1" customWidth="1"/>
    <col min="9477" max="9723" width="9.140625" style="490"/>
    <col min="9724" max="9724" width="15.28515625" style="490" customWidth="1"/>
    <col min="9725" max="9725" width="30.42578125" style="490" customWidth="1"/>
    <col min="9726" max="9726" width="8.85546875" style="490" customWidth="1"/>
    <col min="9727" max="9727" width="9.28515625" style="490" customWidth="1"/>
    <col min="9728" max="9728" width="10.42578125" style="490" customWidth="1"/>
    <col min="9729" max="9729" width="5" style="490" customWidth="1"/>
    <col min="9730" max="9730" width="6.28515625" style="490" customWidth="1"/>
    <col min="9731" max="9731" width="12.85546875" style="490" customWidth="1"/>
    <col min="9732" max="9732" width="9.7109375" style="490" bestFit="1" customWidth="1"/>
    <col min="9733" max="9979" width="9.140625" style="490"/>
    <col min="9980" max="9980" width="15.28515625" style="490" customWidth="1"/>
    <col min="9981" max="9981" width="30.42578125" style="490" customWidth="1"/>
    <col min="9982" max="9982" width="8.85546875" style="490" customWidth="1"/>
    <col min="9983" max="9983" width="9.28515625" style="490" customWidth="1"/>
    <col min="9984" max="9984" width="10.42578125" style="490" customWidth="1"/>
    <col min="9985" max="9985" width="5" style="490" customWidth="1"/>
    <col min="9986" max="9986" width="6.28515625" style="490" customWidth="1"/>
    <col min="9987" max="9987" width="12.85546875" style="490" customWidth="1"/>
    <col min="9988" max="9988" width="9.7109375" style="490" bestFit="1" customWidth="1"/>
    <col min="9989" max="10235" width="9.140625" style="490"/>
    <col min="10236" max="10236" width="15.28515625" style="490" customWidth="1"/>
    <col min="10237" max="10237" width="30.42578125" style="490" customWidth="1"/>
    <col min="10238" max="10238" width="8.85546875" style="490" customWidth="1"/>
    <col min="10239" max="10239" width="9.28515625" style="490" customWidth="1"/>
    <col min="10240" max="10240" width="10.42578125" style="490" customWidth="1"/>
    <col min="10241" max="10241" width="5" style="490" customWidth="1"/>
    <col min="10242" max="10242" width="6.28515625" style="490" customWidth="1"/>
    <col min="10243" max="10243" width="12.85546875" style="490" customWidth="1"/>
    <col min="10244" max="10244" width="9.7109375" style="490" bestFit="1" customWidth="1"/>
    <col min="10245" max="10491" width="9.140625" style="490"/>
    <col min="10492" max="10492" width="15.28515625" style="490" customWidth="1"/>
    <col min="10493" max="10493" width="30.42578125" style="490" customWidth="1"/>
    <col min="10494" max="10494" width="8.85546875" style="490" customWidth="1"/>
    <col min="10495" max="10495" width="9.28515625" style="490" customWidth="1"/>
    <col min="10496" max="10496" width="10.42578125" style="490" customWidth="1"/>
    <col min="10497" max="10497" width="5" style="490" customWidth="1"/>
    <col min="10498" max="10498" width="6.28515625" style="490" customWidth="1"/>
    <col min="10499" max="10499" width="12.85546875" style="490" customWidth="1"/>
    <col min="10500" max="10500" width="9.7109375" style="490" bestFit="1" customWidth="1"/>
    <col min="10501" max="10747" width="9.140625" style="490"/>
    <col min="10748" max="10748" width="15.28515625" style="490" customWidth="1"/>
    <col min="10749" max="10749" width="30.42578125" style="490" customWidth="1"/>
    <col min="10750" max="10750" width="8.85546875" style="490" customWidth="1"/>
    <col min="10751" max="10751" width="9.28515625" style="490" customWidth="1"/>
    <col min="10752" max="10752" width="10.42578125" style="490" customWidth="1"/>
    <col min="10753" max="10753" width="5" style="490" customWidth="1"/>
    <col min="10754" max="10754" width="6.28515625" style="490" customWidth="1"/>
    <col min="10755" max="10755" width="12.85546875" style="490" customWidth="1"/>
    <col min="10756" max="10756" width="9.7109375" style="490" bestFit="1" customWidth="1"/>
    <col min="10757" max="11003" width="9.140625" style="490"/>
    <col min="11004" max="11004" width="15.28515625" style="490" customWidth="1"/>
    <col min="11005" max="11005" width="30.42578125" style="490" customWidth="1"/>
    <col min="11006" max="11006" width="8.85546875" style="490" customWidth="1"/>
    <col min="11007" max="11007" width="9.28515625" style="490" customWidth="1"/>
    <col min="11008" max="11008" width="10.42578125" style="490" customWidth="1"/>
    <col min="11009" max="11009" width="5" style="490" customWidth="1"/>
    <col min="11010" max="11010" width="6.28515625" style="490" customWidth="1"/>
    <col min="11011" max="11011" width="12.85546875" style="490" customWidth="1"/>
    <col min="11012" max="11012" width="9.7109375" style="490" bestFit="1" customWidth="1"/>
    <col min="11013" max="11259" width="9.140625" style="490"/>
    <col min="11260" max="11260" width="15.28515625" style="490" customWidth="1"/>
    <col min="11261" max="11261" width="30.42578125" style="490" customWidth="1"/>
    <col min="11262" max="11262" width="8.85546875" style="490" customWidth="1"/>
    <col min="11263" max="11263" width="9.28515625" style="490" customWidth="1"/>
    <col min="11264" max="11264" width="10.42578125" style="490" customWidth="1"/>
    <col min="11265" max="11265" width="5" style="490" customWidth="1"/>
    <col min="11266" max="11266" width="6.28515625" style="490" customWidth="1"/>
    <col min="11267" max="11267" width="12.85546875" style="490" customWidth="1"/>
    <col min="11268" max="11268" width="9.7109375" style="490" bestFit="1" customWidth="1"/>
    <col min="11269" max="11515" width="9.140625" style="490"/>
    <col min="11516" max="11516" width="15.28515625" style="490" customWidth="1"/>
    <col min="11517" max="11517" width="30.42578125" style="490" customWidth="1"/>
    <col min="11518" max="11518" width="8.85546875" style="490" customWidth="1"/>
    <col min="11519" max="11519" width="9.28515625" style="490" customWidth="1"/>
    <col min="11520" max="11520" width="10.42578125" style="490" customWidth="1"/>
    <col min="11521" max="11521" width="5" style="490" customWidth="1"/>
    <col min="11522" max="11522" width="6.28515625" style="490" customWidth="1"/>
    <col min="11523" max="11523" width="12.85546875" style="490" customWidth="1"/>
    <col min="11524" max="11524" width="9.7109375" style="490" bestFit="1" customWidth="1"/>
    <col min="11525" max="11771" width="9.140625" style="490"/>
    <col min="11772" max="11772" width="15.28515625" style="490" customWidth="1"/>
    <col min="11773" max="11773" width="30.42578125" style="490" customWidth="1"/>
    <col min="11774" max="11774" width="8.85546875" style="490" customWidth="1"/>
    <col min="11775" max="11775" width="9.28515625" style="490" customWidth="1"/>
    <col min="11776" max="11776" width="10.42578125" style="490" customWidth="1"/>
    <col min="11777" max="11777" width="5" style="490" customWidth="1"/>
    <col min="11778" max="11778" width="6.28515625" style="490" customWidth="1"/>
    <col min="11779" max="11779" width="12.85546875" style="490" customWidth="1"/>
    <col min="11780" max="11780" width="9.7109375" style="490" bestFit="1" customWidth="1"/>
    <col min="11781" max="12027" width="9.140625" style="490"/>
    <col min="12028" max="12028" width="15.28515625" style="490" customWidth="1"/>
    <col min="12029" max="12029" width="30.42578125" style="490" customWidth="1"/>
    <col min="12030" max="12030" width="8.85546875" style="490" customWidth="1"/>
    <col min="12031" max="12031" width="9.28515625" style="490" customWidth="1"/>
    <col min="12032" max="12032" width="10.42578125" style="490" customWidth="1"/>
    <col min="12033" max="12033" width="5" style="490" customWidth="1"/>
    <col min="12034" max="12034" width="6.28515625" style="490" customWidth="1"/>
    <col min="12035" max="12035" width="12.85546875" style="490" customWidth="1"/>
    <col min="12036" max="12036" width="9.7109375" style="490" bestFit="1" customWidth="1"/>
    <col min="12037" max="12283" width="9.140625" style="490"/>
    <col min="12284" max="12284" width="15.28515625" style="490" customWidth="1"/>
    <col min="12285" max="12285" width="30.42578125" style="490" customWidth="1"/>
    <col min="12286" max="12286" width="8.85546875" style="490" customWidth="1"/>
    <col min="12287" max="12287" width="9.28515625" style="490" customWidth="1"/>
    <col min="12288" max="12288" width="10.42578125" style="490" customWidth="1"/>
    <col min="12289" max="12289" width="5" style="490" customWidth="1"/>
    <col min="12290" max="12290" width="6.28515625" style="490" customWidth="1"/>
    <col min="12291" max="12291" width="12.85546875" style="490" customWidth="1"/>
    <col min="12292" max="12292" width="9.7109375" style="490" bestFit="1" customWidth="1"/>
    <col min="12293" max="12539" width="9.140625" style="490"/>
    <col min="12540" max="12540" width="15.28515625" style="490" customWidth="1"/>
    <col min="12541" max="12541" width="30.42578125" style="490" customWidth="1"/>
    <col min="12542" max="12542" width="8.85546875" style="490" customWidth="1"/>
    <col min="12543" max="12543" width="9.28515625" style="490" customWidth="1"/>
    <col min="12544" max="12544" width="10.42578125" style="490" customWidth="1"/>
    <col min="12545" max="12545" width="5" style="490" customWidth="1"/>
    <col min="12546" max="12546" width="6.28515625" style="490" customWidth="1"/>
    <col min="12547" max="12547" width="12.85546875" style="490" customWidth="1"/>
    <col min="12548" max="12548" width="9.7109375" style="490" bestFit="1" customWidth="1"/>
    <col min="12549" max="12795" width="9.140625" style="490"/>
    <col min="12796" max="12796" width="15.28515625" style="490" customWidth="1"/>
    <col min="12797" max="12797" width="30.42578125" style="490" customWidth="1"/>
    <col min="12798" max="12798" width="8.85546875" style="490" customWidth="1"/>
    <col min="12799" max="12799" width="9.28515625" style="490" customWidth="1"/>
    <col min="12800" max="12800" width="10.42578125" style="490" customWidth="1"/>
    <col min="12801" max="12801" width="5" style="490" customWidth="1"/>
    <col min="12802" max="12802" width="6.28515625" style="490" customWidth="1"/>
    <col min="12803" max="12803" width="12.85546875" style="490" customWidth="1"/>
    <col min="12804" max="12804" width="9.7109375" style="490" bestFit="1" customWidth="1"/>
    <col min="12805" max="13051" width="9.140625" style="490"/>
    <col min="13052" max="13052" width="15.28515625" style="490" customWidth="1"/>
    <col min="13053" max="13053" width="30.42578125" style="490" customWidth="1"/>
    <col min="13054" max="13054" width="8.85546875" style="490" customWidth="1"/>
    <col min="13055" max="13055" width="9.28515625" style="490" customWidth="1"/>
    <col min="13056" max="13056" width="10.42578125" style="490" customWidth="1"/>
    <col min="13057" max="13057" width="5" style="490" customWidth="1"/>
    <col min="13058" max="13058" width="6.28515625" style="490" customWidth="1"/>
    <col min="13059" max="13059" width="12.85546875" style="490" customWidth="1"/>
    <col min="13060" max="13060" width="9.7109375" style="490" bestFit="1" customWidth="1"/>
    <col min="13061" max="13307" width="9.140625" style="490"/>
    <col min="13308" max="13308" width="15.28515625" style="490" customWidth="1"/>
    <col min="13309" max="13309" width="30.42578125" style="490" customWidth="1"/>
    <col min="13310" max="13310" width="8.85546875" style="490" customWidth="1"/>
    <col min="13311" max="13311" width="9.28515625" style="490" customWidth="1"/>
    <col min="13312" max="13312" width="10.42578125" style="490" customWidth="1"/>
    <col min="13313" max="13313" width="5" style="490" customWidth="1"/>
    <col min="13314" max="13314" width="6.28515625" style="490" customWidth="1"/>
    <col min="13315" max="13315" width="12.85546875" style="490" customWidth="1"/>
    <col min="13316" max="13316" width="9.7109375" style="490" bestFit="1" customWidth="1"/>
    <col min="13317" max="13563" width="9.140625" style="490"/>
    <col min="13564" max="13564" width="15.28515625" style="490" customWidth="1"/>
    <col min="13565" max="13565" width="30.42578125" style="490" customWidth="1"/>
    <col min="13566" max="13566" width="8.85546875" style="490" customWidth="1"/>
    <col min="13567" max="13567" width="9.28515625" style="490" customWidth="1"/>
    <col min="13568" max="13568" width="10.42578125" style="490" customWidth="1"/>
    <col min="13569" max="13569" width="5" style="490" customWidth="1"/>
    <col min="13570" max="13570" width="6.28515625" style="490" customWidth="1"/>
    <col min="13571" max="13571" width="12.85546875" style="490" customWidth="1"/>
    <col min="13572" max="13572" width="9.7109375" style="490" bestFit="1" customWidth="1"/>
    <col min="13573" max="13819" width="9.140625" style="490"/>
    <col min="13820" max="13820" width="15.28515625" style="490" customWidth="1"/>
    <col min="13821" max="13821" width="30.42578125" style="490" customWidth="1"/>
    <col min="13822" max="13822" width="8.85546875" style="490" customWidth="1"/>
    <col min="13823" max="13823" width="9.28515625" style="490" customWidth="1"/>
    <col min="13824" max="13824" width="10.42578125" style="490" customWidth="1"/>
    <col min="13825" max="13825" width="5" style="490" customWidth="1"/>
    <col min="13826" max="13826" width="6.28515625" style="490" customWidth="1"/>
    <col min="13827" max="13827" width="12.85546875" style="490" customWidth="1"/>
    <col min="13828" max="13828" width="9.7109375" style="490" bestFit="1" customWidth="1"/>
    <col min="13829" max="14075" width="9.140625" style="490"/>
    <col min="14076" max="14076" width="15.28515625" style="490" customWidth="1"/>
    <col min="14077" max="14077" width="30.42578125" style="490" customWidth="1"/>
    <col min="14078" max="14078" width="8.85546875" style="490" customWidth="1"/>
    <col min="14079" max="14079" width="9.28515625" style="490" customWidth="1"/>
    <col min="14080" max="14080" width="10.42578125" style="490" customWidth="1"/>
    <col min="14081" max="14081" width="5" style="490" customWidth="1"/>
    <col min="14082" max="14082" width="6.28515625" style="490" customWidth="1"/>
    <col min="14083" max="14083" width="12.85546875" style="490" customWidth="1"/>
    <col min="14084" max="14084" width="9.7109375" style="490" bestFit="1" customWidth="1"/>
    <col min="14085" max="14331" width="9.140625" style="490"/>
    <col min="14332" max="14332" width="15.28515625" style="490" customWidth="1"/>
    <col min="14333" max="14333" width="30.42578125" style="490" customWidth="1"/>
    <col min="14334" max="14334" width="8.85546875" style="490" customWidth="1"/>
    <col min="14335" max="14335" width="9.28515625" style="490" customWidth="1"/>
    <col min="14336" max="14336" width="10.42578125" style="490" customWidth="1"/>
    <col min="14337" max="14337" width="5" style="490" customWidth="1"/>
    <col min="14338" max="14338" width="6.28515625" style="490" customWidth="1"/>
    <col min="14339" max="14339" width="12.85546875" style="490" customWidth="1"/>
    <col min="14340" max="14340" width="9.7109375" style="490" bestFit="1" customWidth="1"/>
    <col min="14341" max="14587" width="9.140625" style="490"/>
    <col min="14588" max="14588" width="15.28515625" style="490" customWidth="1"/>
    <col min="14589" max="14589" width="30.42578125" style="490" customWidth="1"/>
    <col min="14590" max="14590" width="8.85546875" style="490" customWidth="1"/>
    <col min="14591" max="14591" width="9.28515625" style="490" customWidth="1"/>
    <col min="14592" max="14592" width="10.42578125" style="490" customWidth="1"/>
    <col min="14593" max="14593" width="5" style="490" customWidth="1"/>
    <col min="14594" max="14594" width="6.28515625" style="490" customWidth="1"/>
    <col min="14595" max="14595" width="12.85546875" style="490" customWidth="1"/>
    <col min="14596" max="14596" width="9.7109375" style="490" bestFit="1" customWidth="1"/>
    <col min="14597" max="14843" width="9.140625" style="490"/>
    <col min="14844" max="14844" width="15.28515625" style="490" customWidth="1"/>
    <col min="14845" max="14845" width="30.42578125" style="490" customWidth="1"/>
    <col min="14846" max="14846" width="8.85546875" style="490" customWidth="1"/>
    <col min="14847" max="14847" width="9.28515625" style="490" customWidth="1"/>
    <col min="14848" max="14848" width="10.42578125" style="490" customWidth="1"/>
    <col min="14849" max="14849" width="5" style="490" customWidth="1"/>
    <col min="14850" max="14850" width="6.28515625" style="490" customWidth="1"/>
    <col min="14851" max="14851" width="12.85546875" style="490" customWidth="1"/>
    <col min="14852" max="14852" width="9.7109375" style="490" bestFit="1" customWidth="1"/>
    <col min="14853" max="15099" width="9.140625" style="490"/>
    <col min="15100" max="15100" width="15.28515625" style="490" customWidth="1"/>
    <col min="15101" max="15101" width="30.42578125" style="490" customWidth="1"/>
    <col min="15102" max="15102" width="8.85546875" style="490" customWidth="1"/>
    <col min="15103" max="15103" width="9.28515625" style="490" customWidth="1"/>
    <col min="15104" max="15104" width="10.42578125" style="490" customWidth="1"/>
    <col min="15105" max="15105" width="5" style="490" customWidth="1"/>
    <col min="15106" max="15106" width="6.28515625" style="490" customWidth="1"/>
    <col min="15107" max="15107" width="12.85546875" style="490" customWidth="1"/>
    <col min="15108" max="15108" width="9.7109375" style="490" bestFit="1" customWidth="1"/>
    <col min="15109" max="15355" width="9.140625" style="490"/>
    <col min="15356" max="15356" width="15.28515625" style="490" customWidth="1"/>
    <col min="15357" max="15357" width="30.42578125" style="490" customWidth="1"/>
    <col min="15358" max="15358" width="8.85546875" style="490" customWidth="1"/>
    <col min="15359" max="15359" width="9.28515625" style="490" customWidth="1"/>
    <col min="15360" max="15360" width="10.42578125" style="490" customWidth="1"/>
    <col min="15361" max="15361" width="5" style="490" customWidth="1"/>
    <col min="15362" max="15362" width="6.28515625" style="490" customWidth="1"/>
    <col min="15363" max="15363" width="12.85546875" style="490" customWidth="1"/>
    <col min="15364" max="15364" width="9.7109375" style="490" bestFit="1" customWidth="1"/>
    <col min="15365" max="15611" width="9.140625" style="490"/>
    <col min="15612" max="15612" width="15.28515625" style="490" customWidth="1"/>
    <col min="15613" max="15613" width="30.42578125" style="490" customWidth="1"/>
    <col min="15614" max="15614" width="8.85546875" style="490" customWidth="1"/>
    <col min="15615" max="15615" width="9.28515625" style="490" customWidth="1"/>
    <col min="15616" max="15616" width="10.42578125" style="490" customWidth="1"/>
    <col min="15617" max="15617" width="5" style="490" customWidth="1"/>
    <col min="15618" max="15618" width="6.28515625" style="490" customWidth="1"/>
    <col min="15619" max="15619" width="12.85546875" style="490" customWidth="1"/>
    <col min="15620" max="15620" width="9.7109375" style="490" bestFit="1" customWidth="1"/>
    <col min="15621" max="15867" width="9.140625" style="490"/>
    <col min="15868" max="15868" width="15.28515625" style="490" customWidth="1"/>
    <col min="15869" max="15869" width="30.42578125" style="490" customWidth="1"/>
    <col min="15870" max="15870" width="8.85546875" style="490" customWidth="1"/>
    <col min="15871" max="15871" width="9.28515625" style="490" customWidth="1"/>
    <col min="15872" max="15872" width="10.42578125" style="490" customWidth="1"/>
    <col min="15873" max="15873" width="5" style="490" customWidth="1"/>
    <col min="15874" max="15874" width="6.28515625" style="490" customWidth="1"/>
    <col min="15875" max="15875" width="12.85546875" style="490" customWidth="1"/>
    <col min="15876" max="15876" width="9.7109375" style="490" bestFit="1" customWidth="1"/>
    <col min="15877" max="16123" width="9.140625" style="490"/>
    <col min="16124" max="16124" width="15.28515625" style="490" customWidth="1"/>
    <col min="16125" max="16125" width="30.42578125" style="490" customWidth="1"/>
    <col min="16126" max="16126" width="8.85546875" style="490" customWidth="1"/>
    <col min="16127" max="16127" width="9.28515625" style="490" customWidth="1"/>
    <col min="16128" max="16128" width="10.42578125" style="490" customWidth="1"/>
    <col min="16129" max="16129" width="5" style="490" customWidth="1"/>
    <col min="16130" max="16130" width="6.28515625" style="490" customWidth="1"/>
    <col min="16131" max="16131" width="12.85546875" style="490" customWidth="1"/>
    <col min="16132" max="16132" width="9.7109375" style="490" bestFit="1" customWidth="1"/>
    <col min="16133" max="16384" width="9.140625" style="490"/>
  </cols>
  <sheetData>
    <row r="2" spans="2:11" ht="13.5" customHeight="1">
      <c r="B2" s="487"/>
      <c r="C2" s="487"/>
      <c r="D2" s="488" t="s">
        <v>1157</v>
      </c>
      <c r="E2" s="488"/>
      <c r="F2" s="488"/>
      <c r="G2" s="488"/>
      <c r="H2" s="488"/>
      <c r="I2" s="489"/>
      <c r="J2" s="490"/>
    </row>
    <row r="3" spans="2:11" ht="14.25" customHeight="1">
      <c r="D3" s="492" t="s">
        <v>1158</v>
      </c>
      <c r="E3" s="492"/>
      <c r="F3" s="492"/>
      <c r="G3" s="492"/>
      <c r="H3" s="492"/>
      <c r="I3" s="489"/>
      <c r="J3" s="490"/>
    </row>
    <row r="4" spans="2:11" ht="11.25" customHeight="1">
      <c r="D4" s="492" t="s">
        <v>1159</v>
      </c>
      <c r="E4" s="492"/>
      <c r="F4" s="492"/>
      <c r="G4" s="492"/>
      <c r="H4" s="492"/>
      <c r="I4" s="493"/>
      <c r="J4" s="490"/>
    </row>
    <row r="5" spans="2:11" ht="12" customHeight="1">
      <c r="D5" s="492" t="s">
        <v>1160</v>
      </c>
      <c r="E5" s="492"/>
      <c r="F5" s="492"/>
      <c r="G5" s="492"/>
      <c r="H5" s="492"/>
      <c r="I5" s="493"/>
      <c r="J5" s="490"/>
    </row>
    <row r="6" spans="2:11" ht="12.75" customHeight="1">
      <c r="B6" s="494"/>
      <c r="C6" s="494"/>
      <c r="D6" s="495" t="s">
        <v>1161</v>
      </c>
      <c r="E6" s="495"/>
      <c r="F6" s="495"/>
      <c r="G6" s="495"/>
      <c r="H6" s="495"/>
      <c r="I6" s="493"/>
      <c r="J6" s="490"/>
    </row>
    <row r="7" spans="2:11" ht="12.75" customHeight="1">
      <c r="D7" s="496"/>
      <c r="E7" s="496"/>
      <c r="F7" s="496"/>
      <c r="G7" s="496"/>
      <c r="H7" s="496"/>
      <c r="I7" s="493"/>
    </row>
    <row r="8" spans="2:11" s="502" customFormat="1">
      <c r="B8" s="497" t="s">
        <v>1162</v>
      </c>
      <c r="C8" s="497"/>
      <c r="D8" s="498" t="s">
        <v>1163</v>
      </c>
      <c r="E8" s="490"/>
      <c r="F8" s="499"/>
      <c r="G8" s="499"/>
      <c r="H8" s="500"/>
      <c r="I8" s="501"/>
      <c r="J8" s="501"/>
      <c r="K8" s="501"/>
    </row>
    <row r="9" spans="2:11" s="502" customFormat="1">
      <c r="B9" s="497"/>
      <c r="C9" s="497"/>
      <c r="D9" s="498"/>
      <c r="E9" s="490"/>
      <c r="F9" s="499"/>
      <c r="G9" s="499"/>
      <c r="H9" s="500"/>
      <c r="I9" s="501"/>
      <c r="J9" s="501"/>
      <c r="K9" s="501"/>
    </row>
    <row r="10" spans="2:11" s="502" customFormat="1">
      <c r="B10" s="497"/>
      <c r="C10" s="497"/>
      <c r="D10" s="498" t="s">
        <v>1164</v>
      </c>
      <c r="E10" s="490"/>
      <c r="F10" s="499"/>
      <c r="G10" s="499"/>
      <c r="H10" s="500"/>
      <c r="I10" s="501"/>
      <c r="J10" s="501"/>
      <c r="K10" s="501"/>
    </row>
    <row r="11" spans="2:11" s="502" customFormat="1" ht="19.5" customHeight="1">
      <c r="B11" s="503" t="s">
        <v>1165</v>
      </c>
      <c r="C11" s="503"/>
      <c r="D11" s="503"/>
      <c r="E11" s="503"/>
      <c r="F11" s="504"/>
      <c r="G11" s="504"/>
      <c r="H11" s="500"/>
      <c r="I11" s="501"/>
      <c r="J11" s="501"/>
      <c r="K11" s="501"/>
    </row>
    <row r="12" spans="2:11" ht="18" customHeight="1" thickBot="1">
      <c r="B12" s="505" t="s">
        <v>1166</v>
      </c>
      <c r="C12" s="506"/>
      <c r="D12" s="506"/>
      <c r="E12" s="506"/>
      <c r="F12" s="506"/>
      <c r="G12" s="506"/>
      <c r="H12" s="507"/>
      <c r="I12" s="508" t="str">
        <f>B11</f>
        <v>CONSTRUÇÃO DE RODOVIAS E FERROVIAS</v>
      </c>
      <c r="J12" s="508"/>
      <c r="K12" s="508"/>
    </row>
    <row r="13" spans="2:11" ht="15" customHeight="1" thickBot="1">
      <c r="B13" s="509" t="s">
        <v>1167</v>
      </c>
      <c r="C13" s="510"/>
      <c r="D13" s="510"/>
      <c r="E13" s="510"/>
      <c r="F13" s="510"/>
      <c r="G13" s="510"/>
      <c r="H13" s="511"/>
      <c r="I13" s="508"/>
      <c r="J13" s="508"/>
      <c r="K13" s="508"/>
    </row>
    <row r="14" spans="2:11" s="502" customFormat="1" ht="15.75" customHeight="1" thickBot="1">
      <c r="B14" s="512" t="s">
        <v>0</v>
      </c>
      <c r="C14" s="513" t="s">
        <v>2</v>
      </c>
      <c r="D14" s="514"/>
      <c r="E14" s="514"/>
      <c r="F14" s="515"/>
      <c r="G14" s="516" t="s">
        <v>1168</v>
      </c>
      <c r="H14" s="517" t="s">
        <v>596</v>
      </c>
      <c r="I14" s="518" t="s">
        <v>1169</v>
      </c>
      <c r="J14" s="519" t="s">
        <v>1170</v>
      </c>
      <c r="K14" s="519" t="s">
        <v>1171</v>
      </c>
    </row>
    <row r="15" spans="2:11" s="502" customFormat="1" ht="15">
      <c r="B15" s="520">
        <v>1</v>
      </c>
      <c r="C15" s="521" t="s">
        <v>1172</v>
      </c>
      <c r="D15" s="522"/>
      <c r="E15" s="522"/>
      <c r="F15" s="523"/>
      <c r="G15" s="524" t="s">
        <v>1173</v>
      </c>
      <c r="H15" s="525">
        <v>4.0099999999999997E-2</v>
      </c>
      <c r="I15" s="501">
        <f>HLOOKUP($B$11&amp;" 1",[12]DADOS!$B$7:$P$18,3,FALSE)</f>
        <v>3.7999999999999999E-2</v>
      </c>
      <c r="J15" s="501">
        <f>HLOOKUP($B$11&amp;" 2",[12]DADOS!$B$7:$P$18,3,FALSE)</f>
        <v>4.0099999999999997E-2</v>
      </c>
      <c r="K15" s="501">
        <f>HLOOKUP($B$11&amp;" 3",[12]DADOS!$B$7:$P$18,3,FALSE)</f>
        <v>4.6699999999999998E-2</v>
      </c>
    </row>
    <row r="16" spans="2:11" s="502" customFormat="1" ht="15">
      <c r="B16" s="526">
        <v>2</v>
      </c>
      <c r="C16" s="527" t="s">
        <v>1174</v>
      </c>
      <c r="D16" s="528"/>
      <c r="E16" s="528"/>
      <c r="F16" s="529"/>
      <c r="G16" s="530" t="s">
        <v>1175</v>
      </c>
      <c r="H16" s="525">
        <v>1.11E-2</v>
      </c>
      <c r="I16" s="501">
        <f>HLOOKUP($B$11&amp;" 1",[12]DADOS!$B$7:$P$18,4,FALSE)</f>
        <v>1.0200000000000001E-2</v>
      </c>
      <c r="J16" s="501">
        <f>HLOOKUP($B$11&amp;" 2",[12]DADOS!$B$7:$P$18,4,FALSE)</f>
        <v>1.11E-2</v>
      </c>
      <c r="K16" s="501">
        <f>HLOOKUP($B$11&amp;" 3",[12]DADOS!$B$7:$P$18,4,FALSE)</f>
        <v>1.21E-2</v>
      </c>
    </row>
    <row r="17" spans="2:12" s="502" customFormat="1" ht="15">
      <c r="B17" s="526">
        <v>3</v>
      </c>
      <c r="C17" s="527" t="s">
        <v>1176</v>
      </c>
      <c r="D17" s="528"/>
      <c r="E17" s="528"/>
      <c r="F17" s="529"/>
      <c r="G17" s="530" t="s">
        <v>1177</v>
      </c>
      <c r="H17" s="525">
        <f>0.4%+0.56%</f>
        <v>9.6000000000000009E-3</v>
      </c>
      <c r="I17" s="501">
        <f>HLOOKUP($B$11&amp;" 1",[12]DADOS!$B$7:$P$18,5,FALSE)</f>
        <v>8.2000000000000007E-3</v>
      </c>
      <c r="J17" s="501">
        <f>HLOOKUP($B$11&amp;" 2",[12]DADOS!$B$7:$P$18,5,FALSE)</f>
        <v>9.6000000000000009E-3</v>
      </c>
      <c r="K17" s="501">
        <f>HLOOKUP($B$11&amp;" 3",[12]DADOS!$B$7:$P$18,5,FALSE)</f>
        <v>1.7100000000000001E-2</v>
      </c>
    </row>
    <row r="18" spans="2:12" s="502" customFormat="1" ht="15">
      <c r="B18" s="526">
        <v>4</v>
      </c>
      <c r="C18" s="527" t="s">
        <v>1178</v>
      </c>
      <c r="D18" s="528"/>
      <c r="E18" s="528"/>
      <c r="F18" s="529"/>
      <c r="G18" s="530" t="s">
        <v>653</v>
      </c>
      <c r="H18" s="525">
        <v>7.2999999999999995E-2</v>
      </c>
      <c r="I18" s="501">
        <f>HLOOKUP($B$11&amp;" 1",[12]DADOS!$B$7:$P$18,6,FALSE)</f>
        <v>6.6400000000000001E-2</v>
      </c>
      <c r="J18" s="501">
        <f>HLOOKUP($B$11&amp;" 2",[12]DADOS!$B$7:$P$18,6,FALSE)</f>
        <v>7.2999999999999995E-2</v>
      </c>
      <c r="K18" s="501">
        <f>HLOOKUP($B$11&amp;" 3",[12]DADOS!$B$7:$P$18,6,FALSE)</f>
        <v>8.6900000000000005E-2</v>
      </c>
    </row>
    <row r="19" spans="2:12" s="502" customFormat="1" ht="15">
      <c r="B19" s="526">
        <v>5</v>
      </c>
      <c r="C19" s="527" t="s">
        <v>1179</v>
      </c>
      <c r="D19" s="528"/>
      <c r="E19" s="528"/>
      <c r="F19" s="529"/>
      <c r="G19" s="530" t="s">
        <v>1180</v>
      </c>
      <c r="H19" s="531">
        <f>SUM(H20:H23)</f>
        <v>6.1499999999999999E-2</v>
      </c>
      <c r="I19" s="501"/>
      <c r="J19" s="501"/>
      <c r="K19" s="501"/>
    </row>
    <row r="20" spans="2:12" s="502" customFormat="1" ht="15" customHeight="1">
      <c r="B20" s="532" t="s">
        <v>1181</v>
      </c>
      <c r="C20" s="533"/>
      <c r="D20" s="527" t="s">
        <v>1182</v>
      </c>
      <c r="E20" s="528"/>
      <c r="F20" s="529"/>
      <c r="G20" s="534"/>
      <c r="H20" s="535">
        <v>6.4999999999999997E-3</v>
      </c>
      <c r="I20" s="501"/>
      <c r="J20" s="501"/>
      <c r="K20" s="501"/>
    </row>
    <row r="21" spans="2:12" s="502" customFormat="1" ht="15" customHeight="1">
      <c r="B21" s="532" t="s">
        <v>1183</v>
      </c>
      <c r="C21" s="533"/>
      <c r="D21" s="527" t="s">
        <v>1184</v>
      </c>
      <c r="E21" s="528"/>
      <c r="F21" s="529"/>
      <c r="G21" s="534"/>
      <c r="H21" s="535">
        <v>0.03</v>
      </c>
      <c r="I21" s="501"/>
      <c r="J21" s="501"/>
      <c r="K21" s="501"/>
    </row>
    <row r="22" spans="2:12" s="502" customFormat="1" ht="15" customHeight="1">
      <c r="B22" s="532" t="s">
        <v>1185</v>
      </c>
      <c r="C22" s="533"/>
      <c r="D22" s="527" t="s">
        <v>1186</v>
      </c>
      <c r="E22" s="528"/>
      <c r="F22" s="529"/>
      <c r="G22" s="534"/>
      <c r="H22" s="535">
        <v>2.5000000000000001E-2</v>
      </c>
      <c r="I22" s="501"/>
      <c r="J22" s="501"/>
      <c r="K22" s="501"/>
    </row>
    <row r="23" spans="2:12" s="502" customFormat="1" ht="15.75" customHeight="1" thickBot="1">
      <c r="B23" s="536" t="s">
        <v>1187</v>
      </c>
      <c r="C23" s="537"/>
      <c r="D23" s="538" t="s">
        <v>1188</v>
      </c>
      <c r="E23" s="539"/>
      <c r="F23" s="540"/>
      <c r="G23" s="541"/>
      <c r="H23" s="542">
        <v>0</v>
      </c>
      <c r="I23" s="491"/>
      <c r="J23" s="501"/>
      <c r="K23" s="501"/>
    </row>
    <row r="24" spans="2:12" s="502" customFormat="1" ht="15.75" customHeight="1" thickBot="1">
      <c r="B24" s="543" t="s">
        <v>1189</v>
      </c>
      <c r="C24" s="544"/>
      <c r="D24" s="544"/>
      <c r="E24" s="544"/>
      <c r="F24" s="544"/>
      <c r="G24" s="545"/>
      <c r="H24" s="546">
        <f>ROUND((((1+H15+H17)*(1+H16)*(1+H18))/(1-H19))-1,4)</f>
        <v>0.2135</v>
      </c>
      <c r="I24" s="501">
        <f>HLOOKUP($B$11&amp;" 1",[12]DADOS!$B$7:$P$18,12,FALSE)</f>
        <v>0.19600000000000001</v>
      </c>
      <c r="J24" s="501">
        <f>HLOOKUP($B$11&amp;" 2",[12]DADOS!$B$7:$P$18,12,FALSE)</f>
        <v>0.2097</v>
      </c>
      <c r="K24" s="501">
        <f>HLOOKUP($B$11&amp;" 3",[12]DADOS!$B$7:$P$18,12,FALSE)</f>
        <v>0.24229999999999999</v>
      </c>
      <c r="L24" s="547"/>
    </row>
    <row r="25" spans="2:12" ht="13.5" thickBot="1">
      <c r="B25" s="490" t="s">
        <v>1190</v>
      </c>
    </row>
    <row r="26" spans="2:12" ht="15" customHeight="1" thickBot="1">
      <c r="B26" s="509" t="s">
        <v>1191</v>
      </c>
      <c r="C26" s="510"/>
      <c r="D26" s="510"/>
      <c r="E26" s="510"/>
      <c r="F26" s="510"/>
      <c r="G26" s="510"/>
      <c r="H26" s="511"/>
      <c r="I26" s="548" t="s">
        <v>1192</v>
      </c>
      <c r="J26" s="549"/>
      <c r="K26" s="549"/>
    </row>
    <row r="27" spans="2:12" s="502" customFormat="1" ht="15.75" customHeight="1" thickBot="1">
      <c r="B27" s="512" t="s">
        <v>0</v>
      </c>
      <c r="C27" s="513" t="s">
        <v>2</v>
      </c>
      <c r="D27" s="514"/>
      <c r="E27" s="514"/>
      <c r="F27" s="515"/>
      <c r="G27" s="516" t="s">
        <v>1168</v>
      </c>
      <c r="H27" s="517" t="s">
        <v>596</v>
      </c>
      <c r="I27" s="518" t="s">
        <v>1169</v>
      </c>
      <c r="J27" s="519" t="s">
        <v>1170</v>
      </c>
      <c r="K27" s="519" t="s">
        <v>1171</v>
      </c>
    </row>
    <row r="28" spans="2:12" s="502" customFormat="1" ht="15">
      <c r="B28" s="520">
        <v>1</v>
      </c>
      <c r="C28" s="521" t="s">
        <v>1172</v>
      </c>
      <c r="D28" s="522"/>
      <c r="E28" s="522"/>
      <c r="F28" s="523"/>
      <c r="G28" s="524" t="s">
        <v>1173</v>
      </c>
      <c r="H28" s="525">
        <v>3.4500000000000003E-2</v>
      </c>
      <c r="I28" s="501">
        <v>1.4999999999999999E-2</v>
      </c>
      <c r="J28" s="501">
        <v>3.4500000000000003E-2</v>
      </c>
      <c r="K28" s="501">
        <v>4.4900000000000002E-2</v>
      </c>
    </row>
    <row r="29" spans="2:12" s="502" customFormat="1" ht="15">
      <c r="B29" s="526">
        <v>2</v>
      </c>
      <c r="C29" s="527" t="s">
        <v>1174</v>
      </c>
      <c r="D29" s="528"/>
      <c r="E29" s="528"/>
      <c r="F29" s="529"/>
      <c r="G29" s="530" t="s">
        <v>1175</v>
      </c>
      <c r="H29" s="525">
        <v>8.5000000000000006E-3</v>
      </c>
      <c r="I29" s="501">
        <v>8.5000000000000006E-3</v>
      </c>
      <c r="J29" s="501">
        <v>8.5000000000000006E-3</v>
      </c>
      <c r="K29" s="501">
        <v>1.11E-2</v>
      </c>
    </row>
    <row r="30" spans="2:12" s="502" customFormat="1" ht="15">
      <c r="B30" s="526">
        <v>3</v>
      </c>
      <c r="C30" s="527" t="s">
        <v>1176</v>
      </c>
      <c r="D30" s="528"/>
      <c r="E30" s="528"/>
      <c r="F30" s="529"/>
      <c r="G30" s="530" t="s">
        <v>1177</v>
      </c>
      <c r="H30" s="525">
        <f>0.48%+0.85%</f>
        <v>1.3299999999999999E-2</v>
      </c>
      <c r="I30" s="501">
        <f>0.3%+0.56%</f>
        <v>8.6E-3</v>
      </c>
      <c r="J30" s="501">
        <f>0.48%+0.85%</f>
        <v>1.3299999999999999E-2</v>
      </c>
      <c r="K30" s="501">
        <f>0.82%+0.89%</f>
        <v>1.7099999999999997E-2</v>
      </c>
    </row>
    <row r="31" spans="2:12" s="502" customFormat="1" ht="15">
      <c r="B31" s="526">
        <v>4</v>
      </c>
      <c r="C31" s="527" t="s">
        <v>1178</v>
      </c>
      <c r="D31" s="528"/>
      <c r="E31" s="528"/>
      <c r="F31" s="529"/>
      <c r="G31" s="530" t="s">
        <v>653</v>
      </c>
      <c r="H31" s="525">
        <v>5.11E-2</v>
      </c>
      <c r="I31" s="501">
        <v>3.5000000000000003E-2</v>
      </c>
      <c r="J31" s="501">
        <v>5.11E-2</v>
      </c>
      <c r="K31" s="501">
        <v>6.2199999999999998E-2</v>
      </c>
    </row>
    <row r="32" spans="2:12" s="502" customFormat="1" ht="15">
      <c r="B32" s="526">
        <v>5</v>
      </c>
      <c r="C32" s="527" t="s">
        <v>1179</v>
      </c>
      <c r="D32" s="528"/>
      <c r="E32" s="528"/>
      <c r="F32" s="529"/>
      <c r="G32" s="530" t="s">
        <v>1180</v>
      </c>
      <c r="H32" s="531">
        <f>SUM(H33:H36)</f>
        <v>3.6499999999999998E-2</v>
      </c>
      <c r="I32" s="501"/>
      <c r="J32" s="501"/>
      <c r="K32" s="501"/>
    </row>
    <row r="33" spans="2:11" s="502" customFormat="1" ht="15" customHeight="1">
      <c r="B33" s="532" t="s">
        <v>1181</v>
      </c>
      <c r="C33" s="533"/>
      <c r="D33" s="527" t="s">
        <v>1182</v>
      </c>
      <c r="E33" s="528"/>
      <c r="F33" s="529"/>
      <c r="G33" s="534"/>
      <c r="H33" s="535">
        <f>H20</f>
        <v>6.4999999999999997E-3</v>
      </c>
      <c r="I33" s="501"/>
      <c r="J33" s="501"/>
      <c r="K33" s="501"/>
    </row>
    <row r="34" spans="2:11" s="502" customFormat="1" ht="15" customHeight="1">
      <c r="B34" s="532" t="s">
        <v>1183</v>
      </c>
      <c r="C34" s="533"/>
      <c r="D34" s="527" t="s">
        <v>1184</v>
      </c>
      <c r="E34" s="528"/>
      <c r="F34" s="529"/>
      <c r="G34" s="534"/>
      <c r="H34" s="535">
        <f>H21</f>
        <v>0.03</v>
      </c>
      <c r="I34" s="501"/>
      <c r="J34" s="501"/>
      <c r="K34" s="501"/>
    </row>
    <row r="35" spans="2:11" s="502" customFormat="1" ht="15" customHeight="1">
      <c r="B35" s="532" t="s">
        <v>1185</v>
      </c>
      <c r="C35" s="533"/>
      <c r="D35" s="527" t="s">
        <v>1186</v>
      </c>
      <c r="E35" s="528"/>
      <c r="F35" s="529"/>
      <c r="G35" s="534"/>
      <c r="H35" s="535">
        <v>0</v>
      </c>
      <c r="I35" s="501"/>
      <c r="J35" s="501"/>
      <c r="K35" s="501"/>
    </row>
    <row r="36" spans="2:11" s="502" customFormat="1" ht="15.75" customHeight="1" thickBot="1">
      <c r="B36" s="536" t="s">
        <v>1187</v>
      </c>
      <c r="C36" s="537"/>
      <c r="D36" s="538" t="s">
        <v>1188</v>
      </c>
      <c r="E36" s="539"/>
      <c r="F36" s="540"/>
      <c r="G36" s="541"/>
      <c r="H36" s="542"/>
      <c r="I36" s="501"/>
      <c r="J36" s="501"/>
      <c r="K36" s="501"/>
    </row>
    <row r="37" spans="2:11" s="502" customFormat="1" ht="15.75" customHeight="1" thickBot="1">
      <c r="B37" s="543" t="s">
        <v>1189</v>
      </c>
      <c r="C37" s="544"/>
      <c r="D37" s="544"/>
      <c r="E37" s="544"/>
      <c r="F37" s="544"/>
      <c r="G37" s="545"/>
      <c r="H37" s="546">
        <f>ROUND((((1+H28+H30)*(1+H29)*(1+H31))/(1-H32))-1,4)</f>
        <v>0.15279999999999999</v>
      </c>
      <c r="I37" s="501">
        <v>0.111</v>
      </c>
      <c r="J37" s="501">
        <v>0.14019999999999999</v>
      </c>
      <c r="K37" s="501">
        <v>0.16800000000000001</v>
      </c>
    </row>
    <row r="38" spans="2:11">
      <c r="B38" s="490" t="str">
        <f>B68</f>
        <v>05.04</v>
      </c>
    </row>
    <row r="39" spans="2:11">
      <c r="B39" s="490" t="s">
        <v>1193</v>
      </c>
    </row>
    <row r="41" spans="2:11" ht="18" customHeight="1" thickBot="1">
      <c r="B41" s="505" t="s">
        <v>1194</v>
      </c>
      <c r="C41" s="506"/>
      <c r="D41" s="506"/>
      <c r="E41" s="506"/>
      <c r="F41" s="506"/>
      <c r="G41" s="506"/>
      <c r="H41" s="507"/>
      <c r="I41" s="493"/>
    </row>
    <row r="42" spans="2:11" ht="15" customHeight="1" thickBot="1">
      <c r="B42" s="509" t="s">
        <v>1167</v>
      </c>
      <c r="C42" s="510"/>
      <c r="D42" s="510"/>
      <c r="E42" s="510"/>
      <c r="F42" s="510"/>
      <c r="G42" s="510"/>
      <c r="H42" s="511"/>
      <c r="I42" s="549"/>
      <c r="J42" s="549"/>
      <c r="K42" s="549"/>
    </row>
    <row r="43" spans="2:11" s="502" customFormat="1" ht="15.75" customHeight="1" thickBot="1">
      <c r="B43" s="512" t="s">
        <v>0</v>
      </c>
      <c r="C43" s="513" t="s">
        <v>2</v>
      </c>
      <c r="D43" s="514"/>
      <c r="E43" s="514"/>
      <c r="F43" s="515"/>
      <c r="G43" s="516" t="s">
        <v>1168</v>
      </c>
      <c r="H43" s="517" t="s">
        <v>596</v>
      </c>
      <c r="I43" s="550"/>
      <c r="J43" s="551"/>
      <c r="K43" s="551"/>
    </row>
    <row r="44" spans="2:11" s="502" customFormat="1" ht="15">
      <c r="B44" s="520">
        <v>1</v>
      </c>
      <c r="C44" s="521" t="s">
        <v>1172</v>
      </c>
      <c r="D44" s="522"/>
      <c r="E44" s="522"/>
      <c r="F44" s="523"/>
      <c r="G44" s="524" t="s">
        <v>1173</v>
      </c>
      <c r="H44" s="525">
        <f>H15</f>
        <v>4.0099999999999997E-2</v>
      </c>
      <c r="I44" s="501"/>
      <c r="J44" s="501"/>
      <c r="K44" s="501"/>
    </row>
    <row r="45" spans="2:11" s="502" customFormat="1" ht="15">
      <c r="B45" s="526">
        <v>2</v>
      </c>
      <c r="C45" s="527" t="s">
        <v>1174</v>
      </c>
      <c r="D45" s="528"/>
      <c r="E45" s="528"/>
      <c r="F45" s="529"/>
      <c r="G45" s="530" t="s">
        <v>1175</v>
      </c>
      <c r="H45" s="531">
        <f>H16</f>
        <v>1.11E-2</v>
      </c>
      <c r="I45" s="501"/>
      <c r="J45" s="501"/>
      <c r="K45" s="501"/>
    </row>
    <row r="46" spans="2:11" s="502" customFormat="1" ht="15">
      <c r="B46" s="526">
        <v>3</v>
      </c>
      <c r="C46" s="527" t="s">
        <v>1176</v>
      </c>
      <c r="D46" s="528"/>
      <c r="E46" s="528"/>
      <c r="F46" s="529"/>
      <c r="G46" s="530" t="s">
        <v>1177</v>
      </c>
      <c r="H46" s="531">
        <f>H17</f>
        <v>9.6000000000000009E-3</v>
      </c>
      <c r="I46" s="501"/>
      <c r="J46" s="501"/>
      <c r="K46" s="501"/>
    </row>
    <row r="47" spans="2:11" s="502" customFormat="1" ht="15">
      <c r="B47" s="526">
        <v>4</v>
      </c>
      <c r="C47" s="527" t="s">
        <v>1178</v>
      </c>
      <c r="D47" s="528"/>
      <c r="E47" s="528"/>
      <c r="F47" s="529"/>
      <c r="G47" s="530" t="s">
        <v>653</v>
      </c>
      <c r="H47" s="531">
        <f>H18</f>
        <v>7.2999999999999995E-2</v>
      </c>
      <c r="I47" s="501"/>
      <c r="J47" s="501"/>
      <c r="K47" s="501"/>
    </row>
    <row r="48" spans="2:11" s="502" customFormat="1" ht="15">
      <c r="B48" s="526">
        <v>5</v>
      </c>
      <c r="C48" s="527" t="s">
        <v>1179</v>
      </c>
      <c r="D48" s="528"/>
      <c r="E48" s="528"/>
      <c r="F48" s="529"/>
      <c r="G48" s="530" t="s">
        <v>1180</v>
      </c>
      <c r="H48" s="531">
        <f>SUM(H49:H52)</f>
        <v>0.1065</v>
      </c>
      <c r="I48" s="501"/>
      <c r="J48" s="501"/>
      <c r="K48" s="501"/>
    </row>
    <row r="49" spans="2:11" s="502" customFormat="1" ht="15" customHeight="1">
      <c r="B49" s="532" t="s">
        <v>1181</v>
      </c>
      <c r="C49" s="533"/>
      <c r="D49" s="527" t="s">
        <v>1182</v>
      </c>
      <c r="E49" s="528"/>
      <c r="F49" s="529"/>
      <c r="G49" s="534"/>
      <c r="H49" s="535">
        <f>H20</f>
        <v>6.4999999999999997E-3</v>
      </c>
      <c r="I49" s="501"/>
      <c r="J49" s="501"/>
      <c r="K49" s="501"/>
    </row>
    <row r="50" spans="2:11" s="502" customFormat="1" ht="15" customHeight="1">
      <c r="B50" s="532" t="s">
        <v>1183</v>
      </c>
      <c r="C50" s="533"/>
      <c r="D50" s="527" t="s">
        <v>1184</v>
      </c>
      <c r="E50" s="528"/>
      <c r="F50" s="529"/>
      <c r="G50" s="534"/>
      <c r="H50" s="535">
        <f>H21</f>
        <v>0.03</v>
      </c>
      <c r="I50" s="501"/>
      <c r="J50" s="501"/>
      <c r="K50" s="501"/>
    </row>
    <row r="51" spans="2:11" s="502" customFormat="1" ht="15" customHeight="1">
      <c r="B51" s="532" t="s">
        <v>1185</v>
      </c>
      <c r="C51" s="533"/>
      <c r="D51" s="527" t="s">
        <v>1186</v>
      </c>
      <c r="E51" s="528"/>
      <c r="F51" s="529"/>
      <c r="G51" s="534"/>
      <c r="H51" s="535">
        <f>H22</f>
        <v>2.5000000000000001E-2</v>
      </c>
      <c r="I51" s="501"/>
      <c r="J51" s="501"/>
      <c r="K51" s="501"/>
    </row>
    <row r="52" spans="2:11" s="502" customFormat="1" ht="15.75" customHeight="1" thickBot="1">
      <c r="B52" s="536" t="s">
        <v>1187</v>
      </c>
      <c r="C52" s="537"/>
      <c r="D52" s="538" t="s">
        <v>1188</v>
      </c>
      <c r="E52" s="539"/>
      <c r="F52" s="540"/>
      <c r="G52" s="541"/>
      <c r="H52" s="542">
        <v>4.4999999999999998E-2</v>
      </c>
      <c r="I52" s="501"/>
      <c r="J52" s="501"/>
      <c r="K52" s="501"/>
    </row>
    <row r="53" spans="2:11" s="502" customFormat="1" ht="15.75" customHeight="1" thickBot="1">
      <c r="B53" s="543" t="s">
        <v>1189</v>
      </c>
      <c r="C53" s="544"/>
      <c r="D53" s="544"/>
      <c r="E53" s="544"/>
      <c r="F53" s="544"/>
      <c r="G53" s="545"/>
      <c r="H53" s="552">
        <f>ROUND((((1+H44+H46)*(1+H45)*(1+H47))/(1-H48))-1,4)</f>
        <v>0.27460000000000001</v>
      </c>
      <c r="I53" s="501"/>
      <c r="J53" s="501"/>
      <c r="K53" s="501"/>
    </row>
    <row r="54" spans="2:11">
      <c r="B54" s="490" t="str">
        <f>B25</f>
        <v>* VALORES DE PIS E COFINS SEGUNDO ALIQ MÁXIMA DO REGIME CUMULATIVO</v>
      </c>
    </row>
    <row r="55" spans="2:11">
      <c r="B55" s="490" t="s">
        <v>1195</v>
      </c>
    </row>
    <row r="57" spans="2:11" ht="13.5" thickBot="1"/>
    <row r="58" spans="2:11" ht="15" customHeight="1" thickBot="1">
      <c r="B58" s="509" t="s">
        <v>1191</v>
      </c>
      <c r="C58" s="510"/>
      <c r="D58" s="510"/>
      <c r="E58" s="510"/>
      <c r="F58" s="510"/>
      <c r="G58" s="510"/>
      <c r="H58" s="511"/>
      <c r="I58" s="548" t="s">
        <v>1192</v>
      </c>
      <c r="J58" s="549"/>
      <c r="K58" s="549"/>
    </row>
    <row r="59" spans="2:11" s="502" customFormat="1" ht="15.75" customHeight="1" thickBot="1">
      <c r="B59" s="512" t="s">
        <v>0</v>
      </c>
      <c r="C59" s="513" t="s">
        <v>2</v>
      </c>
      <c r="D59" s="514"/>
      <c r="E59" s="514"/>
      <c r="F59" s="515"/>
      <c r="G59" s="516" t="s">
        <v>1168</v>
      </c>
      <c r="H59" s="517" t="s">
        <v>596</v>
      </c>
      <c r="I59" s="518" t="s">
        <v>1169</v>
      </c>
      <c r="J59" s="519" t="s">
        <v>1170</v>
      </c>
      <c r="K59" s="519" t="s">
        <v>1171</v>
      </c>
    </row>
    <row r="60" spans="2:11" s="502" customFormat="1" ht="15">
      <c r="B60" s="520">
        <v>1</v>
      </c>
      <c r="C60" s="521" t="s">
        <v>1172</v>
      </c>
      <c r="D60" s="522"/>
      <c r="E60" s="522"/>
      <c r="F60" s="523"/>
      <c r="G60" s="524" t="s">
        <v>1173</v>
      </c>
      <c r="H60" s="525">
        <v>3.4500000000000003E-2</v>
      </c>
      <c r="I60" s="501">
        <v>1.4999999999999999E-2</v>
      </c>
      <c r="J60" s="501">
        <v>3.4500000000000003E-2</v>
      </c>
      <c r="K60" s="501">
        <v>4.4900000000000002E-2</v>
      </c>
    </row>
    <row r="61" spans="2:11" s="502" customFormat="1" ht="15">
      <c r="B61" s="526">
        <v>2</v>
      </c>
      <c r="C61" s="527" t="s">
        <v>1174</v>
      </c>
      <c r="D61" s="528"/>
      <c r="E61" s="528"/>
      <c r="F61" s="529"/>
      <c r="G61" s="530" t="s">
        <v>1175</v>
      </c>
      <c r="H61" s="525">
        <v>8.5000000000000006E-3</v>
      </c>
      <c r="I61" s="501">
        <v>8.5000000000000006E-3</v>
      </c>
      <c r="J61" s="501">
        <v>8.5000000000000006E-3</v>
      </c>
      <c r="K61" s="501">
        <v>1.11E-2</v>
      </c>
    </row>
    <row r="62" spans="2:11" s="502" customFormat="1" ht="15">
      <c r="B62" s="526">
        <v>3</v>
      </c>
      <c r="C62" s="527" t="s">
        <v>1176</v>
      </c>
      <c r="D62" s="528"/>
      <c r="E62" s="528"/>
      <c r="F62" s="529"/>
      <c r="G62" s="530" t="s">
        <v>1177</v>
      </c>
      <c r="H62" s="525">
        <f>0.48%+0.85%</f>
        <v>1.3299999999999999E-2</v>
      </c>
      <c r="I62" s="501">
        <f>0.3%+0.56%</f>
        <v>8.6E-3</v>
      </c>
      <c r="J62" s="501">
        <f>0.48%+0.85%</f>
        <v>1.3299999999999999E-2</v>
      </c>
      <c r="K62" s="501">
        <f>0.82%+0.89%</f>
        <v>1.7099999999999997E-2</v>
      </c>
    </row>
    <row r="63" spans="2:11" s="502" customFormat="1" ht="15">
      <c r="B63" s="526">
        <v>4</v>
      </c>
      <c r="C63" s="527" t="s">
        <v>1178</v>
      </c>
      <c r="D63" s="528"/>
      <c r="E63" s="528"/>
      <c r="F63" s="529"/>
      <c r="G63" s="530" t="s">
        <v>653</v>
      </c>
      <c r="H63" s="525">
        <v>5.11E-2</v>
      </c>
      <c r="I63" s="501">
        <v>3.5000000000000003E-2</v>
      </c>
      <c r="J63" s="501">
        <v>5.11E-2</v>
      </c>
      <c r="K63" s="501">
        <v>6.2199999999999998E-2</v>
      </c>
    </row>
    <row r="64" spans="2:11" s="502" customFormat="1" ht="15">
      <c r="B64" s="526">
        <v>5</v>
      </c>
      <c r="C64" s="527" t="s">
        <v>1179</v>
      </c>
      <c r="D64" s="528"/>
      <c r="E64" s="528"/>
      <c r="F64" s="529"/>
      <c r="G64" s="530" t="s">
        <v>1180</v>
      </c>
      <c r="H64" s="531">
        <f>SUM(H65:H68)</f>
        <v>3.6499999999999998E-2</v>
      </c>
      <c r="I64" s="501"/>
      <c r="J64" s="501"/>
      <c r="K64" s="501"/>
    </row>
    <row r="65" spans="2:11" s="502" customFormat="1" ht="15" customHeight="1">
      <c r="B65" s="532" t="s">
        <v>1181</v>
      </c>
      <c r="C65" s="533"/>
      <c r="D65" s="527" t="s">
        <v>1182</v>
      </c>
      <c r="E65" s="528"/>
      <c r="F65" s="529"/>
      <c r="G65" s="534"/>
      <c r="H65" s="535">
        <f>H49</f>
        <v>6.4999999999999997E-3</v>
      </c>
      <c r="I65" s="501"/>
      <c r="J65" s="501"/>
      <c r="K65" s="501"/>
    </row>
    <row r="66" spans="2:11" s="502" customFormat="1" ht="15" customHeight="1">
      <c r="B66" s="532" t="s">
        <v>1183</v>
      </c>
      <c r="C66" s="533"/>
      <c r="D66" s="527" t="s">
        <v>1184</v>
      </c>
      <c r="E66" s="528"/>
      <c r="F66" s="529"/>
      <c r="G66" s="534"/>
      <c r="H66" s="535">
        <f>H50</f>
        <v>0.03</v>
      </c>
      <c r="I66" s="501"/>
      <c r="J66" s="501"/>
      <c r="K66" s="501"/>
    </row>
    <row r="67" spans="2:11" s="502" customFormat="1" ht="15" customHeight="1">
      <c r="B67" s="532" t="s">
        <v>1185</v>
      </c>
      <c r="C67" s="533"/>
      <c r="D67" s="527" t="s">
        <v>1186</v>
      </c>
      <c r="E67" s="528"/>
      <c r="F67" s="529"/>
      <c r="G67" s="534"/>
      <c r="H67" s="535">
        <v>0</v>
      </c>
      <c r="I67" s="501"/>
      <c r="J67" s="501"/>
      <c r="K67" s="501"/>
    </row>
    <row r="68" spans="2:11" s="502" customFormat="1" ht="15.75" customHeight="1" thickBot="1">
      <c r="B68" s="536" t="s">
        <v>1187</v>
      </c>
      <c r="C68" s="537"/>
      <c r="D68" s="538" t="s">
        <v>1188</v>
      </c>
      <c r="E68" s="539"/>
      <c r="F68" s="540"/>
      <c r="G68" s="541"/>
      <c r="H68" s="542">
        <v>0</v>
      </c>
      <c r="I68" s="501"/>
      <c r="J68" s="501"/>
      <c r="K68" s="501"/>
    </row>
    <row r="69" spans="2:11" s="502" customFormat="1" ht="15.75" customHeight="1" thickBot="1">
      <c r="B69" s="543" t="s">
        <v>1189</v>
      </c>
      <c r="C69" s="544"/>
      <c r="D69" s="544"/>
      <c r="E69" s="544"/>
      <c r="F69" s="544"/>
      <c r="G69" s="545"/>
      <c r="H69" s="553">
        <f>ROUND((((1+H60+H62)*(1+H61)*(1+H63))/(1-H64))-1,4)</f>
        <v>0.15279999999999999</v>
      </c>
      <c r="I69" s="501">
        <v>0.111</v>
      </c>
      <c r="J69" s="501">
        <v>0.14019999999999999</v>
      </c>
      <c r="K69" s="501">
        <v>0.16800000000000001</v>
      </c>
    </row>
    <row r="70" spans="2:11">
      <c r="B70" s="490" t="str">
        <f>B54</f>
        <v>* VALORES DE PIS E COFINS SEGUNDO ALIQ MÁXIMA DO REGIME CUMULATIVO</v>
      </c>
    </row>
    <row r="71" spans="2:11">
      <c r="B71" s="490" t="s">
        <v>1196</v>
      </c>
    </row>
    <row r="72" spans="2:11">
      <c r="E72" s="554"/>
      <c r="G72" s="555"/>
    </row>
    <row r="73" spans="2:11" s="560" customFormat="1" ht="20.100000000000001" customHeight="1">
      <c r="B73" s="556" t="s">
        <v>1197</v>
      </c>
      <c r="C73" s="557"/>
      <c r="D73" s="557"/>
      <c r="E73" s="557"/>
      <c r="F73" s="557"/>
      <c r="G73" s="557"/>
      <c r="H73" s="558"/>
      <c r="I73" s="559"/>
      <c r="J73" s="559"/>
      <c r="K73" s="559"/>
    </row>
    <row r="74" spans="2:11" s="560" customFormat="1" ht="20.100000000000001" customHeight="1">
      <c r="B74" s="561" t="s">
        <v>1</v>
      </c>
      <c r="C74" s="562" t="s">
        <v>2</v>
      </c>
      <c r="D74" s="563"/>
      <c r="E74" s="564" t="s">
        <v>1198</v>
      </c>
      <c r="F74" s="564"/>
      <c r="G74" s="565" t="s">
        <v>1199</v>
      </c>
      <c r="H74" s="566"/>
      <c r="I74" s="559"/>
      <c r="J74" s="559"/>
      <c r="K74" s="559"/>
    </row>
    <row r="75" spans="2:11" s="560" customFormat="1" ht="20.100000000000001" customHeight="1">
      <c r="B75" s="567"/>
      <c r="C75" s="568"/>
      <c r="D75" s="569"/>
      <c r="E75" s="570" t="s">
        <v>1200</v>
      </c>
      <c r="F75" s="570" t="s">
        <v>1201</v>
      </c>
      <c r="G75" s="570" t="s">
        <v>1200</v>
      </c>
      <c r="H75" s="570" t="s">
        <v>1201</v>
      </c>
      <c r="I75" s="559"/>
      <c r="J75" s="559"/>
      <c r="K75" s="559"/>
    </row>
    <row r="76" spans="2:11" s="560" customFormat="1" ht="20.100000000000001" customHeight="1">
      <c r="B76" s="556" t="s">
        <v>1202</v>
      </c>
      <c r="C76" s="557"/>
      <c r="D76" s="557"/>
      <c r="E76" s="557"/>
      <c r="F76" s="557"/>
      <c r="G76" s="557"/>
      <c r="H76" s="558"/>
      <c r="I76" s="559"/>
      <c r="J76" s="559"/>
      <c r="K76" s="559"/>
    </row>
    <row r="77" spans="2:11" s="560" customFormat="1" ht="15" customHeight="1">
      <c r="B77" s="571" t="s">
        <v>1203</v>
      </c>
      <c r="C77" s="572" t="s">
        <v>1204</v>
      </c>
      <c r="D77" s="573"/>
      <c r="E77" s="574">
        <v>0</v>
      </c>
      <c r="F77" s="574">
        <v>0</v>
      </c>
      <c r="G77" s="574">
        <v>20</v>
      </c>
      <c r="H77" s="574">
        <v>20</v>
      </c>
      <c r="I77" s="559"/>
      <c r="J77" s="559"/>
      <c r="K77" s="559"/>
    </row>
    <row r="78" spans="2:11" s="560" customFormat="1" ht="15" customHeight="1">
      <c r="B78" s="575" t="s">
        <v>1205</v>
      </c>
      <c r="C78" s="576" t="s">
        <v>1206</v>
      </c>
      <c r="D78" s="577"/>
      <c r="E78" s="578">
        <v>1.5</v>
      </c>
      <c r="F78" s="578">
        <v>1.5</v>
      </c>
      <c r="G78" s="578">
        <v>1.5</v>
      </c>
      <c r="H78" s="578">
        <v>1.5</v>
      </c>
      <c r="I78" s="559"/>
      <c r="J78" s="559"/>
      <c r="K78" s="559"/>
    </row>
    <row r="79" spans="2:11" s="560" customFormat="1" ht="15" customHeight="1">
      <c r="B79" s="575" t="s">
        <v>1207</v>
      </c>
      <c r="C79" s="576" t="s">
        <v>1208</v>
      </c>
      <c r="D79" s="577"/>
      <c r="E79" s="578">
        <v>1</v>
      </c>
      <c r="F79" s="578">
        <v>1</v>
      </c>
      <c r="G79" s="578">
        <v>1</v>
      </c>
      <c r="H79" s="578">
        <v>1</v>
      </c>
      <c r="I79" s="559"/>
      <c r="J79" s="559"/>
      <c r="K79" s="559"/>
    </row>
    <row r="80" spans="2:11" s="560" customFormat="1" ht="15" customHeight="1">
      <c r="B80" s="575" t="s">
        <v>1209</v>
      </c>
      <c r="C80" s="576" t="s">
        <v>1210</v>
      </c>
      <c r="D80" s="577"/>
      <c r="E80" s="578">
        <v>0.2</v>
      </c>
      <c r="F80" s="578">
        <v>0.2</v>
      </c>
      <c r="G80" s="578">
        <v>0.2</v>
      </c>
      <c r="H80" s="578">
        <v>0.2</v>
      </c>
      <c r="I80" s="559"/>
      <c r="J80" s="559"/>
      <c r="K80" s="559"/>
    </row>
    <row r="81" spans="2:11" s="560" customFormat="1" ht="15" customHeight="1">
      <c r="B81" s="575" t="s">
        <v>1211</v>
      </c>
      <c r="C81" s="576" t="s">
        <v>1212</v>
      </c>
      <c r="D81" s="577"/>
      <c r="E81" s="578">
        <v>0.6</v>
      </c>
      <c r="F81" s="578">
        <v>0.6</v>
      </c>
      <c r="G81" s="578">
        <v>0.6</v>
      </c>
      <c r="H81" s="578">
        <v>0.6</v>
      </c>
      <c r="I81" s="559"/>
      <c r="J81" s="559"/>
      <c r="K81" s="559"/>
    </row>
    <row r="82" spans="2:11" s="560" customFormat="1" ht="15" customHeight="1">
      <c r="B82" s="575" t="s">
        <v>1213</v>
      </c>
      <c r="C82" s="576" t="s">
        <v>1214</v>
      </c>
      <c r="D82" s="577"/>
      <c r="E82" s="578">
        <v>2.5</v>
      </c>
      <c r="F82" s="578">
        <v>2.5</v>
      </c>
      <c r="G82" s="578">
        <v>2.5</v>
      </c>
      <c r="H82" s="578">
        <v>2.5</v>
      </c>
      <c r="I82" s="559"/>
      <c r="J82" s="559"/>
      <c r="K82" s="559"/>
    </row>
    <row r="83" spans="2:11" s="560" customFormat="1" ht="15" customHeight="1">
      <c r="B83" s="575" t="s">
        <v>1215</v>
      </c>
      <c r="C83" s="576" t="s">
        <v>1216</v>
      </c>
      <c r="D83" s="577"/>
      <c r="E83" s="578">
        <v>3</v>
      </c>
      <c r="F83" s="578">
        <v>3</v>
      </c>
      <c r="G83" s="578">
        <v>3</v>
      </c>
      <c r="H83" s="578">
        <v>3</v>
      </c>
      <c r="I83" s="559"/>
      <c r="J83" s="559"/>
      <c r="K83" s="559"/>
    </row>
    <row r="84" spans="2:11" s="560" customFormat="1" ht="15" customHeight="1">
      <c r="B84" s="575" t="s">
        <v>1217</v>
      </c>
      <c r="C84" s="576" t="s">
        <v>1218</v>
      </c>
      <c r="D84" s="577"/>
      <c r="E84" s="578">
        <v>8</v>
      </c>
      <c r="F84" s="578">
        <v>8</v>
      </c>
      <c r="G84" s="578">
        <v>8</v>
      </c>
      <c r="H84" s="578">
        <v>8</v>
      </c>
      <c r="I84" s="559"/>
      <c r="J84" s="559"/>
      <c r="K84" s="559"/>
    </row>
    <row r="85" spans="2:11" s="560" customFormat="1" ht="15" customHeight="1">
      <c r="B85" s="579" t="s">
        <v>1219</v>
      </c>
      <c r="C85" s="580" t="s">
        <v>1220</v>
      </c>
      <c r="D85" s="581"/>
      <c r="E85" s="582">
        <v>0</v>
      </c>
      <c r="F85" s="582">
        <v>0</v>
      </c>
      <c r="G85" s="582">
        <v>0</v>
      </c>
      <c r="H85" s="582">
        <v>0</v>
      </c>
      <c r="I85" s="559"/>
      <c r="J85" s="559"/>
      <c r="K85" s="559"/>
    </row>
    <row r="86" spans="2:11" s="560" customFormat="1" ht="20.100000000000001" customHeight="1">
      <c r="B86" s="583" t="s">
        <v>1221</v>
      </c>
      <c r="C86" s="584" t="s">
        <v>1222</v>
      </c>
      <c r="D86" s="585"/>
      <c r="E86" s="586">
        <f>SUM(E77:E85)</f>
        <v>16.8</v>
      </c>
      <c r="F86" s="586">
        <f>SUM(F77:F85)</f>
        <v>16.8</v>
      </c>
      <c r="G86" s="586">
        <f>SUM(G77:G85)</f>
        <v>36.799999999999997</v>
      </c>
      <c r="H86" s="586">
        <f>SUM(H77:H85)</f>
        <v>36.799999999999997</v>
      </c>
      <c r="I86" s="559"/>
      <c r="J86" s="559"/>
      <c r="K86" s="559"/>
    </row>
    <row r="87" spans="2:11" s="560" customFormat="1" ht="20.100000000000001" customHeight="1">
      <c r="B87" s="587" t="s">
        <v>1223</v>
      </c>
      <c r="C87" s="588"/>
      <c r="D87" s="588"/>
      <c r="E87" s="588"/>
      <c r="F87" s="588"/>
      <c r="G87" s="588"/>
      <c r="H87" s="589"/>
      <c r="I87" s="559"/>
      <c r="J87" s="559"/>
      <c r="K87" s="559"/>
    </row>
    <row r="88" spans="2:11" s="560" customFormat="1" ht="15" customHeight="1">
      <c r="B88" s="571" t="s">
        <v>1224</v>
      </c>
      <c r="C88" s="572" t="s">
        <v>1225</v>
      </c>
      <c r="D88" s="573"/>
      <c r="E88" s="574">
        <v>18.05</v>
      </c>
      <c r="F88" s="574" t="s">
        <v>1226</v>
      </c>
      <c r="G88" s="574">
        <v>18.05</v>
      </c>
      <c r="H88" s="574" t="s">
        <v>1226</v>
      </c>
      <c r="I88" s="559"/>
      <c r="J88" s="559"/>
      <c r="K88" s="559"/>
    </row>
    <row r="89" spans="2:11" s="560" customFormat="1" ht="15" customHeight="1">
      <c r="B89" s="575" t="s">
        <v>1227</v>
      </c>
      <c r="C89" s="576" t="s">
        <v>1228</v>
      </c>
      <c r="D89" s="577"/>
      <c r="E89" s="578">
        <v>4.68</v>
      </c>
      <c r="F89" s="578" t="s">
        <v>1226</v>
      </c>
      <c r="G89" s="578">
        <v>4.68</v>
      </c>
      <c r="H89" s="578" t="s">
        <v>1226</v>
      </c>
      <c r="I89" s="559"/>
      <c r="J89" s="559"/>
      <c r="K89" s="559"/>
    </row>
    <row r="90" spans="2:11" s="560" customFormat="1" ht="15" customHeight="1">
      <c r="B90" s="575" t="s">
        <v>1229</v>
      </c>
      <c r="C90" s="576" t="s">
        <v>1230</v>
      </c>
      <c r="D90" s="577"/>
      <c r="E90" s="578">
        <v>0.88</v>
      </c>
      <c r="F90" s="578">
        <v>0.67</v>
      </c>
      <c r="G90" s="578">
        <v>0.88</v>
      </c>
      <c r="H90" s="578">
        <v>0.67</v>
      </c>
      <c r="I90" s="559"/>
      <c r="J90" s="559"/>
      <c r="K90" s="559"/>
    </row>
    <row r="91" spans="2:11" s="560" customFormat="1" ht="15" customHeight="1">
      <c r="B91" s="575" t="s">
        <v>1231</v>
      </c>
      <c r="C91" s="576" t="s">
        <v>1232</v>
      </c>
      <c r="D91" s="577"/>
      <c r="E91" s="578">
        <v>10.87</v>
      </c>
      <c r="F91" s="578">
        <v>8.33</v>
      </c>
      <c r="G91" s="578">
        <v>10.87</v>
      </c>
      <c r="H91" s="578">
        <v>8.33</v>
      </c>
      <c r="I91" s="559"/>
      <c r="J91" s="559"/>
      <c r="K91" s="559"/>
    </row>
    <row r="92" spans="2:11" s="560" customFormat="1" ht="15" customHeight="1">
      <c r="B92" s="575" t="s">
        <v>1233</v>
      </c>
      <c r="C92" s="576" t="s">
        <v>1234</v>
      </c>
      <c r="D92" s="577"/>
      <c r="E92" s="578">
        <v>7.0000000000000007E-2</v>
      </c>
      <c r="F92" s="578">
        <v>0.06</v>
      </c>
      <c r="G92" s="578">
        <v>7.0000000000000007E-2</v>
      </c>
      <c r="H92" s="578">
        <v>0.06</v>
      </c>
      <c r="I92" s="559"/>
      <c r="J92" s="559"/>
      <c r="K92" s="559"/>
    </row>
    <row r="93" spans="2:11" s="560" customFormat="1" ht="15" customHeight="1">
      <c r="B93" s="575" t="s">
        <v>1235</v>
      </c>
      <c r="C93" s="576" t="s">
        <v>1236</v>
      </c>
      <c r="D93" s="577"/>
      <c r="E93" s="578">
        <v>0.72</v>
      </c>
      <c r="F93" s="578">
        <v>0.56000000000000005</v>
      </c>
      <c r="G93" s="578">
        <v>0.72</v>
      </c>
      <c r="H93" s="578">
        <v>0.56000000000000005</v>
      </c>
      <c r="I93" s="559"/>
      <c r="J93" s="559"/>
      <c r="K93" s="559"/>
    </row>
    <row r="94" spans="2:11" s="560" customFormat="1" ht="15" customHeight="1">
      <c r="B94" s="575" t="s">
        <v>1237</v>
      </c>
      <c r="C94" s="576" t="s">
        <v>1238</v>
      </c>
      <c r="D94" s="577"/>
      <c r="E94" s="578">
        <v>1.84</v>
      </c>
      <c r="F94" s="578" t="s">
        <v>1226</v>
      </c>
      <c r="G94" s="578">
        <v>1.84</v>
      </c>
      <c r="H94" s="578" t="s">
        <v>1226</v>
      </c>
      <c r="I94" s="559"/>
      <c r="J94" s="559"/>
      <c r="K94" s="559"/>
    </row>
    <row r="95" spans="2:11" s="560" customFormat="1" ht="15" customHeight="1">
      <c r="B95" s="575" t="s">
        <v>1239</v>
      </c>
      <c r="C95" s="576" t="s">
        <v>1240</v>
      </c>
      <c r="D95" s="577"/>
      <c r="E95" s="578">
        <v>0.11</v>
      </c>
      <c r="F95" s="578">
        <v>0.08</v>
      </c>
      <c r="G95" s="578">
        <v>0.11</v>
      </c>
      <c r="H95" s="578">
        <v>0.08</v>
      </c>
      <c r="I95" s="559"/>
      <c r="J95" s="559"/>
      <c r="K95" s="559"/>
    </row>
    <row r="96" spans="2:11" s="560" customFormat="1" ht="15" customHeight="1">
      <c r="B96" s="575" t="s">
        <v>1241</v>
      </c>
      <c r="C96" s="576" t="s">
        <v>1242</v>
      </c>
      <c r="D96" s="577"/>
      <c r="E96" s="578">
        <v>7.96</v>
      </c>
      <c r="F96" s="578">
        <v>6.1</v>
      </c>
      <c r="G96" s="578">
        <v>7.96</v>
      </c>
      <c r="H96" s="578">
        <v>6.1</v>
      </c>
      <c r="I96" s="559"/>
      <c r="J96" s="559"/>
      <c r="K96" s="559"/>
    </row>
    <row r="97" spans="2:11" s="560" customFormat="1" ht="15" customHeight="1">
      <c r="B97" s="579" t="s">
        <v>1243</v>
      </c>
      <c r="C97" s="590" t="s">
        <v>1244</v>
      </c>
      <c r="D97" s="591"/>
      <c r="E97" s="582">
        <v>0.03</v>
      </c>
      <c r="F97" s="582">
        <v>0.03</v>
      </c>
      <c r="G97" s="582">
        <v>0.03</v>
      </c>
      <c r="H97" s="582">
        <v>0.03</v>
      </c>
      <c r="I97" s="559"/>
      <c r="J97" s="559"/>
      <c r="K97" s="559"/>
    </row>
    <row r="98" spans="2:11" s="560" customFormat="1" ht="15" customHeight="1">
      <c r="B98" s="583" t="s">
        <v>1245</v>
      </c>
      <c r="C98" s="584" t="s">
        <v>1246</v>
      </c>
      <c r="D98" s="585"/>
      <c r="E98" s="586">
        <f>SUM(E88:E97)</f>
        <v>45.21</v>
      </c>
      <c r="F98" s="586">
        <f>SUM(F88:F97)</f>
        <v>15.83</v>
      </c>
      <c r="G98" s="586">
        <f>SUM(G88:G97)</f>
        <v>45.21</v>
      </c>
      <c r="H98" s="586">
        <f>SUM(H88:H97)</f>
        <v>15.83</v>
      </c>
      <c r="I98" s="559"/>
      <c r="J98" s="559"/>
      <c r="K98" s="559"/>
    </row>
    <row r="99" spans="2:11" s="560" customFormat="1" ht="20.100000000000001" customHeight="1">
      <c r="B99" s="587" t="s">
        <v>1247</v>
      </c>
      <c r="C99" s="588"/>
      <c r="D99" s="588"/>
      <c r="E99" s="588"/>
      <c r="F99" s="588"/>
      <c r="G99" s="588"/>
      <c r="H99" s="589"/>
      <c r="I99" s="559"/>
      <c r="J99" s="559"/>
      <c r="K99" s="559"/>
    </row>
    <row r="100" spans="2:11" s="560" customFormat="1" ht="14.25" customHeight="1">
      <c r="B100" s="571" t="s">
        <v>1248</v>
      </c>
      <c r="C100" s="572" t="s">
        <v>1249</v>
      </c>
      <c r="D100" s="573"/>
      <c r="E100" s="574">
        <v>4.72</v>
      </c>
      <c r="F100" s="574">
        <v>3.62</v>
      </c>
      <c r="G100" s="574">
        <v>4.72</v>
      </c>
      <c r="H100" s="574">
        <v>3.62</v>
      </c>
      <c r="I100" s="559"/>
      <c r="J100" s="559"/>
      <c r="K100" s="559"/>
    </row>
    <row r="101" spans="2:11" s="560" customFormat="1" ht="14.25" customHeight="1">
      <c r="B101" s="575" t="s">
        <v>1250</v>
      </c>
      <c r="C101" s="576" t="s">
        <v>1251</v>
      </c>
      <c r="D101" s="577"/>
      <c r="E101" s="578">
        <v>0.11</v>
      </c>
      <c r="F101" s="578">
        <v>0.09</v>
      </c>
      <c r="G101" s="578">
        <v>0.11</v>
      </c>
      <c r="H101" s="578">
        <v>0.09</v>
      </c>
      <c r="I101" s="559"/>
      <c r="J101" s="559"/>
      <c r="K101" s="559"/>
    </row>
    <row r="102" spans="2:11" s="560" customFormat="1" ht="14.25" customHeight="1">
      <c r="B102" s="575" t="s">
        <v>1252</v>
      </c>
      <c r="C102" s="576" t="s">
        <v>1253</v>
      </c>
      <c r="D102" s="577"/>
      <c r="E102" s="578">
        <v>5.3</v>
      </c>
      <c r="F102" s="578">
        <v>4.07</v>
      </c>
      <c r="G102" s="578">
        <v>5.3</v>
      </c>
      <c r="H102" s="578">
        <v>4.07</v>
      </c>
      <c r="I102" s="559"/>
      <c r="J102" s="559"/>
      <c r="K102" s="559"/>
    </row>
    <row r="103" spans="2:11" s="560" customFormat="1" ht="14.25" customHeight="1">
      <c r="B103" s="575" t="s">
        <v>1254</v>
      </c>
      <c r="C103" s="576" t="s">
        <v>1255</v>
      </c>
      <c r="D103" s="577"/>
      <c r="E103" s="578">
        <v>3.76</v>
      </c>
      <c r="F103" s="578">
        <v>2.88</v>
      </c>
      <c r="G103" s="578">
        <v>3.76</v>
      </c>
      <c r="H103" s="578">
        <v>2.88</v>
      </c>
      <c r="I103" s="559"/>
      <c r="J103" s="559"/>
      <c r="K103" s="559"/>
    </row>
    <row r="104" spans="2:11" s="560" customFormat="1" ht="14.25" customHeight="1">
      <c r="B104" s="579" t="s">
        <v>1256</v>
      </c>
      <c r="C104" s="580" t="s">
        <v>1257</v>
      </c>
      <c r="D104" s="581"/>
      <c r="E104" s="582">
        <v>0.4</v>
      </c>
      <c r="F104" s="582">
        <v>0.3</v>
      </c>
      <c r="G104" s="582">
        <v>0.4</v>
      </c>
      <c r="H104" s="582">
        <v>0.3</v>
      </c>
      <c r="I104" s="559"/>
      <c r="J104" s="559"/>
      <c r="K104" s="559"/>
    </row>
    <row r="105" spans="2:11" s="560" customFormat="1" ht="14.25" customHeight="1">
      <c r="B105" s="583" t="s">
        <v>1258</v>
      </c>
      <c r="C105" s="584" t="s">
        <v>1246</v>
      </c>
      <c r="D105" s="585"/>
      <c r="E105" s="586">
        <f>SUM(E100:E104)</f>
        <v>14.29</v>
      </c>
      <c r="F105" s="586">
        <f t="shared" ref="F105:H105" si="0">SUM(F100:F104)</f>
        <v>10.96</v>
      </c>
      <c r="G105" s="586">
        <f t="shared" si="0"/>
        <v>14.29</v>
      </c>
      <c r="H105" s="586">
        <f t="shared" si="0"/>
        <v>10.96</v>
      </c>
      <c r="I105" s="559"/>
      <c r="J105" s="559"/>
      <c r="K105" s="559"/>
    </row>
    <row r="106" spans="2:11" s="560" customFormat="1" ht="14.25" customHeight="1">
      <c r="B106" s="587" t="s">
        <v>1259</v>
      </c>
      <c r="C106" s="588"/>
      <c r="D106" s="588"/>
      <c r="E106" s="588"/>
      <c r="F106" s="588"/>
      <c r="G106" s="588"/>
      <c r="H106" s="589"/>
      <c r="I106" s="559"/>
      <c r="J106" s="559"/>
      <c r="K106" s="559"/>
    </row>
    <row r="107" spans="2:11" s="560" customFormat="1" ht="14.25" customHeight="1">
      <c r="B107" s="571" t="s">
        <v>1260</v>
      </c>
      <c r="C107" s="572" t="s">
        <v>1261</v>
      </c>
      <c r="D107" s="573"/>
      <c r="E107" s="592">
        <f>ROUND(E86*E98/100,2)</f>
        <v>7.6</v>
      </c>
      <c r="F107" s="592">
        <f t="shared" ref="F107:H107" si="1">ROUND(F86*F98/100,2)</f>
        <v>2.66</v>
      </c>
      <c r="G107" s="592">
        <f t="shared" si="1"/>
        <v>16.64</v>
      </c>
      <c r="H107" s="592">
        <f t="shared" si="1"/>
        <v>5.83</v>
      </c>
      <c r="I107" s="559"/>
      <c r="J107" s="559"/>
      <c r="K107" s="559"/>
    </row>
    <row r="108" spans="2:11" s="560" customFormat="1" ht="39.950000000000003" customHeight="1">
      <c r="B108" s="579" t="s">
        <v>1262</v>
      </c>
      <c r="C108" s="593" t="s">
        <v>1263</v>
      </c>
      <c r="D108" s="594"/>
      <c r="E108" s="582">
        <f>ROUND((E86*E101+E84*E100)/100,2)</f>
        <v>0.4</v>
      </c>
      <c r="F108" s="582">
        <f t="shared" ref="F108:H108" si="2">ROUND((F86*F101+F84*F100)/100,2)</f>
        <v>0.3</v>
      </c>
      <c r="G108" s="582">
        <f t="shared" si="2"/>
        <v>0.42</v>
      </c>
      <c r="H108" s="582">
        <f t="shared" si="2"/>
        <v>0.32</v>
      </c>
      <c r="I108" s="559"/>
      <c r="J108" s="559"/>
      <c r="K108" s="559"/>
    </row>
    <row r="109" spans="2:11" s="560" customFormat="1" ht="20.100000000000001" customHeight="1">
      <c r="B109" s="583" t="s">
        <v>1264</v>
      </c>
      <c r="C109" s="584" t="s">
        <v>1222</v>
      </c>
      <c r="D109" s="585"/>
      <c r="E109" s="586">
        <f>ROUND(SUM(E107:E108),2)</f>
        <v>8</v>
      </c>
      <c r="F109" s="586">
        <f t="shared" ref="F109:H109" si="3">ROUND(SUM(F107:F108),2)</f>
        <v>2.96</v>
      </c>
      <c r="G109" s="586">
        <f t="shared" si="3"/>
        <v>17.059999999999999</v>
      </c>
      <c r="H109" s="586">
        <f t="shared" si="3"/>
        <v>6.15</v>
      </c>
      <c r="I109" s="559"/>
      <c r="J109" s="559"/>
      <c r="K109" s="559"/>
    </row>
    <row r="110" spans="2:11" s="560" customFormat="1" ht="11.25" customHeight="1">
      <c r="B110" s="595"/>
      <c r="C110" s="596"/>
      <c r="D110" s="596"/>
      <c r="E110" s="596"/>
      <c r="F110" s="596"/>
      <c r="G110" s="596"/>
      <c r="I110" s="559"/>
      <c r="J110" s="559"/>
      <c r="K110" s="559"/>
    </row>
    <row r="111" spans="2:11" s="560" customFormat="1" ht="20.100000000000001" customHeight="1">
      <c r="B111" s="597" t="s">
        <v>1265</v>
      </c>
      <c r="C111" s="597"/>
      <c r="D111" s="597"/>
      <c r="E111" s="586">
        <f>E86+E98+E105+E109</f>
        <v>84.300000000000011</v>
      </c>
      <c r="F111" s="586">
        <f t="shared" ref="F111:G111" si="4">F86+F98+F105+F109</f>
        <v>46.550000000000004</v>
      </c>
      <c r="G111" s="586">
        <f t="shared" si="4"/>
        <v>113.35999999999999</v>
      </c>
      <c r="H111" s="598">
        <f>SUM(H86+H98+H105+H109)</f>
        <v>69.739999999999995</v>
      </c>
      <c r="I111" s="559"/>
      <c r="J111" s="559"/>
      <c r="K111" s="559"/>
    </row>
  </sheetData>
  <mergeCells count="117">
    <mergeCell ref="B106:H106"/>
    <mergeCell ref="C107:D107"/>
    <mergeCell ref="C108:D108"/>
    <mergeCell ref="C109:D109"/>
    <mergeCell ref="B110:G110"/>
    <mergeCell ref="B111:D111"/>
    <mergeCell ref="C100:D100"/>
    <mergeCell ref="C101:D101"/>
    <mergeCell ref="C102:D102"/>
    <mergeCell ref="C103:D103"/>
    <mergeCell ref="C104:D104"/>
    <mergeCell ref="C105:D105"/>
    <mergeCell ref="C94:D94"/>
    <mergeCell ref="C95:D95"/>
    <mergeCell ref="C96:D96"/>
    <mergeCell ref="C97:D97"/>
    <mergeCell ref="C98:D98"/>
    <mergeCell ref="B99:H99"/>
    <mergeCell ref="C88:D88"/>
    <mergeCell ref="C89:D89"/>
    <mergeCell ref="C90:D90"/>
    <mergeCell ref="C91:D91"/>
    <mergeCell ref="C92:D92"/>
    <mergeCell ref="C93:D93"/>
    <mergeCell ref="C82:D82"/>
    <mergeCell ref="C83:D83"/>
    <mergeCell ref="C84:D84"/>
    <mergeCell ref="C85:D85"/>
    <mergeCell ref="C86:D86"/>
    <mergeCell ref="B87:H87"/>
    <mergeCell ref="B76:H76"/>
    <mergeCell ref="C77:D77"/>
    <mergeCell ref="C78:D78"/>
    <mergeCell ref="C79:D79"/>
    <mergeCell ref="C80:D80"/>
    <mergeCell ref="C81:D81"/>
    <mergeCell ref="B69:G69"/>
    <mergeCell ref="B73:H73"/>
    <mergeCell ref="B74:B75"/>
    <mergeCell ref="C74:D75"/>
    <mergeCell ref="E74:F74"/>
    <mergeCell ref="G74:H74"/>
    <mergeCell ref="B66:C66"/>
    <mergeCell ref="D66:F66"/>
    <mergeCell ref="B67:C67"/>
    <mergeCell ref="D67:F67"/>
    <mergeCell ref="B68:C68"/>
    <mergeCell ref="D68:F68"/>
    <mergeCell ref="C60:F60"/>
    <mergeCell ref="C61:F61"/>
    <mergeCell ref="C62:F62"/>
    <mergeCell ref="C63:F63"/>
    <mergeCell ref="C64:F64"/>
    <mergeCell ref="B65:C65"/>
    <mergeCell ref="D65:F65"/>
    <mergeCell ref="B52:C52"/>
    <mergeCell ref="D52:F52"/>
    <mergeCell ref="B53:G53"/>
    <mergeCell ref="B58:H58"/>
    <mergeCell ref="I58:K58"/>
    <mergeCell ref="C59:F59"/>
    <mergeCell ref="B49:C49"/>
    <mergeCell ref="D49:F49"/>
    <mergeCell ref="B50:C50"/>
    <mergeCell ref="D50:F50"/>
    <mergeCell ref="B51:C51"/>
    <mergeCell ref="D51:F51"/>
    <mergeCell ref="C43:F43"/>
    <mergeCell ref="C44:F44"/>
    <mergeCell ref="C45:F45"/>
    <mergeCell ref="C46:F46"/>
    <mergeCell ref="C47:F47"/>
    <mergeCell ref="C48:F48"/>
    <mergeCell ref="B36:C36"/>
    <mergeCell ref="D36:F36"/>
    <mergeCell ref="B37:G37"/>
    <mergeCell ref="B41:H41"/>
    <mergeCell ref="B42:H42"/>
    <mergeCell ref="I42:K42"/>
    <mergeCell ref="C32:F32"/>
    <mergeCell ref="B33:C33"/>
    <mergeCell ref="D33:F33"/>
    <mergeCell ref="B34:C34"/>
    <mergeCell ref="D34:F34"/>
    <mergeCell ref="B35:C35"/>
    <mergeCell ref="D35:F35"/>
    <mergeCell ref="I26:K26"/>
    <mergeCell ref="C27:F27"/>
    <mergeCell ref="C28:F28"/>
    <mergeCell ref="C29:F29"/>
    <mergeCell ref="C30:F30"/>
    <mergeCell ref="C31:F31"/>
    <mergeCell ref="B22:C22"/>
    <mergeCell ref="D22:F22"/>
    <mergeCell ref="B23:C23"/>
    <mergeCell ref="D23:F23"/>
    <mergeCell ref="B24:G24"/>
    <mergeCell ref="B26:H26"/>
    <mergeCell ref="C17:F17"/>
    <mergeCell ref="C18:F18"/>
    <mergeCell ref="C19:F19"/>
    <mergeCell ref="B20:C20"/>
    <mergeCell ref="D20:F20"/>
    <mergeCell ref="B21:C21"/>
    <mergeCell ref="D21:F21"/>
    <mergeCell ref="B12:H12"/>
    <mergeCell ref="I12:K13"/>
    <mergeCell ref="B13:H13"/>
    <mergeCell ref="C14:F14"/>
    <mergeCell ref="C15:F15"/>
    <mergeCell ref="C16:F16"/>
    <mergeCell ref="D2:H2"/>
    <mergeCell ref="D3:H3"/>
    <mergeCell ref="D4:H4"/>
    <mergeCell ref="D5:H5"/>
    <mergeCell ref="D6:H6"/>
    <mergeCell ref="B11:E11"/>
  </mergeCells>
  <conditionalFormatting sqref="H15 H28:H31 H37">
    <cfRule type="cellIs" dxfId="49" priority="46" stopIfTrue="1" operator="equal">
      <formula>$J15</formula>
    </cfRule>
    <cfRule type="cellIs" dxfId="48" priority="47" operator="lessThan">
      <formula>$I15</formula>
    </cfRule>
    <cfRule type="cellIs" dxfId="47" priority="48" operator="greaterThan">
      <formula>$K15</formula>
    </cfRule>
    <cfRule type="cellIs" dxfId="46" priority="49" operator="between">
      <formula>$J15</formula>
      <formula>$K15</formula>
    </cfRule>
    <cfRule type="cellIs" dxfId="45" priority="50" operator="between">
      <formula>$I15</formula>
      <formula>$J15</formula>
    </cfRule>
  </conditionalFormatting>
  <conditionalFormatting sqref="H16">
    <cfRule type="cellIs" dxfId="44" priority="41" stopIfTrue="1" operator="equal">
      <formula>$J16</formula>
    </cfRule>
    <cfRule type="cellIs" dxfId="43" priority="42" operator="lessThan">
      <formula>$I16</formula>
    </cfRule>
    <cfRule type="cellIs" dxfId="42" priority="43" operator="greaterThan">
      <formula>$K16</formula>
    </cfRule>
    <cfRule type="cellIs" dxfId="41" priority="44" operator="between">
      <formula>$J16</formula>
      <formula>$K16</formula>
    </cfRule>
    <cfRule type="cellIs" dxfId="40" priority="45" operator="between">
      <formula>$I16</formula>
      <formula>$J16</formula>
    </cfRule>
  </conditionalFormatting>
  <conditionalFormatting sqref="H17">
    <cfRule type="cellIs" dxfId="39" priority="36" stopIfTrue="1" operator="equal">
      <formula>$J17</formula>
    </cfRule>
    <cfRule type="cellIs" dxfId="38" priority="37" operator="lessThan">
      <formula>$I17</formula>
    </cfRule>
    <cfRule type="cellIs" dxfId="37" priority="38" operator="greaterThan">
      <formula>$K17</formula>
    </cfRule>
    <cfRule type="cellIs" dxfId="36" priority="39" operator="between">
      <formula>$J17</formula>
      <formula>$K17</formula>
    </cfRule>
    <cfRule type="cellIs" dxfId="35" priority="40" operator="between">
      <formula>$I17</formula>
      <formula>$J17</formula>
    </cfRule>
  </conditionalFormatting>
  <conditionalFormatting sqref="H18">
    <cfRule type="cellIs" dxfId="34" priority="31" stopIfTrue="1" operator="equal">
      <formula>$J18</formula>
    </cfRule>
    <cfRule type="cellIs" dxfId="33" priority="32" operator="lessThan">
      <formula>$I18</formula>
    </cfRule>
    <cfRule type="cellIs" dxfId="32" priority="33" operator="greaterThan">
      <formula>$K18</formula>
    </cfRule>
    <cfRule type="cellIs" dxfId="31" priority="34" operator="between">
      <formula>$J18</formula>
      <formula>$K18</formula>
    </cfRule>
    <cfRule type="cellIs" dxfId="30" priority="35" operator="between">
      <formula>$I18</formula>
      <formula>$J18</formula>
    </cfRule>
  </conditionalFormatting>
  <conditionalFormatting sqref="H60">
    <cfRule type="cellIs" dxfId="29" priority="26" stopIfTrue="1" operator="equal">
      <formula>$J60</formula>
    </cfRule>
    <cfRule type="cellIs" dxfId="28" priority="27" operator="lessThan">
      <formula>$I60</formula>
    </cfRule>
    <cfRule type="cellIs" dxfId="27" priority="28" operator="greaterThan">
      <formula>$K60</formula>
    </cfRule>
    <cfRule type="cellIs" dxfId="26" priority="29" operator="between">
      <formula>$J60</formula>
      <formula>$K60</formula>
    </cfRule>
    <cfRule type="cellIs" dxfId="25" priority="30" operator="between">
      <formula>$I60</formula>
      <formula>$J60</formula>
    </cfRule>
  </conditionalFormatting>
  <conditionalFormatting sqref="H61">
    <cfRule type="cellIs" dxfId="24" priority="21" stopIfTrue="1" operator="equal">
      <formula>$J61</formula>
    </cfRule>
    <cfRule type="cellIs" dxfId="23" priority="22" operator="lessThan">
      <formula>$I61</formula>
    </cfRule>
    <cfRule type="cellIs" dxfId="22" priority="23" operator="greaterThan">
      <formula>$K61</formula>
    </cfRule>
    <cfRule type="cellIs" dxfId="21" priority="24" operator="between">
      <formula>$J61</formula>
      <formula>$K61</formula>
    </cfRule>
    <cfRule type="cellIs" dxfId="20" priority="25" operator="between">
      <formula>$I61</formula>
      <formula>$J61</formula>
    </cfRule>
  </conditionalFormatting>
  <conditionalFormatting sqref="H62">
    <cfRule type="cellIs" dxfId="19" priority="16" stopIfTrue="1" operator="equal">
      <formula>$J62</formula>
    </cfRule>
    <cfRule type="cellIs" dxfId="18" priority="17" operator="lessThan">
      <formula>$I62</formula>
    </cfRule>
    <cfRule type="cellIs" dxfId="17" priority="18" operator="greaterThan">
      <formula>$K62</formula>
    </cfRule>
    <cfRule type="cellIs" dxfId="16" priority="19" operator="between">
      <formula>$J62</formula>
      <formula>$K62</formula>
    </cfRule>
    <cfRule type="cellIs" dxfId="15" priority="20" operator="between">
      <formula>$I62</formula>
      <formula>$J62</formula>
    </cfRule>
  </conditionalFormatting>
  <conditionalFormatting sqref="H63">
    <cfRule type="cellIs" dxfId="14" priority="11" stopIfTrue="1" operator="equal">
      <formula>$J63</formula>
    </cfRule>
    <cfRule type="cellIs" dxfId="13" priority="12" operator="lessThan">
      <formula>$I63</formula>
    </cfRule>
    <cfRule type="cellIs" dxfId="12" priority="13" operator="greaterThan">
      <formula>$K63</formula>
    </cfRule>
    <cfRule type="cellIs" dxfId="11" priority="14" operator="between">
      <formula>$J63</formula>
      <formula>$K63</formula>
    </cfRule>
    <cfRule type="cellIs" dxfId="10" priority="15" operator="between">
      <formula>$I63</formula>
      <formula>$J63</formula>
    </cfRule>
  </conditionalFormatting>
  <conditionalFormatting sqref="H69">
    <cfRule type="cellIs" dxfId="9" priority="6" stopIfTrue="1" operator="equal">
      <formula>$J69</formula>
    </cfRule>
    <cfRule type="cellIs" dxfId="8" priority="7" operator="lessThan">
      <formula>$I69</formula>
    </cfRule>
    <cfRule type="cellIs" dxfId="7" priority="8" operator="greaterThan">
      <formula>$K69</formula>
    </cfRule>
    <cfRule type="cellIs" dxfId="6" priority="9" operator="between">
      <formula>$J69</formula>
      <formula>$K69</formula>
    </cfRule>
    <cfRule type="cellIs" dxfId="5" priority="10" operator="between">
      <formula>$I69</formula>
      <formula>$J69</formula>
    </cfRule>
  </conditionalFormatting>
  <conditionalFormatting sqref="H24">
    <cfRule type="cellIs" dxfId="4" priority="1" stopIfTrue="1" operator="equal">
      <formula>$J24</formula>
    </cfRule>
    <cfRule type="cellIs" dxfId="3" priority="2" operator="lessThan">
      <formula>$I24</formula>
    </cfRule>
    <cfRule type="cellIs" dxfId="2" priority="3" operator="greaterThan">
      <formula>$K24</formula>
    </cfRule>
    <cfRule type="cellIs" dxfId="1" priority="4" operator="between">
      <formula>$J24</formula>
      <formula>$K24</formula>
    </cfRule>
    <cfRule type="cellIs" dxfId="0" priority="5" operator="between">
      <formula>$I24</formula>
      <formula>$J24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4" fitToHeight="0" orientation="portrait" r:id="rId1"/>
  <rowBreaks count="2" manualBreakCount="2">
    <brk id="40" min="1" max="7" man="1"/>
    <brk id="72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11265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104775</xdr:rowOff>
              </to>
            </anchor>
          </objectPr>
        </oleObject>
      </mc:Choice>
      <mc:Fallback>
        <oleObject progId="Figura do Microsoft Photo Editor 3.0" shapeId="11265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BCB38-7077-49B9-B882-4799E8B7667C}">
  <sheetPr>
    <outlinePr summaryBelow="0"/>
  </sheetPr>
  <dimension ref="A1:T25"/>
  <sheetViews>
    <sheetView view="pageBreakPreview" zoomScaleNormal="130" zoomScaleSheetLayoutView="100" workbookViewId="0">
      <selection activeCell="D26" sqref="D26"/>
    </sheetView>
  </sheetViews>
  <sheetFormatPr defaultRowHeight="15"/>
  <cols>
    <col min="1" max="1" width="7.42578125" style="174" customWidth="1"/>
    <col min="2" max="2" width="27.85546875" style="174" customWidth="1"/>
    <col min="3" max="3" width="13.5703125" style="174" customWidth="1"/>
    <col min="4" max="4" width="14" style="174" bestFit="1" customWidth="1"/>
    <col min="5" max="9" width="13.85546875" style="174" bestFit="1" customWidth="1"/>
    <col min="10" max="10" width="7.42578125" style="174" customWidth="1"/>
    <col min="11" max="11" width="27.85546875" style="174" customWidth="1"/>
    <col min="12" max="12" width="13.5703125" style="174" customWidth="1"/>
    <col min="13" max="18" width="13.85546875" style="174" bestFit="1" customWidth="1"/>
    <col min="19" max="19" width="14.42578125" style="174" customWidth="1"/>
    <col min="20" max="20" width="11.5703125" style="174" bestFit="1" customWidth="1"/>
    <col min="21" max="16384" width="9.140625" style="174"/>
  </cols>
  <sheetData>
    <row r="1" spans="1:19" ht="144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  <c r="R1" s="173"/>
      <c r="S1" s="173"/>
    </row>
    <row r="2" spans="1:19" ht="15.95" customHeight="1">
      <c r="A2" s="175" t="s">
        <v>499</v>
      </c>
      <c r="B2" s="175" t="s">
        <v>500</v>
      </c>
      <c r="C2" s="175" t="s">
        <v>501</v>
      </c>
      <c r="D2" s="175" t="s">
        <v>502</v>
      </c>
      <c r="E2" s="175" t="s">
        <v>503</v>
      </c>
      <c r="F2" s="175" t="s">
        <v>504</v>
      </c>
      <c r="G2" s="175" t="s">
        <v>505</v>
      </c>
      <c r="H2" s="175" t="s">
        <v>506</v>
      </c>
      <c r="I2" s="175" t="s">
        <v>507</v>
      </c>
      <c r="J2" s="175" t="s">
        <v>499</v>
      </c>
      <c r="K2" s="175" t="s">
        <v>500</v>
      </c>
      <c r="L2" s="175" t="s">
        <v>501</v>
      </c>
      <c r="M2" s="175" t="s">
        <v>508</v>
      </c>
      <c r="N2" s="175" t="s">
        <v>509</v>
      </c>
      <c r="O2" s="175" t="s">
        <v>510</v>
      </c>
      <c r="P2" s="175" t="s">
        <v>511</v>
      </c>
      <c r="Q2" s="175" t="s">
        <v>512</v>
      </c>
      <c r="R2" s="175" t="s">
        <v>513</v>
      </c>
      <c r="S2" s="175" t="s">
        <v>514</v>
      </c>
    </row>
    <row r="3" spans="1:19" ht="12" customHeight="1">
      <c r="A3" s="176" t="s">
        <v>515</v>
      </c>
      <c r="B3" s="177" t="s">
        <v>12</v>
      </c>
      <c r="C3" s="178">
        <v>24638.2</v>
      </c>
      <c r="D3" s="179">
        <v>0.5</v>
      </c>
      <c r="E3" s="180"/>
      <c r="F3" s="180"/>
      <c r="G3" s="180"/>
      <c r="H3" s="181"/>
      <c r="I3" s="180"/>
      <c r="J3" s="176" t="s">
        <v>515</v>
      </c>
      <c r="K3" s="177" t="s">
        <v>12</v>
      </c>
      <c r="L3" s="178">
        <v>24638.2</v>
      </c>
      <c r="M3" s="180"/>
      <c r="N3" s="180"/>
      <c r="O3" s="180"/>
      <c r="P3" s="180"/>
      <c r="Q3" s="180"/>
      <c r="R3" s="179">
        <v>0.5</v>
      </c>
      <c r="S3" s="182">
        <v>1</v>
      </c>
    </row>
    <row r="4" spans="1:19" ht="12.95" customHeight="1">
      <c r="A4" s="183"/>
      <c r="B4" s="177"/>
      <c r="C4" s="178"/>
      <c r="D4" s="184">
        <v>12319.1</v>
      </c>
      <c r="E4" s="185"/>
      <c r="F4" s="185"/>
      <c r="G4" s="185"/>
      <c r="H4" s="186"/>
      <c r="I4" s="185"/>
      <c r="J4" s="183"/>
      <c r="K4" s="177"/>
      <c r="L4" s="178"/>
      <c r="M4" s="185"/>
      <c r="N4" s="185"/>
      <c r="O4" s="185"/>
      <c r="P4" s="185"/>
      <c r="Q4" s="185"/>
      <c r="R4" s="184">
        <v>12319.1</v>
      </c>
      <c r="S4" s="187">
        <v>24638.2</v>
      </c>
    </row>
    <row r="5" spans="1:19" ht="12" customHeight="1">
      <c r="A5" s="176" t="s">
        <v>516</v>
      </c>
      <c r="B5" s="177" t="s">
        <v>22</v>
      </c>
      <c r="C5" s="178">
        <v>733904.29</v>
      </c>
      <c r="D5" s="179">
        <v>3.44E-2</v>
      </c>
      <c r="E5" s="179">
        <v>4.0599999999999997E-2</v>
      </c>
      <c r="F5" s="179">
        <v>7.1599999999999997E-2</v>
      </c>
      <c r="G5" s="179">
        <v>8.6099999999999996E-2</v>
      </c>
      <c r="H5" s="179">
        <v>9.0899999999999995E-2</v>
      </c>
      <c r="I5" s="179">
        <v>9.3799999999999994E-2</v>
      </c>
      <c r="J5" s="176" t="s">
        <v>516</v>
      </c>
      <c r="K5" s="177" t="s">
        <v>22</v>
      </c>
      <c r="L5" s="178">
        <v>733904.29</v>
      </c>
      <c r="M5" s="179">
        <v>0.10100000000000001</v>
      </c>
      <c r="N5" s="179">
        <v>0.1133</v>
      </c>
      <c r="O5" s="179">
        <v>0.1038</v>
      </c>
      <c r="P5" s="179">
        <v>0.10340000000000001</v>
      </c>
      <c r="Q5" s="179">
        <v>8.48E-2</v>
      </c>
      <c r="R5" s="179">
        <v>7.6300000000000007E-2</v>
      </c>
      <c r="S5" s="182">
        <v>1</v>
      </c>
    </row>
    <row r="6" spans="1:19" ht="12.95" customHeight="1">
      <c r="A6" s="183"/>
      <c r="B6" s="177"/>
      <c r="C6" s="178"/>
      <c r="D6" s="184">
        <f t="shared" ref="D6:I6" si="0">$C$5*D5</f>
        <v>25246.307576000003</v>
      </c>
      <c r="E6" s="184">
        <f t="shared" si="0"/>
        <v>29796.514174</v>
      </c>
      <c r="F6" s="184">
        <f t="shared" si="0"/>
        <v>52547.547164000003</v>
      </c>
      <c r="G6" s="184">
        <f t="shared" si="0"/>
        <v>63189.159369000001</v>
      </c>
      <c r="H6" s="184">
        <f t="shared" si="0"/>
        <v>66711.899961000003</v>
      </c>
      <c r="I6" s="184">
        <f t="shared" si="0"/>
        <v>68840.222401999999</v>
      </c>
      <c r="J6" s="183"/>
      <c r="K6" s="177"/>
      <c r="L6" s="178"/>
      <c r="M6" s="184">
        <f t="shared" ref="M6:R6" si="1">$C$5*M5</f>
        <v>74124.33329000001</v>
      </c>
      <c r="N6" s="184">
        <f t="shared" si="1"/>
        <v>83151.356056999997</v>
      </c>
      <c r="O6" s="184">
        <f t="shared" si="1"/>
        <v>76179.265302</v>
      </c>
      <c r="P6" s="184">
        <f t="shared" si="1"/>
        <v>75885.703586000003</v>
      </c>
      <c r="Q6" s="184">
        <f t="shared" si="1"/>
        <v>62235.083792000005</v>
      </c>
      <c r="R6" s="184">
        <f t="shared" si="1"/>
        <v>55996.897327000006</v>
      </c>
      <c r="S6" s="187">
        <v>733904.29</v>
      </c>
    </row>
    <row r="7" spans="1:19" ht="12" customHeight="1">
      <c r="A7" s="176" t="s">
        <v>517</v>
      </c>
      <c r="B7" s="177" t="s">
        <v>27</v>
      </c>
      <c r="C7" s="178">
        <v>191321.44</v>
      </c>
      <c r="D7" s="179">
        <v>0.7</v>
      </c>
      <c r="E7" s="179">
        <v>0.3</v>
      </c>
      <c r="F7" s="180"/>
      <c r="G7" s="180"/>
      <c r="H7" s="181"/>
      <c r="I7" s="180"/>
      <c r="J7" s="176" t="s">
        <v>517</v>
      </c>
      <c r="K7" s="177" t="s">
        <v>27</v>
      </c>
      <c r="L7" s="178">
        <v>191321.44</v>
      </c>
      <c r="M7" s="180"/>
      <c r="N7" s="180"/>
      <c r="O7" s="180"/>
      <c r="P7" s="180"/>
      <c r="Q7" s="180"/>
      <c r="R7" s="180"/>
      <c r="S7" s="182">
        <v>1</v>
      </c>
    </row>
    <row r="8" spans="1:19" ht="12.95" customHeight="1">
      <c r="A8" s="183"/>
      <c r="B8" s="177"/>
      <c r="C8" s="178"/>
      <c r="D8" s="184">
        <v>133925.01</v>
      </c>
      <c r="E8" s="184">
        <v>57396.43</v>
      </c>
      <c r="F8" s="185"/>
      <c r="G8" s="185"/>
      <c r="H8" s="186"/>
      <c r="I8" s="185"/>
      <c r="J8" s="183"/>
      <c r="K8" s="177"/>
      <c r="L8" s="178"/>
      <c r="M8" s="185"/>
      <c r="N8" s="185"/>
      <c r="O8" s="185"/>
      <c r="P8" s="185"/>
      <c r="Q8" s="185"/>
      <c r="R8" s="185"/>
      <c r="S8" s="187">
        <v>191321.44</v>
      </c>
    </row>
    <row r="9" spans="1:19" ht="12" customHeight="1">
      <c r="A9" s="176" t="s">
        <v>518</v>
      </c>
      <c r="B9" s="177" t="s">
        <v>46</v>
      </c>
      <c r="C9" s="178">
        <v>83539.149999999994</v>
      </c>
      <c r="D9" s="179">
        <v>0.8</v>
      </c>
      <c r="E9" s="179">
        <v>0.2</v>
      </c>
      <c r="F9" s="180"/>
      <c r="G9" s="180"/>
      <c r="H9" s="181"/>
      <c r="I9" s="180"/>
      <c r="J9" s="176" t="s">
        <v>518</v>
      </c>
      <c r="K9" s="177" t="s">
        <v>46</v>
      </c>
      <c r="L9" s="178">
        <v>83539.149999999994</v>
      </c>
      <c r="M9" s="180"/>
      <c r="N9" s="180"/>
      <c r="O9" s="180"/>
      <c r="P9" s="180"/>
      <c r="Q9" s="180"/>
      <c r="R9" s="180"/>
      <c r="S9" s="182">
        <v>1</v>
      </c>
    </row>
    <row r="10" spans="1:19" ht="12.95" customHeight="1">
      <c r="A10" s="183"/>
      <c r="B10" s="177"/>
      <c r="C10" s="178"/>
      <c r="D10" s="184">
        <v>66831.320000000007</v>
      </c>
      <c r="E10" s="184">
        <v>16707.830000000002</v>
      </c>
      <c r="F10" s="185"/>
      <c r="G10" s="185"/>
      <c r="H10" s="186"/>
      <c r="I10" s="185"/>
      <c r="J10" s="183"/>
      <c r="K10" s="177"/>
      <c r="L10" s="178"/>
      <c r="M10" s="185"/>
      <c r="N10" s="185"/>
      <c r="O10" s="185"/>
      <c r="P10" s="185"/>
      <c r="Q10" s="185"/>
      <c r="R10" s="185"/>
      <c r="S10" s="187">
        <v>83539.149999999994</v>
      </c>
    </row>
    <row r="11" spans="1:19" ht="12" customHeight="1">
      <c r="A11" s="176" t="s">
        <v>519</v>
      </c>
      <c r="B11" s="177" t="s">
        <v>69</v>
      </c>
      <c r="C11" s="178">
        <v>248062.19</v>
      </c>
      <c r="D11" s="179">
        <v>0.01</v>
      </c>
      <c r="E11" s="179">
        <v>0.06</v>
      </c>
      <c r="F11" s="179">
        <v>0.09</v>
      </c>
      <c r="G11" s="179">
        <v>0.12</v>
      </c>
      <c r="H11" s="179">
        <v>0.12</v>
      </c>
      <c r="I11" s="179">
        <v>0.15</v>
      </c>
      <c r="J11" s="176" t="s">
        <v>519</v>
      </c>
      <c r="K11" s="177" t="s">
        <v>69</v>
      </c>
      <c r="L11" s="178">
        <v>248062.19</v>
      </c>
      <c r="M11" s="179">
        <v>0.13</v>
      </c>
      <c r="N11" s="179">
        <v>0.11</v>
      </c>
      <c r="O11" s="179">
        <v>0.09</v>
      </c>
      <c r="P11" s="179">
        <v>0.09</v>
      </c>
      <c r="Q11" s="179">
        <v>0.03</v>
      </c>
      <c r="R11" s="180"/>
      <c r="S11" s="182">
        <v>1</v>
      </c>
    </row>
    <row r="12" spans="1:19" ht="12.95" customHeight="1">
      <c r="A12" s="183"/>
      <c r="B12" s="177"/>
      <c r="C12" s="178"/>
      <c r="D12" s="184">
        <v>2480.62</v>
      </c>
      <c r="E12" s="184">
        <v>14883.73</v>
      </c>
      <c r="F12" s="184">
        <v>22325.599999999999</v>
      </c>
      <c r="G12" s="184">
        <v>29767.46</v>
      </c>
      <c r="H12" s="184">
        <v>29767.46</v>
      </c>
      <c r="I12" s="184">
        <v>37209.33</v>
      </c>
      <c r="J12" s="183"/>
      <c r="K12" s="177"/>
      <c r="L12" s="178"/>
      <c r="M12" s="184">
        <v>32248.080000000002</v>
      </c>
      <c r="N12" s="184">
        <v>27286.84</v>
      </c>
      <c r="O12" s="184">
        <v>22325.599999999999</v>
      </c>
      <c r="P12" s="184">
        <v>22325.599999999999</v>
      </c>
      <c r="Q12" s="184">
        <v>7441.87</v>
      </c>
      <c r="R12" s="185"/>
      <c r="S12" s="187">
        <v>248062.19</v>
      </c>
    </row>
    <row r="13" spans="1:19" ht="12" customHeight="1">
      <c r="A13" s="176" t="s">
        <v>520</v>
      </c>
      <c r="B13" s="177" t="s">
        <v>89</v>
      </c>
      <c r="C13" s="178">
        <v>3843173.41</v>
      </c>
      <c r="D13" s="180"/>
      <c r="E13" s="180"/>
      <c r="F13" s="180"/>
      <c r="G13" s="180"/>
      <c r="H13" s="179">
        <v>0.01</v>
      </c>
      <c r="I13" s="179">
        <v>0.02</v>
      </c>
      <c r="J13" s="176" t="s">
        <v>520</v>
      </c>
      <c r="K13" s="177" t="s">
        <v>89</v>
      </c>
      <c r="L13" s="178">
        <v>3843173.41</v>
      </c>
      <c r="M13" s="179">
        <v>0.05</v>
      </c>
      <c r="N13" s="179">
        <v>0.1</v>
      </c>
      <c r="O13" s="179">
        <v>0.12</v>
      </c>
      <c r="P13" s="179">
        <v>0.15</v>
      </c>
      <c r="Q13" s="179">
        <v>0.25</v>
      </c>
      <c r="R13" s="179">
        <v>0.3</v>
      </c>
      <c r="S13" s="182">
        <v>1</v>
      </c>
    </row>
    <row r="14" spans="1:19" ht="12.95" customHeight="1">
      <c r="A14" s="183"/>
      <c r="B14" s="177"/>
      <c r="C14" s="178"/>
      <c r="D14" s="185"/>
      <c r="E14" s="185"/>
      <c r="F14" s="185"/>
      <c r="G14" s="185"/>
      <c r="H14" s="184">
        <v>38431.730000000003</v>
      </c>
      <c r="I14" s="184">
        <v>76863.47</v>
      </c>
      <c r="J14" s="183"/>
      <c r="K14" s="177"/>
      <c r="L14" s="178"/>
      <c r="M14" s="184">
        <v>192158.67</v>
      </c>
      <c r="N14" s="184">
        <v>384317.34</v>
      </c>
      <c r="O14" s="184">
        <v>461180.81</v>
      </c>
      <c r="P14" s="184">
        <v>576476.01</v>
      </c>
      <c r="Q14" s="184">
        <v>960793.35</v>
      </c>
      <c r="R14" s="184">
        <v>1152952.03</v>
      </c>
      <c r="S14" s="187">
        <v>3843173.41</v>
      </c>
    </row>
    <row r="15" spans="1:19" ht="12" customHeight="1">
      <c r="A15" s="176" t="s">
        <v>521</v>
      </c>
      <c r="B15" s="177" t="s">
        <v>154</v>
      </c>
      <c r="C15" s="178">
        <v>11379124.439999999</v>
      </c>
      <c r="D15" s="179">
        <v>0.03</v>
      </c>
      <c r="E15" s="179">
        <v>0.05</v>
      </c>
      <c r="F15" s="179">
        <v>0.1</v>
      </c>
      <c r="G15" s="179">
        <v>0.12</v>
      </c>
      <c r="H15" s="179">
        <v>0.12</v>
      </c>
      <c r="I15" s="179">
        <v>0.12</v>
      </c>
      <c r="J15" s="176" t="s">
        <v>521</v>
      </c>
      <c r="K15" s="177" t="s">
        <v>154</v>
      </c>
      <c r="L15" s="178">
        <v>11379124.439999999</v>
      </c>
      <c r="M15" s="179">
        <v>0.12</v>
      </c>
      <c r="N15" s="179">
        <v>0.12</v>
      </c>
      <c r="O15" s="179">
        <v>0.1</v>
      </c>
      <c r="P15" s="179">
        <v>0.09</v>
      </c>
      <c r="Q15" s="179">
        <v>0.03</v>
      </c>
      <c r="R15" s="180"/>
      <c r="S15" s="182">
        <v>1</v>
      </c>
    </row>
    <row r="16" spans="1:19" ht="12.95" customHeight="1">
      <c r="A16" s="183"/>
      <c r="B16" s="177"/>
      <c r="C16" s="178"/>
      <c r="D16" s="184">
        <v>341373.73</v>
      </c>
      <c r="E16" s="184">
        <v>568956.22</v>
      </c>
      <c r="F16" s="184">
        <v>1137912.44</v>
      </c>
      <c r="G16" s="184">
        <v>1365494.93</v>
      </c>
      <c r="H16" s="184">
        <v>1365494.93</v>
      </c>
      <c r="I16" s="184">
        <v>1365494.93</v>
      </c>
      <c r="J16" s="183"/>
      <c r="K16" s="177"/>
      <c r="L16" s="178"/>
      <c r="M16" s="184">
        <v>1365494.93</v>
      </c>
      <c r="N16" s="184">
        <v>1365494.93</v>
      </c>
      <c r="O16" s="184">
        <v>1137912.44</v>
      </c>
      <c r="P16" s="184">
        <v>1024121.2</v>
      </c>
      <c r="Q16" s="184">
        <v>341373.76</v>
      </c>
      <c r="R16" s="185"/>
      <c r="S16" s="187">
        <v>11379124.439999999</v>
      </c>
    </row>
    <row r="17" spans="1:20" ht="12" customHeight="1">
      <c r="A17" s="176" t="s">
        <v>522</v>
      </c>
      <c r="B17" s="177" t="s">
        <v>302</v>
      </c>
      <c r="C17" s="178">
        <v>101835.63</v>
      </c>
      <c r="D17" s="180"/>
      <c r="E17" s="180"/>
      <c r="F17" s="180"/>
      <c r="G17" s="180"/>
      <c r="H17" s="181"/>
      <c r="I17" s="180"/>
      <c r="J17" s="176" t="s">
        <v>522</v>
      </c>
      <c r="K17" s="177" t="s">
        <v>302</v>
      </c>
      <c r="L17" s="178">
        <v>101835.63</v>
      </c>
      <c r="M17" s="180"/>
      <c r="N17" s="179">
        <v>0.05</v>
      </c>
      <c r="O17" s="179">
        <v>0.1</v>
      </c>
      <c r="P17" s="179">
        <v>0.15</v>
      </c>
      <c r="Q17" s="179">
        <v>0.3</v>
      </c>
      <c r="R17" s="179">
        <v>0.4</v>
      </c>
      <c r="S17" s="182">
        <v>1</v>
      </c>
    </row>
    <row r="18" spans="1:20" ht="12.95" customHeight="1">
      <c r="A18" s="183"/>
      <c r="B18" s="177"/>
      <c r="C18" s="178"/>
      <c r="D18" s="185"/>
      <c r="E18" s="185"/>
      <c r="F18" s="185"/>
      <c r="G18" s="185"/>
      <c r="H18" s="186"/>
      <c r="I18" s="185"/>
      <c r="J18" s="183"/>
      <c r="K18" s="177"/>
      <c r="L18" s="178"/>
      <c r="M18" s="185"/>
      <c r="N18" s="184">
        <v>5091.78</v>
      </c>
      <c r="O18" s="184">
        <v>10183.56</v>
      </c>
      <c r="P18" s="184">
        <v>15275.34</v>
      </c>
      <c r="Q18" s="184">
        <v>30550.69</v>
      </c>
      <c r="R18" s="184">
        <v>40734.26</v>
      </c>
      <c r="S18" s="187">
        <v>101835.63</v>
      </c>
    </row>
    <row r="19" spans="1:20" ht="12" customHeight="1">
      <c r="A19" s="176" t="s">
        <v>523</v>
      </c>
      <c r="B19" s="177" t="s">
        <v>334</v>
      </c>
      <c r="C19" s="178">
        <v>337843.52</v>
      </c>
      <c r="D19" s="180"/>
      <c r="E19" s="180"/>
      <c r="F19" s="180"/>
      <c r="G19" s="180"/>
      <c r="H19" s="179">
        <v>0.12</v>
      </c>
      <c r="I19" s="179">
        <v>0.12</v>
      </c>
      <c r="J19" s="176" t="s">
        <v>523</v>
      </c>
      <c r="K19" s="177" t="s">
        <v>334</v>
      </c>
      <c r="L19" s="178">
        <v>337843.52</v>
      </c>
      <c r="M19" s="179">
        <v>0.14000000000000001</v>
      </c>
      <c r="N19" s="179">
        <v>0.16</v>
      </c>
      <c r="O19" s="179">
        <v>0.15</v>
      </c>
      <c r="P19" s="179">
        <v>0.11</v>
      </c>
      <c r="Q19" s="179">
        <v>0.1</v>
      </c>
      <c r="R19" s="179">
        <v>0.1</v>
      </c>
      <c r="S19" s="182">
        <v>1</v>
      </c>
    </row>
    <row r="20" spans="1:20" ht="12.95" customHeight="1">
      <c r="A20" s="183"/>
      <c r="B20" s="177"/>
      <c r="C20" s="178"/>
      <c r="D20" s="185"/>
      <c r="E20" s="185"/>
      <c r="F20" s="185"/>
      <c r="G20" s="185"/>
      <c r="H20" s="184">
        <v>40541.22</v>
      </c>
      <c r="I20" s="184">
        <v>40541.22</v>
      </c>
      <c r="J20" s="183"/>
      <c r="K20" s="177"/>
      <c r="L20" s="178"/>
      <c r="M20" s="184">
        <v>47298.09</v>
      </c>
      <c r="N20" s="184">
        <v>54054.96</v>
      </c>
      <c r="O20" s="184">
        <v>50676.53</v>
      </c>
      <c r="P20" s="184">
        <v>37162.79</v>
      </c>
      <c r="Q20" s="184">
        <v>33784.35</v>
      </c>
      <c r="R20" s="184">
        <v>33784.36</v>
      </c>
      <c r="S20" s="187">
        <v>337843.52</v>
      </c>
    </row>
    <row r="21" spans="1:20" ht="13.5" customHeight="1">
      <c r="A21" s="188"/>
      <c r="B21" s="189"/>
      <c r="C21" s="190">
        <f>SUM(C3:C20)</f>
        <v>16943442.27</v>
      </c>
      <c r="D21" s="191">
        <f>D4+D6+D8+D10+D12+D14+D16+D18+D20</f>
        <v>582176.08757600002</v>
      </c>
      <c r="E21" s="191">
        <f t="shared" ref="E21:R21" si="2">E4+E6+E8+E10+E12+E14+E16+E18+E20</f>
        <v>687740.72417399997</v>
      </c>
      <c r="F21" s="191">
        <f t="shared" si="2"/>
        <v>1212785.5871639999</v>
      </c>
      <c r="G21" s="191">
        <f t="shared" si="2"/>
        <v>1458451.5493689999</v>
      </c>
      <c r="H21" s="191">
        <f t="shared" si="2"/>
        <v>1540947.2399609999</v>
      </c>
      <c r="I21" s="191">
        <f t="shared" si="2"/>
        <v>1588949.1724019998</v>
      </c>
      <c r="J21" s="188"/>
      <c r="K21" s="189"/>
      <c r="L21" s="190">
        <f>SUM(L3:L20)</f>
        <v>16943442.27</v>
      </c>
      <c r="M21" s="191">
        <f t="shared" si="2"/>
        <v>1711324.10329</v>
      </c>
      <c r="N21" s="191">
        <f t="shared" si="2"/>
        <v>1919397.206057</v>
      </c>
      <c r="O21" s="191">
        <f t="shared" si="2"/>
        <v>1758458.205302</v>
      </c>
      <c r="P21" s="191">
        <f t="shared" si="2"/>
        <v>1751246.6435860002</v>
      </c>
      <c r="Q21" s="191">
        <f t="shared" si="2"/>
        <v>1436179.1037920001</v>
      </c>
      <c r="R21" s="191">
        <f t="shared" si="2"/>
        <v>1295786.647327</v>
      </c>
      <c r="S21" s="192">
        <f>S4+S6+S8+S10+S12+S14+S16+S18+S20</f>
        <v>16943442.27</v>
      </c>
    </row>
    <row r="22" spans="1:20" ht="16.5" customHeight="1" thickBot="1">
      <c r="A22" s="193"/>
      <c r="B22" s="194"/>
      <c r="C22" s="195"/>
      <c r="D22" s="196">
        <f>D21</f>
        <v>582176.08757600002</v>
      </c>
      <c r="E22" s="196">
        <f t="shared" ref="E22:R22" si="3">D22+E21</f>
        <v>1269916.8117499999</v>
      </c>
      <c r="F22" s="196">
        <f t="shared" si="3"/>
        <v>2482702.398914</v>
      </c>
      <c r="G22" s="196">
        <f t="shared" si="3"/>
        <v>3941153.9482829999</v>
      </c>
      <c r="H22" s="196">
        <f t="shared" si="3"/>
        <v>5482101.1882440001</v>
      </c>
      <c r="I22" s="196">
        <f t="shared" si="3"/>
        <v>7071050.3606460001</v>
      </c>
      <c r="J22" s="193"/>
      <c r="K22" s="194"/>
      <c r="L22" s="195"/>
      <c r="M22" s="196">
        <f>I22+M21</f>
        <v>8782374.4639360011</v>
      </c>
      <c r="N22" s="196">
        <f t="shared" si="3"/>
        <v>10701771.669993002</v>
      </c>
      <c r="O22" s="196">
        <f t="shared" si="3"/>
        <v>12460229.875295002</v>
      </c>
      <c r="P22" s="196">
        <f t="shared" si="3"/>
        <v>14211476.518881002</v>
      </c>
      <c r="Q22" s="196">
        <f t="shared" si="3"/>
        <v>15647655.622673003</v>
      </c>
      <c r="R22" s="196">
        <f t="shared" si="3"/>
        <v>16943442.270000003</v>
      </c>
      <c r="S22" s="197"/>
      <c r="T22" s="198" t="b">
        <f>R22=S21</f>
        <v>1</v>
      </c>
    </row>
    <row r="23" spans="1:20" ht="15.75" thickBot="1">
      <c r="R23" s="199" t="str">
        <f>IF($S$21=$S$23, "OK","NOK")</f>
        <v>NOK</v>
      </c>
      <c r="S23" s="200"/>
    </row>
    <row r="24" spans="1:20">
      <c r="S24" s="201"/>
      <c r="T24" s="201"/>
    </row>
    <row r="25" spans="1:20">
      <c r="S25" s="201"/>
      <c r="T25" s="201"/>
    </row>
  </sheetData>
  <mergeCells count="60">
    <mergeCell ref="C21:C22"/>
    <mergeCell ref="L21:L22"/>
    <mergeCell ref="S21:S22"/>
    <mergeCell ref="S24:T25"/>
    <mergeCell ref="A19:A20"/>
    <mergeCell ref="B19:B20"/>
    <mergeCell ref="C19:C20"/>
    <mergeCell ref="J19:J20"/>
    <mergeCell ref="K19:K20"/>
    <mergeCell ref="L19:L20"/>
    <mergeCell ref="A17:A18"/>
    <mergeCell ref="B17:B18"/>
    <mergeCell ref="C17:C18"/>
    <mergeCell ref="J17:J18"/>
    <mergeCell ref="K17:K18"/>
    <mergeCell ref="L17:L18"/>
    <mergeCell ref="A15:A16"/>
    <mergeCell ref="B15:B16"/>
    <mergeCell ref="C15:C16"/>
    <mergeCell ref="J15:J16"/>
    <mergeCell ref="K15:K16"/>
    <mergeCell ref="L15:L16"/>
    <mergeCell ref="A13:A14"/>
    <mergeCell ref="B13:B14"/>
    <mergeCell ref="C13:C14"/>
    <mergeCell ref="J13:J14"/>
    <mergeCell ref="K13:K14"/>
    <mergeCell ref="L13:L14"/>
    <mergeCell ref="A11:A12"/>
    <mergeCell ref="B11:B12"/>
    <mergeCell ref="C11:C12"/>
    <mergeCell ref="J11:J12"/>
    <mergeCell ref="K11:K12"/>
    <mergeCell ref="L11:L12"/>
    <mergeCell ref="A9:A10"/>
    <mergeCell ref="B9:B10"/>
    <mergeCell ref="C9:C10"/>
    <mergeCell ref="J9:J10"/>
    <mergeCell ref="K9:K10"/>
    <mergeCell ref="L9:L10"/>
    <mergeCell ref="A7:A8"/>
    <mergeCell ref="B7:B8"/>
    <mergeCell ref="C7:C8"/>
    <mergeCell ref="J7:J8"/>
    <mergeCell ref="K7:K8"/>
    <mergeCell ref="L7:L8"/>
    <mergeCell ref="A5:A6"/>
    <mergeCell ref="B5:B6"/>
    <mergeCell ref="C5:C6"/>
    <mergeCell ref="J5:J6"/>
    <mergeCell ref="K5:K6"/>
    <mergeCell ref="L5:L6"/>
    <mergeCell ref="A1:I1"/>
    <mergeCell ref="J1:S1"/>
    <mergeCell ref="A3:A4"/>
    <mergeCell ref="B3:B4"/>
    <mergeCell ref="C3:C4"/>
    <mergeCell ref="J3:J4"/>
    <mergeCell ref="K3:K4"/>
    <mergeCell ref="L3:L4"/>
  </mergeCells>
  <printOptions horizontalCentered="1"/>
  <pageMargins left="0.27559055118110237" right="0.27559055118110237" top="0.19685039370078741" bottom="0.27559055118110237" header="0" footer="0"/>
  <pageSetup scale="85" orientation="landscape" r:id="rId1"/>
  <rowBreaks count="1" manualBreakCount="1">
    <brk id="26" max="16383" man="1"/>
  </rowBreaks>
  <colBreaks count="1" manualBreakCount="1">
    <brk id="9" max="21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408A5-1E1C-452E-8AD2-496665A4BD05}">
  <sheetPr>
    <outlinePr summaryBelow="0"/>
  </sheetPr>
  <dimension ref="A1:G650"/>
  <sheetViews>
    <sheetView view="pageBreakPreview" zoomScale="115" zoomScaleNormal="100" zoomScaleSheetLayoutView="115" workbookViewId="0">
      <selection activeCell="J15" sqref="J15"/>
    </sheetView>
  </sheetViews>
  <sheetFormatPr defaultRowHeight="15"/>
  <cols>
    <col min="1" max="1" width="8.28515625" style="471" customWidth="1"/>
    <col min="2" max="2" width="39.140625" style="471" customWidth="1"/>
    <col min="3" max="3" width="10" style="471" customWidth="1"/>
    <col min="4" max="4" width="5" style="471" customWidth="1"/>
    <col min="5" max="7" width="10" style="471" customWidth="1"/>
    <col min="8" max="16384" width="9.140625" style="471"/>
  </cols>
  <sheetData>
    <row r="1" spans="1:7" ht="146.1" customHeight="1">
      <c r="A1" s="470"/>
      <c r="B1" s="470"/>
      <c r="C1" s="470"/>
      <c r="D1" s="470"/>
      <c r="E1" s="470"/>
      <c r="F1" s="470"/>
      <c r="G1" s="470"/>
    </row>
    <row r="2" spans="1:7" ht="9.9499999999999993" customHeight="1">
      <c r="A2" s="472"/>
      <c r="B2" s="472"/>
      <c r="C2" s="473"/>
      <c r="D2" s="473"/>
      <c r="E2" s="472"/>
      <c r="F2" s="472"/>
      <c r="G2" s="472"/>
    </row>
    <row r="3" spans="1:7" ht="20.100000000000001" customHeight="1">
      <c r="A3" s="474" t="s">
        <v>778</v>
      </c>
      <c r="B3" s="474"/>
      <c r="C3" s="474"/>
      <c r="D3" s="474"/>
      <c r="E3" s="474"/>
      <c r="F3" s="474"/>
      <c r="G3" s="474"/>
    </row>
    <row r="4" spans="1:7" ht="15" customHeight="1">
      <c r="A4" s="475" t="s">
        <v>419</v>
      </c>
      <c r="B4" s="475"/>
      <c r="C4" s="476" t="s">
        <v>3</v>
      </c>
      <c r="D4" s="476" t="s">
        <v>4</v>
      </c>
      <c r="E4" s="476" t="s">
        <v>595</v>
      </c>
      <c r="F4" s="476" t="s">
        <v>374</v>
      </c>
      <c r="G4" s="476" t="s">
        <v>596</v>
      </c>
    </row>
    <row r="5" spans="1:7" ht="20.100000000000001" customHeight="1">
      <c r="A5" s="477" t="s">
        <v>779</v>
      </c>
      <c r="B5" s="478" t="s">
        <v>15</v>
      </c>
      <c r="C5" s="477" t="s">
        <v>677</v>
      </c>
      <c r="D5" s="477" t="s">
        <v>780</v>
      </c>
      <c r="E5" s="479">
        <v>1</v>
      </c>
      <c r="F5" s="480">
        <v>10151.709999999999</v>
      </c>
      <c r="G5" s="480">
        <v>10151.709999999999</v>
      </c>
    </row>
    <row r="6" spans="1:7" ht="15" customHeight="1">
      <c r="A6" s="472"/>
      <c r="B6" s="472"/>
      <c r="C6" s="472"/>
      <c r="D6" s="472"/>
      <c r="E6" s="481" t="s">
        <v>609</v>
      </c>
      <c r="F6" s="481"/>
      <c r="G6" s="482">
        <v>10151.709999999999</v>
      </c>
    </row>
    <row r="7" spans="1:7" ht="15" customHeight="1">
      <c r="A7" s="483" t="s">
        <v>781</v>
      </c>
      <c r="B7" s="483"/>
      <c r="C7" s="472"/>
      <c r="D7" s="472"/>
      <c r="E7" s="484" t="s">
        <v>602</v>
      </c>
      <c r="F7" s="484"/>
      <c r="G7" s="485">
        <v>10151.709999999999</v>
      </c>
    </row>
    <row r="8" spans="1:7" ht="11.1" customHeight="1">
      <c r="A8" s="483"/>
      <c r="B8" s="483"/>
      <c r="C8" s="472"/>
      <c r="D8" s="472"/>
      <c r="E8" s="484" t="s">
        <v>769</v>
      </c>
      <c r="F8" s="484"/>
      <c r="G8" s="486">
        <v>0</v>
      </c>
    </row>
    <row r="9" spans="1:7" ht="3.95" customHeight="1">
      <c r="A9" s="472"/>
      <c r="B9" s="472"/>
      <c r="C9" s="472"/>
      <c r="D9" s="472"/>
      <c r="E9" s="484"/>
      <c r="F9" s="484"/>
      <c r="G9" s="486"/>
    </row>
    <row r="10" spans="1:7" ht="9.9499999999999993" customHeight="1">
      <c r="A10" s="472"/>
      <c r="B10" s="472"/>
      <c r="C10" s="473"/>
      <c r="D10" s="473"/>
      <c r="E10" s="472"/>
      <c r="F10" s="472"/>
      <c r="G10" s="472"/>
    </row>
    <row r="11" spans="1:7" ht="20.100000000000001" customHeight="1">
      <c r="A11" s="474" t="s">
        <v>782</v>
      </c>
      <c r="B11" s="474"/>
      <c r="C11" s="474"/>
      <c r="D11" s="474"/>
      <c r="E11" s="474"/>
      <c r="F11" s="474"/>
      <c r="G11" s="474"/>
    </row>
    <row r="12" spans="1:7" ht="15" customHeight="1">
      <c r="A12" s="475" t="s">
        <v>419</v>
      </c>
      <c r="B12" s="475"/>
      <c r="C12" s="476" t="s">
        <v>3</v>
      </c>
      <c r="D12" s="476" t="s">
        <v>4</v>
      </c>
      <c r="E12" s="476" t="s">
        <v>595</v>
      </c>
      <c r="F12" s="476" t="s">
        <v>374</v>
      </c>
      <c r="G12" s="476" t="s">
        <v>596</v>
      </c>
    </row>
    <row r="13" spans="1:7" ht="20.100000000000001" customHeight="1">
      <c r="A13" s="477" t="s">
        <v>783</v>
      </c>
      <c r="B13" s="478" t="s">
        <v>20</v>
      </c>
      <c r="C13" s="477" t="s">
        <v>677</v>
      </c>
      <c r="D13" s="477" t="s">
        <v>780</v>
      </c>
      <c r="E13" s="479">
        <v>1</v>
      </c>
      <c r="F13" s="480">
        <v>10151.709999999999</v>
      </c>
      <c r="G13" s="480">
        <v>10151.709999999999</v>
      </c>
    </row>
    <row r="14" spans="1:7" ht="15" customHeight="1">
      <c r="A14" s="472"/>
      <c r="B14" s="472"/>
      <c r="C14" s="472"/>
      <c r="D14" s="472"/>
      <c r="E14" s="481" t="s">
        <v>609</v>
      </c>
      <c r="F14" s="481"/>
      <c r="G14" s="482">
        <v>10151.709999999999</v>
      </c>
    </row>
    <row r="15" spans="1:7" ht="15" customHeight="1">
      <c r="A15" s="483" t="s">
        <v>781</v>
      </c>
      <c r="B15" s="483"/>
      <c r="C15" s="472"/>
      <c r="D15" s="472"/>
      <c r="E15" s="484" t="s">
        <v>602</v>
      </c>
      <c r="F15" s="484"/>
      <c r="G15" s="485">
        <v>10151.709999999999</v>
      </c>
    </row>
    <row r="16" spans="1:7" ht="11.1" customHeight="1">
      <c r="A16" s="483"/>
      <c r="B16" s="483"/>
      <c r="C16" s="472"/>
      <c r="D16" s="472"/>
      <c r="E16" s="484" t="s">
        <v>769</v>
      </c>
      <c r="F16" s="484"/>
      <c r="G16" s="486">
        <v>0</v>
      </c>
    </row>
    <row r="17" spans="1:7" ht="3.95" customHeight="1">
      <c r="A17" s="472"/>
      <c r="B17" s="472"/>
      <c r="C17" s="472"/>
      <c r="D17" s="472"/>
      <c r="E17" s="484"/>
      <c r="F17" s="484"/>
      <c r="G17" s="486"/>
    </row>
    <row r="18" spans="1:7" ht="9.9499999999999993" customHeight="1">
      <c r="A18" s="472"/>
      <c r="B18" s="472"/>
      <c r="C18" s="473"/>
      <c r="D18" s="473"/>
      <c r="E18" s="472"/>
      <c r="F18" s="472"/>
      <c r="G18" s="472"/>
    </row>
    <row r="19" spans="1:7" ht="20.100000000000001" customHeight="1">
      <c r="A19" s="474" t="s">
        <v>784</v>
      </c>
      <c r="B19" s="474"/>
      <c r="C19" s="474"/>
      <c r="D19" s="474"/>
      <c r="E19" s="474"/>
      <c r="F19" s="474"/>
      <c r="G19" s="474"/>
    </row>
    <row r="20" spans="1:7" ht="15" customHeight="1">
      <c r="A20" s="475" t="s">
        <v>419</v>
      </c>
      <c r="B20" s="475"/>
      <c r="C20" s="476" t="s">
        <v>3</v>
      </c>
      <c r="D20" s="476" t="s">
        <v>4</v>
      </c>
      <c r="E20" s="476" t="s">
        <v>595</v>
      </c>
      <c r="F20" s="476" t="s">
        <v>374</v>
      </c>
      <c r="G20" s="476" t="s">
        <v>596</v>
      </c>
    </row>
    <row r="21" spans="1:7" ht="15" customHeight="1">
      <c r="A21" s="477" t="s">
        <v>785</v>
      </c>
      <c r="B21" s="478" t="s">
        <v>786</v>
      </c>
      <c r="C21" s="477" t="s">
        <v>787</v>
      </c>
      <c r="D21" s="477" t="s">
        <v>788</v>
      </c>
      <c r="E21" s="479">
        <v>12</v>
      </c>
      <c r="F21" s="480">
        <v>1750</v>
      </c>
      <c r="G21" s="480">
        <v>21000</v>
      </c>
    </row>
    <row r="22" spans="1:7" ht="15" customHeight="1">
      <c r="A22" s="472"/>
      <c r="B22" s="472"/>
      <c r="C22" s="472"/>
      <c r="D22" s="472"/>
      <c r="E22" s="481" t="s">
        <v>609</v>
      </c>
      <c r="F22" s="481"/>
      <c r="G22" s="482">
        <v>21000</v>
      </c>
    </row>
    <row r="23" spans="1:7" ht="15" customHeight="1">
      <c r="A23" s="475" t="s">
        <v>386</v>
      </c>
      <c r="B23" s="475"/>
      <c r="C23" s="476" t="s">
        <v>3</v>
      </c>
      <c r="D23" s="476" t="s">
        <v>4</v>
      </c>
      <c r="E23" s="476" t="s">
        <v>595</v>
      </c>
      <c r="F23" s="476" t="s">
        <v>374</v>
      </c>
      <c r="G23" s="476" t="s">
        <v>596</v>
      </c>
    </row>
    <row r="24" spans="1:7" ht="15" customHeight="1">
      <c r="A24" s="477" t="s">
        <v>789</v>
      </c>
      <c r="B24" s="478" t="s">
        <v>790</v>
      </c>
      <c r="C24" s="477" t="s">
        <v>31</v>
      </c>
      <c r="D24" s="477" t="s">
        <v>788</v>
      </c>
      <c r="E24" s="479">
        <v>12</v>
      </c>
      <c r="F24" s="480">
        <v>3480.08</v>
      </c>
      <c r="G24" s="480">
        <v>41760.959999999999</v>
      </c>
    </row>
    <row r="25" spans="1:7" ht="20.100000000000001" customHeight="1">
      <c r="A25" s="477" t="s">
        <v>791</v>
      </c>
      <c r="B25" s="478" t="s">
        <v>792</v>
      </c>
      <c r="C25" s="477" t="s">
        <v>31</v>
      </c>
      <c r="D25" s="477" t="s">
        <v>788</v>
      </c>
      <c r="E25" s="479">
        <v>12</v>
      </c>
      <c r="F25" s="480">
        <v>4119.8900000000003</v>
      </c>
      <c r="G25" s="480">
        <v>49438.68</v>
      </c>
    </row>
    <row r="26" spans="1:7" ht="20.100000000000001" customHeight="1">
      <c r="A26" s="477" t="s">
        <v>793</v>
      </c>
      <c r="B26" s="478" t="s">
        <v>794</v>
      </c>
      <c r="C26" s="477" t="s">
        <v>31</v>
      </c>
      <c r="D26" s="477" t="s">
        <v>788</v>
      </c>
      <c r="E26" s="479">
        <v>12</v>
      </c>
      <c r="F26" s="480">
        <v>18517</v>
      </c>
      <c r="G26" s="480">
        <v>222204</v>
      </c>
    </row>
    <row r="27" spans="1:7" ht="15" customHeight="1">
      <c r="A27" s="477" t="s">
        <v>795</v>
      </c>
      <c r="B27" s="478" t="s">
        <v>796</v>
      </c>
      <c r="C27" s="477" t="s">
        <v>31</v>
      </c>
      <c r="D27" s="477" t="s">
        <v>788</v>
      </c>
      <c r="E27" s="479">
        <v>12</v>
      </c>
      <c r="F27" s="480">
        <v>5768.83</v>
      </c>
      <c r="G27" s="480">
        <v>69225.960000000006</v>
      </c>
    </row>
    <row r="28" spans="1:7" ht="15" customHeight="1">
      <c r="A28" s="477" t="s">
        <v>797</v>
      </c>
      <c r="B28" s="478" t="s">
        <v>798</v>
      </c>
      <c r="C28" s="477" t="s">
        <v>31</v>
      </c>
      <c r="D28" s="477" t="s">
        <v>788</v>
      </c>
      <c r="E28" s="479">
        <v>19</v>
      </c>
      <c r="F28" s="480">
        <v>2952.98</v>
      </c>
      <c r="G28" s="480">
        <v>56106.62</v>
      </c>
    </row>
    <row r="29" spans="1:7" ht="15" customHeight="1">
      <c r="A29" s="477" t="s">
        <v>799</v>
      </c>
      <c r="B29" s="478" t="s">
        <v>800</v>
      </c>
      <c r="C29" s="477" t="s">
        <v>31</v>
      </c>
      <c r="D29" s="477" t="s">
        <v>788</v>
      </c>
      <c r="E29" s="479">
        <v>48</v>
      </c>
      <c r="F29" s="480">
        <v>3021.81</v>
      </c>
      <c r="G29" s="480">
        <v>145046.88</v>
      </c>
    </row>
    <row r="30" spans="1:7" ht="15" customHeight="1">
      <c r="A30" s="472"/>
      <c r="B30" s="472"/>
      <c r="C30" s="472"/>
      <c r="D30" s="472"/>
      <c r="E30" s="481" t="s">
        <v>600</v>
      </c>
      <c r="F30" s="481"/>
      <c r="G30" s="482">
        <v>583783.1</v>
      </c>
    </row>
    <row r="31" spans="1:7" ht="15" customHeight="1">
      <c r="A31" s="483" t="s">
        <v>801</v>
      </c>
      <c r="B31" s="483"/>
      <c r="C31" s="472"/>
      <c r="D31" s="472"/>
      <c r="E31" s="484" t="s">
        <v>602</v>
      </c>
      <c r="F31" s="484"/>
      <c r="G31" s="485">
        <v>604783.1</v>
      </c>
    </row>
    <row r="32" spans="1:7" ht="11.1" customHeight="1">
      <c r="A32" s="483"/>
      <c r="B32" s="483"/>
      <c r="C32" s="472"/>
      <c r="D32" s="472"/>
      <c r="E32" s="484" t="s">
        <v>802</v>
      </c>
      <c r="F32" s="484"/>
      <c r="G32" s="486">
        <v>209673.57</v>
      </c>
    </row>
    <row r="33" spans="1:7" ht="3.95" customHeight="1">
      <c r="A33" s="472"/>
      <c r="B33" s="472"/>
      <c r="C33" s="472"/>
      <c r="D33" s="472"/>
      <c r="E33" s="484"/>
      <c r="F33" s="484"/>
      <c r="G33" s="486"/>
    </row>
    <row r="34" spans="1:7" ht="9.9499999999999993" customHeight="1">
      <c r="A34" s="472"/>
      <c r="B34" s="472"/>
      <c r="C34" s="473"/>
      <c r="D34" s="473"/>
      <c r="E34" s="472"/>
      <c r="F34" s="472"/>
      <c r="G34" s="472"/>
    </row>
    <row r="35" spans="1:7" ht="20.100000000000001" customHeight="1">
      <c r="A35" s="474" t="s">
        <v>803</v>
      </c>
      <c r="B35" s="474"/>
      <c r="C35" s="474"/>
      <c r="D35" s="474"/>
      <c r="E35" s="474"/>
      <c r="F35" s="474"/>
      <c r="G35" s="474"/>
    </row>
    <row r="36" spans="1:7" ht="15" customHeight="1">
      <c r="A36" s="475" t="s">
        <v>419</v>
      </c>
      <c r="B36" s="475"/>
      <c r="C36" s="476" t="s">
        <v>3</v>
      </c>
      <c r="D36" s="476" t="s">
        <v>4</v>
      </c>
      <c r="E36" s="476" t="s">
        <v>595</v>
      </c>
      <c r="F36" s="476" t="s">
        <v>374</v>
      </c>
      <c r="G36" s="476" t="s">
        <v>596</v>
      </c>
    </row>
    <row r="37" spans="1:7" ht="29.1" customHeight="1">
      <c r="A37" s="477" t="s">
        <v>804</v>
      </c>
      <c r="B37" s="478" t="s">
        <v>805</v>
      </c>
      <c r="C37" s="477" t="s">
        <v>31</v>
      </c>
      <c r="D37" s="477" t="s">
        <v>32</v>
      </c>
      <c r="E37" s="479">
        <v>1</v>
      </c>
      <c r="F37" s="480">
        <v>430</v>
      </c>
      <c r="G37" s="480">
        <v>430</v>
      </c>
    </row>
    <row r="38" spans="1:7" ht="20.100000000000001" customHeight="1">
      <c r="A38" s="477" t="s">
        <v>806</v>
      </c>
      <c r="B38" s="478" t="s">
        <v>807</v>
      </c>
      <c r="C38" s="477" t="s">
        <v>31</v>
      </c>
      <c r="D38" s="477" t="s">
        <v>165</v>
      </c>
      <c r="E38" s="479">
        <v>4</v>
      </c>
      <c r="F38" s="480">
        <v>12.06</v>
      </c>
      <c r="G38" s="480">
        <v>48.24</v>
      </c>
    </row>
    <row r="39" spans="1:7" ht="15" customHeight="1">
      <c r="A39" s="477" t="s">
        <v>808</v>
      </c>
      <c r="B39" s="478" t="s">
        <v>809</v>
      </c>
      <c r="C39" s="477" t="s">
        <v>31</v>
      </c>
      <c r="D39" s="477" t="s">
        <v>623</v>
      </c>
      <c r="E39" s="479">
        <v>0.11</v>
      </c>
      <c r="F39" s="480">
        <v>25.58</v>
      </c>
      <c r="G39" s="480">
        <v>2.81</v>
      </c>
    </row>
    <row r="40" spans="1:7" ht="20.100000000000001" customHeight="1">
      <c r="A40" s="477" t="s">
        <v>810</v>
      </c>
      <c r="B40" s="478" t="s">
        <v>811</v>
      </c>
      <c r="C40" s="477" t="s">
        <v>31</v>
      </c>
      <c r="D40" s="477" t="s">
        <v>165</v>
      </c>
      <c r="E40" s="479">
        <v>1</v>
      </c>
      <c r="F40" s="480">
        <v>6.48</v>
      </c>
      <c r="G40" s="480">
        <v>6.48</v>
      </c>
    </row>
    <row r="41" spans="1:7" ht="15" customHeight="1">
      <c r="A41" s="472"/>
      <c r="B41" s="472"/>
      <c r="C41" s="472"/>
      <c r="D41" s="472"/>
      <c r="E41" s="481" t="s">
        <v>609</v>
      </c>
      <c r="F41" s="481"/>
      <c r="G41" s="482">
        <v>487.53</v>
      </c>
    </row>
    <row r="42" spans="1:7" ht="15" customHeight="1">
      <c r="A42" s="475" t="s">
        <v>386</v>
      </c>
      <c r="B42" s="475"/>
      <c r="C42" s="476" t="s">
        <v>3</v>
      </c>
      <c r="D42" s="476" t="s">
        <v>4</v>
      </c>
      <c r="E42" s="476" t="s">
        <v>595</v>
      </c>
      <c r="F42" s="476" t="s">
        <v>374</v>
      </c>
      <c r="G42" s="476" t="s">
        <v>596</v>
      </c>
    </row>
    <row r="43" spans="1:7" ht="15" customHeight="1">
      <c r="A43" s="477" t="s">
        <v>661</v>
      </c>
      <c r="B43" s="478" t="s">
        <v>662</v>
      </c>
      <c r="C43" s="477" t="s">
        <v>31</v>
      </c>
      <c r="D43" s="477" t="s">
        <v>599</v>
      </c>
      <c r="E43" s="479">
        <v>1</v>
      </c>
      <c r="F43" s="480">
        <v>20.12</v>
      </c>
      <c r="G43" s="480">
        <v>20.12</v>
      </c>
    </row>
    <row r="44" spans="1:7" ht="29.1" customHeight="1">
      <c r="A44" s="477" t="s">
        <v>812</v>
      </c>
      <c r="B44" s="478" t="s">
        <v>813</v>
      </c>
      <c r="C44" s="477" t="s">
        <v>31</v>
      </c>
      <c r="D44" s="477" t="s">
        <v>73</v>
      </c>
      <c r="E44" s="479">
        <v>0.01</v>
      </c>
      <c r="F44" s="480">
        <v>319.45</v>
      </c>
      <c r="G44" s="480">
        <v>3.19</v>
      </c>
    </row>
    <row r="45" spans="1:7" ht="15" customHeight="1">
      <c r="A45" s="477" t="s">
        <v>597</v>
      </c>
      <c r="B45" s="478" t="s">
        <v>598</v>
      </c>
      <c r="C45" s="477" t="s">
        <v>31</v>
      </c>
      <c r="D45" s="477" t="s">
        <v>599</v>
      </c>
      <c r="E45" s="479">
        <v>2</v>
      </c>
      <c r="F45" s="480">
        <v>16.55</v>
      </c>
      <c r="G45" s="480">
        <v>33.1</v>
      </c>
    </row>
    <row r="46" spans="1:7" ht="15" customHeight="1">
      <c r="A46" s="472"/>
      <c r="B46" s="472"/>
      <c r="C46" s="472"/>
      <c r="D46" s="472"/>
      <c r="E46" s="481" t="s">
        <v>600</v>
      </c>
      <c r="F46" s="481"/>
      <c r="G46" s="482">
        <v>56.41</v>
      </c>
    </row>
    <row r="47" spans="1:7" ht="15" customHeight="1">
      <c r="A47" s="483" t="s">
        <v>814</v>
      </c>
      <c r="B47" s="483"/>
      <c r="C47" s="472"/>
      <c r="D47" s="472"/>
      <c r="E47" s="484" t="s">
        <v>602</v>
      </c>
      <c r="F47" s="484"/>
      <c r="G47" s="485">
        <v>543.94000000000005</v>
      </c>
    </row>
    <row r="48" spans="1:7" ht="11.1" customHeight="1">
      <c r="A48" s="483"/>
      <c r="B48" s="483"/>
      <c r="C48" s="472"/>
      <c r="D48" s="472"/>
      <c r="E48" s="484" t="s">
        <v>603</v>
      </c>
      <c r="F48" s="484"/>
      <c r="G48" s="486">
        <v>21.21</v>
      </c>
    </row>
    <row r="49" spans="1:7" ht="3.95" customHeight="1">
      <c r="A49" s="472"/>
      <c r="B49" s="472"/>
      <c r="C49" s="472"/>
      <c r="D49" s="472"/>
      <c r="E49" s="484"/>
      <c r="F49" s="484"/>
      <c r="G49" s="486"/>
    </row>
    <row r="50" spans="1:7" ht="9.9499999999999993" customHeight="1">
      <c r="A50" s="472"/>
      <c r="B50" s="472"/>
      <c r="C50" s="473"/>
      <c r="D50" s="473"/>
      <c r="E50" s="472"/>
      <c r="F50" s="472"/>
      <c r="G50" s="472"/>
    </row>
    <row r="51" spans="1:7" ht="20.100000000000001" customHeight="1">
      <c r="A51" s="474" t="s">
        <v>815</v>
      </c>
      <c r="B51" s="474"/>
      <c r="C51" s="474"/>
      <c r="D51" s="474"/>
      <c r="E51" s="474"/>
      <c r="F51" s="474"/>
      <c r="G51" s="474"/>
    </row>
    <row r="52" spans="1:7" ht="15" customHeight="1">
      <c r="A52" s="475" t="s">
        <v>816</v>
      </c>
      <c r="B52" s="475"/>
      <c r="C52" s="476" t="s">
        <v>3</v>
      </c>
      <c r="D52" s="476" t="s">
        <v>4</v>
      </c>
      <c r="E52" s="476" t="s">
        <v>595</v>
      </c>
      <c r="F52" s="476" t="s">
        <v>374</v>
      </c>
      <c r="G52" s="476" t="s">
        <v>596</v>
      </c>
    </row>
    <row r="53" spans="1:7" ht="15" customHeight="1">
      <c r="A53" s="477" t="s">
        <v>817</v>
      </c>
      <c r="B53" s="478" t="s">
        <v>818</v>
      </c>
      <c r="C53" s="477" t="s">
        <v>656</v>
      </c>
      <c r="D53" s="477" t="s">
        <v>720</v>
      </c>
      <c r="E53" s="479">
        <v>0.33</v>
      </c>
      <c r="F53" s="480">
        <v>10.89</v>
      </c>
      <c r="G53" s="480">
        <v>3.59</v>
      </c>
    </row>
    <row r="54" spans="1:7" ht="15" customHeight="1">
      <c r="A54" s="472"/>
      <c r="B54" s="472"/>
      <c r="C54" s="472"/>
      <c r="D54" s="472"/>
      <c r="E54" s="481" t="s">
        <v>819</v>
      </c>
      <c r="F54" s="481"/>
      <c r="G54" s="482">
        <v>3.59</v>
      </c>
    </row>
    <row r="55" spans="1:7" ht="15" customHeight="1">
      <c r="A55" s="475" t="s">
        <v>419</v>
      </c>
      <c r="B55" s="475"/>
      <c r="C55" s="476" t="s">
        <v>3</v>
      </c>
      <c r="D55" s="476" t="s">
        <v>4</v>
      </c>
      <c r="E55" s="476" t="s">
        <v>595</v>
      </c>
      <c r="F55" s="476" t="s">
        <v>374</v>
      </c>
      <c r="G55" s="476" t="s">
        <v>596</v>
      </c>
    </row>
    <row r="56" spans="1:7" ht="15" customHeight="1">
      <c r="A56" s="477" t="s">
        <v>820</v>
      </c>
      <c r="B56" s="478" t="s">
        <v>821</v>
      </c>
      <c r="C56" s="477" t="s">
        <v>656</v>
      </c>
      <c r="D56" s="477" t="s">
        <v>53</v>
      </c>
      <c r="E56" s="479">
        <v>2</v>
      </c>
      <c r="F56" s="480">
        <v>10.29</v>
      </c>
      <c r="G56" s="480">
        <v>20.58</v>
      </c>
    </row>
    <row r="57" spans="1:7" ht="15" customHeight="1">
      <c r="A57" s="477" t="s">
        <v>822</v>
      </c>
      <c r="B57" s="478" t="s">
        <v>823</v>
      </c>
      <c r="C57" s="477" t="s">
        <v>31</v>
      </c>
      <c r="D57" s="477" t="s">
        <v>17</v>
      </c>
      <c r="E57" s="479">
        <v>1</v>
      </c>
      <c r="F57" s="480">
        <v>10.46</v>
      </c>
      <c r="G57" s="480">
        <v>10.46</v>
      </c>
    </row>
    <row r="58" spans="1:7" ht="15" customHeight="1">
      <c r="A58" s="477" t="s">
        <v>824</v>
      </c>
      <c r="B58" s="478" t="s">
        <v>825</v>
      </c>
      <c r="C58" s="477" t="s">
        <v>31</v>
      </c>
      <c r="D58" s="477" t="s">
        <v>17</v>
      </c>
      <c r="E58" s="479">
        <v>1</v>
      </c>
      <c r="F58" s="480">
        <v>20.96</v>
      </c>
      <c r="G58" s="480">
        <v>20.96</v>
      </c>
    </row>
    <row r="59" spans="1:7" ht="20.100000000000001" customHeight="1">
      <c r="A59" s="477" t="s">
        <v>826</v>
      </c>
      <c r="B59" s="478" t="s">
        <v>827</v>
      </c>
      <c r="C59" s="477" t="s">
        <v>31</v>
      </c>
      <c r="D59" s="477" t="s">
        <v>17</v>
      </c>
      <c r="E59" s="479">
        <v>1</v>
      </c>
      <c r="F59" s="480">
        <v>74.84</v>
      </c>
      <c r="G59" s="480">
        <v>74.84</v>
      </c>
    </row>
    <row r="60" spans="1:7" ht="15" customHeight="1">
      <c r="A60" s="477" t="s">
        <v>828</v>
      </c>
      <c r="B60" s="478" t="s">
        <v>829</v>
      </c>
      <c r="C60" s="477" t="s">
        <v>656</v>
      </c>
      <c r="D60" s="477" t="s">
        <v>158</v>
      </c>
      <c r="E60" s="479">
        <v>20</v>
      </c>
      <c r="F60" s="480">
        <v>0.22</v>
      </c>
      <c r="G60" s="480">
        <v>4.4000000000000004</v>
      </c>
    </row>
    <row r="61" spans="1:7" ht="15" customHeight="1">
      <c r="A61" s="477" t="s">
        <v>830</v>
      </c>
      <c r="B61" s="478" t="s">
        <v>831</v>
      </c>
      <c r="C61" s="477" t="s">
        <v>656</v>
      </c>
      <c r="D61" s="477" t="s">
        <v>17</v>
      </c>
      <c r="E61" s="479">
        <v>1</v>
      </c>
      <c r="F61" s="480">
        <v>0.83</v>
      </c>
      <c r="G61" s="480">
        <v>0.83</v>
      </c>
    </row>
    <row r="62" spans="1:7" ht="20.100000000000001" customHeight="1">
      <c r="A62" s="477" t="s">
        <v>832</v>
      </c>
      <c r="B62" s="478" t="s">
        <v>833</v>
      </c>
      <c r="C62" s="477" t="s">
        <v>31</v>
      </c>
      <c r="D62" s="477" t="s">
        <v>17</v>
      </c>
      <c r="E62" s="479">
        <v>1</v>
      </c>
      <c r="F62" s="480">
        <v>18.3</v>
      </c>
      <c r="G62" s="480">
        <v>18.3</v>
      </c>
    </row>
    <row r="63" spans="1:7" ht="15" customHeight="1">
      <c r="A63" s="477" t="s">
        <v>834</v>
      </c>
      <c r="B63" s="478" t="s">
        <v>835</v>
      </c>
      <c r="C63" s="477" t="s">
        <v>31</v>
      </c>
      <c r="D63" s="477" t="s">
        <v>17</v>
      </c>
      <c r="E63" s="479">
        <v>2</v>
      </c>
      <c r="F63" s="480">
        <v>9.84</v>
      </c>
      <c r="G63" s="480">
        <v>19.68</v>
      </c>
    </row>
    <row r="64" spans="1:7" ht="20.100000000000001" customHeight="1">
      <c r="A64" s="477" t="s">
        <v>836</v>
      </c>
      <c r="B64" s="478" t="s">
        <v>837</v>
      </c>
      <c r="C64" s="477" t="s">
        <v>31</v>
      </c>
      <c r="D64" s="477" t="s">
        <v>17</v>
      </c>
      <c r="E64" s="479">
        <v>1</v>
      </c>
      <c r="F64" s="480">
        <v>31.78</v>
      </c>
      <c r="G64" s="480">
        <v>31.78</v>
      </c>
    </row>
    <row r="65" spans="1:7" ht="29.1" customHeight="1">
      <c r="A65" s="477" t="s">
        <v>838</v>
      </c>
      <c r="B65" s="478" t="s">
        <v>839</v>
      </c>
      <c r="C65" s="477" t="s">
        <v>31</v>
      </c>
      <c r="D65" s="477" t="s">
        <v>165</v>
      </c>
      <c r="E65" s="479">
        <v>6</v>
      </c>
      <c r="F65" s="480">
        <v>11.27</v>
      </c>
      <c r="G65" s="480">
        <v>67.62</v>
      </c>
    </row>
    <row r="66" spans="1:7" ht="15" customHeight="1">
      <c r="A66" s="477" t="s">
        <v>840</v>
      </c>
      <c r="B66" s="478" t="s">
        <v>841</v>
      </c>
      <c r="C66" s="477" t="s">
        <v>31</v>
      </c>
      <c r="D66" s="477" t="s">
        <v>165</v>
      </c>
      <c r="E66" s="479">
        <v>0.2</v>
      </c>
      <c r="F66" s="480">
        <v>62.33</v>
      </c>
      <c r="G66" s="480">
        <v>12.47</v>
      </c>
    </row>
    <row r="67" spans="1:7" ht="15" customHeight="1">
      <c r="A67" s="477" t="s">
        <v>842</v>
      </c>
      <c r="B67" s="478" t="s">
        <v>843</v>
      </c>
      <c r="C67" s="477" t="s">
        <v>31</v>
      </c>
      <c r="D67" s="477" t="s">
        <v>165</v>
      </c>
      <c r="E67" s="479">
        <v>0.4</v>
      </c>
      <c r="F67" s="480">
        <v>43.98</v>
      </c>
      <c r="G67" s="480">
        <v>17.59</v>
      </c>
    </row>
    <row r="68" spans="1:7" ht="15" customHeight="1">
      <c r="A68" s="477" t="s">
        <v>844</v>
      </c>
      <c r="B68" s="478" t="s">
        <v>845</v>
      </c>
      <c r="C68" s="477" t="s">
        <v>656</v>
      </c>
      <c r="D68" s="477" t="s">
        <v>53</v>
      </c>
      <c r="E68" s="479">
        <v>1</v>
      </c>
      <c r="F68" s="480">
        <v>30.51</v>
      </c>
      <c r="G68" s="480">
        <v>30.51</v>
      </c>
    </row>
    <row r="69" spans="1:7" ht="15" customHeight="1">
      <c r="A69" s="472"/>
      <c r="B69" s="472"/>
      <c r="C69" s="472"/>
      <c r="D69" s="472"/>
      <c r="E69" s="481" t="s">
        <v>609</v>
      </c>
      <c r="F69" s="481"/>
      <c r="G69" s="482">
        <v>330.02</v>
      </c>
    </row>
    <row r="70" spans="1:7" ht="15" customHeight="1">
      <c r="A70" s="475" t="s">
        <v>386</v>
      </c>
      <c r="B70" s="475"/>
      <c r="C70" s="476" t="s">
        <v>3</v>
      </c>
      <c r="D70" s="476" t="s">
        <v>4</v>
      </c>
      <c r="E70" s="476" t="s">
        <v>595</v>
      </c>
      <c r="F70" s="476" t="s">
        <v>374</v>
      </c>
      <c r="G70" s="476" t="s">
        <v>596</v>
      </c>
    </row>
    <row r="71" spans="1:7" ht="20.100000000000001" customHeight="1">
      <c r="A71" s="477" t="s">
        <v>846</v>
      </c>
      <c r="B71" s="478" t="s">
        <v>847</v>
      </c>
      <c r="C71" s="477" t="s">
        <v>677</v>
      </c>
      <c r="D71" s="477" t="s">
        <v>848</v>
      </c>
      <c r="E71" s="479">
        <v>0.27</v>
      </c>
      <c r="F71" s="480">
        <v>16.55</v>
      </c>
      <c r="G71" s="480">
        <v>4.47</v>
      </c>
    </row>
    <row r="72" spans="1:7" ht="20.100000000000001" customHeight="1">
      <c r="A72" s="477" t="s">
        <v>849</v>
      </c>
      <c r="B72" s="478" t="s">
        <v>850</v>
      </c>
      <c r="C72" s="477" t="s">
        <v>31</v>
      </c>
      <c r="D72" s="477" t="s">
        <v>599</v>
      </c>
      <c r="E72" s="479">
        <v>0.33</v>
      </c>
      <c r="F72" s="480">
        <v>23.89</v>
      </c>
      <c r="G72" s="480">
        <v>7.88</v>
      </c>
    </row>
    <row r="73" spans="1:7" ht="20.100000000000001" customHeight="1">
      <c r="A73" s="477" t="s">
        <v>348</v>
      </c>
      <c r="B73" s="478" t="s">
        <v>349</v>
      </c>
      <c r="C73" s="477" t="s">
        <v>31</v>
      </c>
      <c r="D73" s="477" t="s">
        <v>73</v>
      </c>
      <c r="E73" s="479">
        <v>1.32</v>
      </c>
      <c r="F73" s="480">
        <v>65.47</v>
      </c>
      <c r="G73" s="480">
        <v>86.42</v>
      </c>
    </row>
    <row r="74" spans="1:7" ht="15" customHeight="1">
      <c r="A74" s="477" t="s">
        <v>665</v>
      </c>
      <c r="B74" s="478" t="s">
        <v>666</v>
      </c>
      <c r="C74" s="477" t="s">
        <v>31</v>
      </c>
      <c r="D74" s="477" t="s">
        <v>599</v>
      </c>
      <c r="E74" s="479">
        <v>0.33</v>
      </c>
      <c r="F74" s="480">
        <v>20.82</v>
      </c>
      <c r="G74" s="480">
        <v>6.87</v>
      </c>
    </row>
    <row r="75" spans="1:7" ht="20.100000000000001" customHeight="1">
      <c r="A75" s="477" t="s">
        <v>851</v>
      </c>
      <c r="B75" s="478" t="s">
        <v>852</v>
      </c>
      <c r="C75" s="477" t="s">
        <v>677</v>
      </c>
      <c r="D75" s="477" t="s">
        <v>73</v>
      </c>
      <c r="E75" s="479">
        <v>1.05</v>
      </c>
      <c r="F75" s="480">
        <v>16.55</v>
      </c>
      <c r="G75" s="480">
        <v>17.38</v>
      </c>
    </row>
    <row r="76" spans="1:7" ht="15" customHeight="1">
      <c r="A76" s="477" t="s">
        <v>597</v>
      </c>
      <c r="B76" s="478" t="s">
        <v>598</v>
      </c>
      <c r="C76" s="477" t="s">
        <v>31</v>
      </c>
      <c r="D76" s="477" t="s">
        <v>599</v>
      </c>
      <c r="E76" s="479">
        <v>0.67</v>
      </c>
      <c r="F76" s="480">
        <v>16.55</v>
      </c>
      <c r="G76" s="480">
        <v>11.09</v>
      </c>
    </row>
    <row r="77" spans="1:7" ht="15" customHeight="1">
      <c r="A77" s="472"/>
      <c r="B77" s="472"/>
      <c r="C77" s="472"/>
      <c r="D77" s="472"/>
      <c r="E77" s="481" t="s">
        <v>600</v>
      </c>
      <c r="F77" s="481"/>
      <c r="G77" s="482">
        <v>134.11000000000001</v>
      </c>
    </row>
    <row r="78" spans="1:7" ht="15" customHeight="1">
      <c r="A78" s="483" t="s">
        <v>853</v>
      </c>
      <c r="B78" s="483"/>
      <c r="C78" s="472"/>
      <c r="D78" s="472"/>
      <c r="E78" s="484" t="s">
        <v>602</v>
      </c>
      <c r="F78" s="484"/>
      <c r="G78" s="485">
        <v>467.72</v>
      </c>
    </row>
    <row r="79" spans="1:7" ht="11.1" customHeight="1">
      <c r="A79" s="483"/>
      <c r="B79" s="483"/>
      <c r="C79" s="472"/>
      <c r="D79" s="472"/>
      <c r="E79" s="484" t="s">
        <v>603</v>
      </c>
      <c r="F79" s="484"/>
      <c r="G79" s="486">
        <v>52.16</v>
      </c>
    </row>
    <row r="80" spans="1:7" ht="3.95" customHeight="1">
      <c r="A80" s="472"/>
      <c r="B80" s="472"/>
      <c r="C80" s="472"/>
      <c r="D80" s="472"/>
      <c r="E80" s="484"/>
      <c r="F80" s="484"/>
      <c r="G80" s="486"/>
    </row>
    <row r="81" spans="1:7" ht="9.9499999999999993" customHeight="1">
      <c r="A81" s="472"/>
      <c r="B81" s="472"/>
      <c r="C81" s="473"/>
      <c r="D81" s="473"/>
      <c r="E81" s="472"/>
      <c r="F81" s="472"/>
      <c r="G81" s="472"/>
    </row>
    <row r="82" spans="1:7" ht="20.100000000000001" customHeight="1">
      <c r="A82" s="474" t="s">
        <v>854</v>
      </c>
      <c r="B82" s="474"/>
      <c r="C82" s="474"/>
      <c r="D82" s="474"/>
      <c r="E82" s="474"/>
      <c r="F82" s="474"/>
      <c r="G82" s="474"/>
    </row>
    <row r="83" spans="1:7" ht="15" customHeight="1">
      <c r="A83" s="475" t="s">
        <v>419</v>
      </c>
      <c r="B83" s="475"/>
      <c r="C83" s="476" t="s">
        <v>3</v>
      </c>
      <c r="D83" s="476" t="s">
        <v>4</v>
      </c>
      <c r="E83" s="476" t="s">
        <v>595</v>
      </c>
      <c r="F83" s="476" t="s">
        <v>374</v>
      </c>
      <c r="G83" s="476" t="s">
        <v>596</v>
      </c>
    </row>
    <row r="84" spans="1:7" ht="15" customHeight="1">
      <c r="A84" s="477" t="s">
        <v>855</v>
      </c>
      <c r="B84" s="478" t="s">
        <v>856</v>
      </c>
      <c r="C84" s="477" t="s">
        <v>656</v>
      </c>
      <c r="D84" s="477" t="s">
        <v>53</v>
      </c>
      <c r="E84" s="479">
        <v>2</v>
      </c>
      <c r="F84" s="480">
        <v>0.9</v>
      </c>
      <c r="G84" s="480">
        <v>1.8</v>
      </c>
    </row>
    <row r="85" spans="1:7" ht="15" customHeight="1">
      <c r="A85" s="477" t="s">
        <v>857</v>
      </c>
      <c r="B85" s="478" t="s">
        <v>858</v>
      </c>
      <c r="C85" s="477" t="s">
        <v>656</v>
      </c>
      <c r="D85" s="477" t="s">
        <v>53</v>
      </c>
      <c r="E85" s="479">
        <v>2</v>
      </c>
      <c r="F85" s="480">
        <v>1.17</v>
      </c>
      <c r="G85" s="480">
        <v>2.34</v>
      </c>
    </row>
    <row r="86" spans="1:7" ht="15" customHeight="1">
      <c r="A86" s="477" t="s">
        <v>859</v>
      </c>
      <c r="B86" s="478" t="s">
        <v>860</v>
      </c>
      <c r="C86" s="477" t="s">
        <v>656</v>
      </c>
      <c r="D86" s="477" t="s">
        <v>158</v>
      </c>
      <c r="E86" s="479">
        <v>30</v>
      </c>
      <c r="F86" s="480">
        <v>16.07</v>
      </c>
      <c r="G86" s="480">
        <v>482.1</v>
      </c>
    </row>
    <row r="87" spans="1:7" ht="15" customHeight="1">
      <c r="A87" s="477" t="s">
        <v>861</v>
      </c>
      <c r="B87" s="478" t="s">
        <v>862</v>
      </c>
      <c r="C87" s="477" t="s">
        <v>656</v>
      </c>
      <c r="D87" s="477" t="s">
        <v>863</v>
      </c>
      <c r="E87" s="479">
        <v>0.43219999999999997</v>
      </c>
      <c r="F87" s="480">
        <v>115.11</v>
      </c>
      <c r="G87" s="480">
        <v>49.75</v>
      </c>
    </row>
    <row r="88" spans="1:7" ht="15" customHeight="1">
      <c r="A88" s="477" t="s">
        <v>864</v>
      </c>
      <c r="B88" s="478" t="s">
        <v>865</v>
      </c>
      <c r="C88" s="477" t="s">
        <v>656</v>
      </c>
      <c r="D88" s="477" t="s">
        <v>53</v>
      </c>
      <c r="E88" s="479">
        <v>1</v>
      </c>
      <c r="F88" s="480">
        <v>118.35</v>
      </c>
      <c r="G88" s="480">
        <v>118.35</v>
      </c>
    </row>
    <row r="89" spans="1:7" ht="29.1" customHeight="1">
      <c r="A89" s="477" t="s">
        <v>866</v>
      </c>
      <c r="B89" s="478" t="s">
        <v>867</v>
      </c>
      <c r="C89" s="477" t="s">
        <v>31</v>
      </c>
      <c r="D89" s="477" t="s">
        <v>17</v>
      </c>
      <c r="E89" s="479">
        <v>1</v>
      </c>
      <c r="F89" s="480">
        <v>49.78</v>
      </c>
      <c r="G89" s="480">
        <v>49.78</v>
      </c>
    </row>
    <row r="90" spans="1:7" ht="20.100000000000001" customHeight="1">
      <c r="A90" s="477" t="s">
        <v>868</v>
      </c>
      <c r="B90" s="478" t="s">
        <v>869</v>
      </c>
      <c r="C90" s="477" t="s">
        <v>31</v>
      </c>
      <c r="D90" s="477" t="s">
        <v>17</v>
      </c>
      <c r="E90" s="479">
        <v>1</v>
      </c>
      <c r="F90" s="480">
        <v>97.33</v>
      </c>
      <c r="G90" s="480">
        <v>97.33</v>
      </c>
    </row>
    <row r="91" spans="1:7" ht="15" customHeight="1">
      <c r="A91" s="477" t="s">
        <v>870</v>
      </c>
      <c r="B91" s="478" t="s">
        <v>871</v>
      </c>
      <c r="C91" s="477" t="s">
        <v>31</v>
      </c>
      <c r="D91" s="477" t="s">
        <v>165</v>
      </c>
      <c r="E91" s="479">
        <v>6</v>
      </c>
      <c r="F91" s="480">
        <v>8.11</v>
      </c>
      <c r="G91" s="480">
        <v>48.66</v>
      </c>
    </row>
    <row r="92" spans="1:7" ht="15" customHeight="1">
      <c r="A92" s="477" t="s">
        <v>872</v>
      </c>
      <c r="B92" s="478" t="s">
        <v>873</v>
      </c>
      <c r="C92" s="477" t="s">
        <v>656</v>
      </c>
      <c r="D92" s="477" t="s">
        <v>158</v>
      </c>
      <c r="E92" s="479">
        <v>0.1333</v>
      </c>
      <c r="F92" s="480">
        <v>1.99</v>
      </c>
      <c r="G92" s="480">
        <v>0.27</v>
      </c>
    </row>
    <row r="93" spans="1:7" ht="29.1" customHeight="1">
      <c r="A93" s="477" t="s">
        <v>874</v>
      </c>
      <c r="B93" s="478" t="s">
        <v>875</v>
      </c>
      <c r="C93" s="477" t="s">
        <v>31</v>
      </c>
      <c r="D93" s="477" t="s">
        <v>17</v>
      </c>
      <c r="E93" s="479">
        <v>1</v>
      </c>
      <c r="F93" s="480">
        <v>56.48</v>
      </c>
      <c r="G93" s="480">
        <v>56.48</v>
      </c>
    </row>
    <row r="94" spans="1:7" ht="20.100000000000001" customHeight="1">
      <c r="A94" s="477" t="s">
        <v>876</v>
      </c>
      <c r="B94" s="478" t="s">
        <v>877</v>
      </c>
      <c r="C94" s="477" t="s">
        <v>31</v>
      </c>
      <c r="D94" s="477" t="s">
        <v>17</v>
      </c>
      <c r="E94" s="479">
        <v>1</v>
      </c>
      <c r="F94" s="480">
        <v>2.4</v>
      </c>
      <c r="G94" s="480">
        <v>2.4</v>
      </c>
    </row>
    <row r="95" spans="1:7" ht="15" customHeight="1">
      <c r="A95" s="477" t="s">
        <v>878</v>
      </c>
      <c r="B95" s="478" t="s">
        <v>879</v>
      </c>
      <c r="C95" s="477" t="s">
        <v>31</v>
      </c>
      <c r="D95" s="477" t="s">
        <v>17</v>
      </c>
      <c r="E95" s="479">
        <v>4</v>
      </c>
      <c r="F95" s="480">
        <v>1.22</v>
      </c>
      <c r="G95" s="480">
        <v>4.88</v>
      </c>
    </row>
    <row r="96" spans="1:7" ht="15" customHeight="1">
      <c r="A96" s="477" t="s">
        <v>880</v>
      </c>
      <c r="B96" s="478" t="s">
        <v>881</v>
      </c>
      <c r="C96" s="477" t="s">
        <v>656</v>
      </c>
      <c r="D96" s="477" t="s">
        <v>882</v>
      </c>
      <c r="E96" s="479">
        <v>2</v>
      </c>
      <c r="F96" s="480">
        <v>10.69</v>
      </c>
      <c r="G96" s="480">
        <v>21.38</v>
      </c>
    </row>
    <row r="97" spans="1:7" ht="15" customHeight="1">
      <c r="A97" s="472"/>
      <c r="B97" s="472"/>
      <c r="C97" s="472"/>
      <c r="D97" s="472"/>
      <c r="E97" s="481" t="s">
        <v>609</v>
      </c>
      <c r="F97" s="481"/>
      <c r="G97" s="482">
        <v>935.52</v>
      </c>
    </row>
    <row r="98" spans="1:7" ht="15" customHeight="1">
      <c r="A98" s="475" t="s">
        <v>386</v>
      </c>
      <c r="B98" s="475"/>
      <c r="C98" s="476" t="s">
        <v>3</v>
      </c>
      <c r="D98" s="476" t="s">
        <v>4</v>
      </c>
      <c r="E98" s="476" t="s">
        <v>595</v>
      </c>
      <c r="F98" s="476" t="s">
        <v>374</v>
      </c>
      <c r="G98" s="476" t="s">
        <v>596</v>
      </c>
    </row>
    <row r="99" spans="1:7" ht="29.1" customHeight="1">
      <c r="A99" s="477" t="s">
        <v>883</v>
      </c>
      <c r="B99" s="478" t="s">
        <v>884</v>
      </c>
      <c r="C99" s="477" t="s">
        <v>31</v>
      </c>
      <c r="D99" s="477" t="s">
        <v>73</v>
      </c>
      <c r="E99" s="479">
        <v>0.08</v>
      </c>
      <c r="F99" s="480">
        <v>360.15</v>
      </c>
      <c r="G99" s="480">
        <v>28.81</v>
      </c>
    </row>
    <row r="100" spans="1:7" ht="15" customHeight="1">
      <c r="A100" s="477" t="s">
        <v>885</v>
      </c>
      <c r="B100" s="478" t="s">
        <v>886</v>
      </c>
      <c r="C100" s="477" t="s">
        <v>31</v>
      </c>
      <c r="D100" s="477" t="s">
        <v>599</v>
      </c>
      <c r="E100" s="479">
        <v>8</v>
      </c>
      <c r="F100" s="480">
        <v>24.78</v>
      </c>
      <c r="G100" s="480">
        <v>198.24</v>
      </c>
    </row>
    <row r="101" spans="1:7" ht="15" customHeight="1">
      <c r="A101" s="477" t="s">
        <v>665</v>
      </c>
      <c r="B101" s="478" t="s">
        <v>666</v>
      </c>
      <c r="C101" s="477" t="s">
        <v>31</v>
      </c>
      <c r="D101" s="477" t="s">
        <v>599</v>
      </c>
      <c r="E101" s="479">
        <v>2</v>
      </c>
      <c r="F101" s="480">
        <v>20.82</v>
      </c>
      <c r="G101" s="480">
        <v>41.64</v>
      </c>
    </row>
    <row r="102" spans="1:7" ht="29.1" customHeight="1">
      <c r="A102" s="477" t="s">
        <v>887</v>
      </c>
      <c r="B102" s="478" t="s">
        <v>888</v>
      </c>
      <c r="C102" s="477" t="s">
        <v>677</v>
      </c>
      <c r="D102" s="477" t="s">
        <v>17</v>
      </c>
      <c r="E102" s="479">
        <v>1</v>
      </c>
      <c r="F102" s="480">
        <v>1278.1400000000001</v>
      </c>
      <c r="G102" s="480">
        <v>1278.1400000000001</v>
      </c>
    </row>
    <row r="103" spans="1:7" ht="15" customHeight="1">
      <c r="A103" s="477" t="s">
        <v>597</v>
      </c>
      <c r="B103" s="478" t="s">
        <v>598</v>
      </c>
      <c r="C103" s="477" t="s">
        <v>31</v>
      </c>
      <c r="D103" s="477" t="s">
        <v>599</v>
      </c>
      <c r="E103" s="479">
        <v>8</v>
      </c>
      <c r="F103" s="480">
        <v>16.55</v>
      </c>
      <c r="G103" s="480">
        <v>132.4</v>
      </c>
    </row>
    <row r="104" spans="1:7" ht="15" customHeight="1">
      <c r="A104" s="472"/>
      <c r="B104" s="472"/>
      <c r="C104" s="472"/>
      <c r="D104" s="472"/>
      <c r="E104" s="481" t="s">
        <v>600</v>
      </c>
      <c r="F104" s="481"/>
      <c r="G104" s="482">
        <v>1679.23</v>
      </c>
    </row>
    <row r="105" spans="1:7" ht="15" customHeight="1">
      <c r="A105" s="483" t="s">
        <v>889</v>
      </c>
      <c r="B105" s="483"/>
      <c r="C105" s="472"/>
      <c r="D105" s="472"/>
      <c r="E105" s="484" t="s">
        <v>602</v>
      </c>
      <c r="F105" s="484"/>
      <c r="G105" s="485">
        <v>2614.75</v>
      </c>
    </row>
    <row r="106" spans="1:7" ht="11.1" customHeight="1">
      <c r="A106" s="483"/>
      <c r="B106" s="483"/>
      <c r="C106" s="472"/>
      <c r="D106" s="472"/>
      <c r="E106" s="484" t="s">
        <v>603</v>
      </c>
      <c r="F106" s="484"/>
      <c r="G106" s="486">
        <v>218.05</v>
      </c>
    </row>
    <row r="107" spans="1:7" ht="3.95" customHeight="1">
      <c r="A107" s="472"/>
      <c r="B107" s="472"/>
      <c r="C107" s="472"/>
      <c r="D107" s="472"/>
      <c r="E107" s="484"/>
      <c r="F107" s="484"/>
      <c r="G107" s="486"/>
    </row>
    <row r="108" spans="1:7" ht="9.9499999999999993" customHeight="1">
      <c r="A108" s="472"/>
      <c r="B108" s="472"/>
      <c r="C108" s="473"/>
      <c r="D108" s="473"/>
      <c r="E108" s="472"/>
      <c r="F108" s="472"/>
      <c r="G108" s="472"/>
    </row>
    <row r="109" spans="1:7" ht="20.100000000000001" customHeight="1">
      <c r="A109" s="474" t="s">
        <v>890</v>
      </c>
      <c r="B109" s="474"/>
      <c r="C109" s="474"/>
      <c r="D109" s="474"/>
      <c r="E109" s="474"/>
      <c r="F109" s="474"/>
      <c r="G109" s="474"/>
    </row>
    <row r="110" spans="1:7" ht="15" customHeight="1">
      <c r="A110" s="475" t="s">
        <v>419</v>
      </c>
      <c r="B110" s="475"/>
      <c r="C110" s="476" t="s">
        <v>3</v>
      </c>
      <c r="D110" s="476" t="s">
        <v>4</v>
      </c>
      <c r="E110" s="476" t="s">
        <v>595</v>
      </c>
      <c r="F110" s="476" t="s">
        <v>374</v>
      </c>
      <c r="G110" s="476" t="s">
        <v>596</v>
      </c>
    </row>
    <row r="111" spans="1:7" ht="15" customHeight="1">
      <c r="A111" s="477" t="s">
        <v>891</v>
      </c>
      <c r="B111" s="478" t="s">
        <v>892</v>
      </c>
      <c r="C111" s="477" t="s">
        <v>31</v>
      </c>
      <c r="D111" s="477" t="s">
        <v>623</v>
      </c>
      <c r="E111" s="479">
        <v>4.2</v>
      </c>
      <c r="F111" s="480">
        <v>11.88</v>
      </c>
      <c r="G111" s="480">
        <v>49.9</v>
      </c>
    </row>
    <row r="112" spans="1:7" ht="20.100000000000001" customHeight="1">
      <c r="A112" s="477" t="s">
        <v>771</v>
      </c>
      <c r="B112" s="478" t="s">
        <v>772</v>
      </c>
      <c r="C112" s="477" t="s">
        <v>31</v>
      </c>
      <c r="D112" s="477" t="s">
        <v>623</v>
      </c>
      <c r="E112" s="479">
        <v>0.15</v>
      </c>
      <c r="F112" s="480">
        <v>29.18</v>
      </c>
      <c r="G112" s="480">
        <v>4.38</v>
      </c>
    </row>
    <row r="113" spans="1:7" ht="20.100000000000001" customHeight="1">
      <c r="A113" s="477" t="s">
        <v>893</v>
      </c>
      <c r="B113" s="478" t="s">
        <v>894</v>
      </c>
      <c r="C113" s="477" t="s">
        <v>31</v>
      </c>
      <c r="D113" s="477" t="s">
        <v>73</v>
      </c>
      <c r="E113" s="479">
        <v>0.3</v>
      </c>
      <c r="F113" s="480">
        <v>75.98</v>
      </c>
      <c r="G113" s="480">
        <v>22.79</v>
      </c>
    </row>
    <row r="114" spans="1:7" ht="20.100000000000001" customHeight="1">
      <c r="A114" s="477" t="s">
        <v>895</v>
      </c>
      <c r="B114" s="478" t="s">
        <v>896</v>
      </c>
      <c r="C114" s="477" t="s">
        <v>31</v>
      </c>
      <c r="D114" s="477" t="s">
        <v>17</v>
      </c>
      <c r="E114" s="479">
        <v>187.5</v>
      </c>
      <c r="F114" s="480">
        <v>0.76</v>
      </c>
      <c r="G114" s="480">
        <v>142.5</v>
      </c>
    </row>
    <row r="115" spans="1:7" ht="15" customHeight="1">
      <c r="A115" s="477" t="s">
        <v>897</v>
      </c>
      <c r="B115" s="478" t="s">
        <v>898</v>
      </c>
      <c r="C115" s="477" t="s">
        <v>31</v>
      </c>
      <c r="D115" s="477" t="s">
        <v>623</v>
      </c>
      <c r="E115" s="479">
        <v>90</v>
      </c>
      <c r="F115" s="480">
        <v>0.7</v>
      </c>
      <c r="G115" s="480">
        <v>63</v>
      </c>
    </row>
    <row r="116" spans="1:7" ht="20.100000000000001" customHeight="1">
      <c r="A116" s="477" t="s">
        <v>899</v>
      </c>
      <c r="B116" s="478" t="s">
        <v>900</v>
      </c>
      <c r="C116" s="477" t="s">
        <v>31</v>
      </c>
      <c r="D116" s="477" t="s">
        <v>73</v>
      </c>
      <c r="E116" s="479">
        <v>0.15</v>
      </c>
      <c r="F116" s="480">
        <v>81.2</v>
      </c>
      <c r="G116" s="480">
        <v>12.18</v>
      </c>
    </row>
    <row r="117" spans="1:7" ht="15" customHeight="1">
      <c r="A117" s="477" t="s">
        <v>901</v>
      </c>
      <c r="B117" s="478" t="s">
        <v>902</v>
      </c>
      <c r="C117" s="477" t="s">
        <v>31</v>
      </c>
      <c r="D117" s="477" t="s">
        <v>623</v>
      </c>
      <c r="E117" s="479">
        <v>0.06</v>
      </c>
      <c r="F117" s="480">
        <v>25.15</v>
      </c>
      <c r="G117" s="480">
        <v>1.51</v>
      </c>
    </row>
    <row r="118" spans="1:7" ht="20.100000000000001" customHeight="1">
      <c r="A118" s="477" t="s">
        <v>903</v>
      </c>
      <c r="B118" s="478" t="s">
        <v>904</v>
      </c>
      <c r="C118" s="477" t="s">
        <v>31</v>
      </c>
      <c r="D118" s="477" t="s">
        <v>165</v>
      </c>
      <c r="E118" s="479">
        <v>0.9</v>
      </c>
      <c r="F118" s="480">
        <v>24.56</v>
      </c>
      <c r="G118" s="480">
        <v>22.1</v>
      </c>
    </row>
    <row r="119" spans="1:7" ht="20.100000000000001" customHeight="1">
      <c r="A119" s="477" t="s">
        <v>905</v>
      </c>
      <c r="B119" s="478" t="s">
        <v>906</v>
      </c>
      <c r="C119" s="477" t="s">
        <v>31</v>
      </c>
      <c r="D119" s="477" t="s">
        <v>165</v>
      </c>
      <c r="E119" s="479">
        <v>30</v>
      </c>
      <c r="F119" s="480">
        <v>16.649999999999999</v>
      </c>
      <c r="G119" s="480">
        <v>499.5</v>
      </c>
    </row>
    <row r="120" spans="1:7" ht="15" customHeight="1">
      <c r="A120" s="472"/>
      <c r="B120" s="472"/>
      <c r="C120" s="472"/>
      <c r="D120" s="472"/>
      <c r="E120" s="481" t="s">
        <v>609</v>
      </c>
      <c r="F120" s="481"/>
      <c r="G120" s="482">
        <v>817.86</v>
      </c>
    </row>
    <row r="121" spans="1:7" ht="15" customHeight="1">
      <c r="A121" s="475" t="s">
        <v>386</v>
      </c>
      <c r="B121" s="475"/>
      <c r="C121" s="476" t="s">
        <v>3</v>
      </c>
      <c r="D121" s="476" t="s">
        <v>4</v>
      </c>
      <c r="E121" s="476" t="s">
        <v>595</v>
      </c>
      <c r="F121" s="476" t="s">
        <v>374</v>
      </c>
      <c r="G121" s="476" t="s">
        <v>596</v>
      </c>
    </row>
    <row r="122" spans="1:7" ht="20.100000000000001" customHeight="1">
      <c r="A122" s="477" t="s">
        <v>849</v>
      </c>
      <c r="B122" s="478" t="s">
        <v>850</v>
      </c>
      <c r="C122" s="477" t="s">
        <v>31</v>
      </c>
      <c r="D122" s="477" t="s">
        <v>599</v>
      </c>
      <c r="E122" s="479">
        <v>30</v>
      </c>
      <c r="F122" s="480">
        <v>23.89</v>
      </c>
      <c r="G122" s="480">
        <v>716.7</v>
      </c>
    </row>
    <row r="123" spans="1:7" ht="15" customHeight="1">
      <c r="A123" s="477" t="s">
        <v>597</v>
      </c>
      <c r="B123" s="478" t="s">
        <v>598</v>
      </c>
      <c r="C123" s="477" t="s">
        <v>31</v>
      </c>
      <c r="D123" s="477" t="s">
        <v>599</v>
      </c>
      <c r="E123" s="479">
        <v>30</v>
      </c>
      <c r="F123" s="480">
        <v>16.55</v>
      </c>
      <c r="G123" s="480">
        <v>496.5</v>
      </c>
    </row>
    <row r="124" spans="1:7" ht="15" customHeight="1">
      <c r="A124" s="472"/>
      <c r="B124" s="472"/>
      <c r="C124" s="472"/>
      <c r="D124" s="472"/>
      <c r="E124" s="481" t="s">
        <v>600</v>
      </c>
      <c r="F124" s="481"/>
      <c r="G124" s="482">
        <v>1213.2</v>
      </c>
    </row>
    <row r="125" spans="1:7" ht="15" customHeight="1">
      <c r="A125" s="483" t="s">
        <v>907</v>
      </c>
      <c r="B125" s="483"/>
      <c r="C125" s="472"/>
      <c r="D125" s="472"/>
      <c r="E125" s="484" t="s">
        <v>602</v>
      </c>
      <c r="F125" s="484"/>
      <c r="G125" s="485">
        <v>2031.06</v>
      </c>
    </row>
    <row r="126" spans="1:7" ht="15" customHeight="1">
      <c r="A126" s="483"/>
      <c r="B126" s="483"/>
      <c r="C126" s="472"/>
      <c r="D126" s="472"/>
      <c r="E126" s="484" t="s">
        <v>603</v>
      </c>
      <c r="F126" s="484"/>
      <c r="G126" s="485">
        <v>505.8</v>
      </c>
    </row>
    <row r="127" spans="1:7" ht="15" customHeight="1">
      <c r="A127" s="483"/>
      <c r="B127" s="483"/>
      <c r="C127" s="472"/>
      <c r="D127" s="472"/>
      <c r="E127" s="472"/>
      <c r="F127" s="472"/>
      <c r="G127" s="472"/>
    </row>
    <row r="128" spans="1:7" ht="9.9499999999999993" customHeight="1">
      <c r="A128" s="472"/>
      <c r="B128" s="472"/>
      <c r="C128" s="473"/>
      <c r="D128" s="473"/>
      <c r="E128" s="472"/>
      <c r="F128" s="472"/>
      <c r="G128" s="472"/>
    </row>
    <row r="129" spans="1:7" ht="20.100000000000001" customHeight="1">
      <c r="A129" s="474" t="s">
        <v>908</v>
      </c>
      <c r="B129" s="474"/>
      <c r="C129" s="474"/>
      <c r="D129" s="474"/>
      <c r="E129" s="474"/>
      <c r="F129" s="474"/>
      <c r="G129" s="474"/>
    </row>
    <row r="130" spans="1:7" ht="15" customHeight="1">
      <c r="A130" s="475" t="s">
        <v>816</v>
      </c>
      <c r="B130" s="475"/>
      <c r="C130" s="476" t="s">
        <v>3</v>
      </c>
      <c r="D130" s="476" t="s">
        <v>4</v>
      </c>
      <c r="E130" s="476" t="s">
        <v>595</v>
      </c>
      <c r="F130" s="476" t="s">
        <v>374</v>
      </c>
      <c r="G130" s="476" t="s">
        <v>596</v>
      </c>
    </row>
    <row r="131" spans="1:7" ht="20.100000000000001" customHeight="1">
      <c r="A131" s="477" t="s">
        <v>909</v>
      </c>
      <c r="B131" s="478" t="s">
        <v>910</v>
      </c>
      <c r="C131" s="477" t="s">
        <v>911</v>
      </c>
      <c r="D131" s="477" t="s">
        <v>720</v>
      </c>
      <c r="E131" s="479">
        <v>2.7000000000000001E-3</v>
      </c>
      <c r="F131" s="480">
        <v>9.56</v>
      </c>
      <c r="G131" s="480">
        <v>0.03</v>
      </c>
    </row>
    <row r="132" spans="1:7" ht="20.100000000000001" customHeight="1">
      <c r="A132" s="477" t="s">
        <v>912</v>
      </c>
      <c r="B132" s="478" t="s">
        <v>913</v>
      </c>
      <c r="C132" s="477" t="s">
        <v>31</v>
      </c>
      <c r="D132" s="477" t="s">
        <v>599</v>
      </c>
      <c r="E132" s="479">
        <v>2.7000000000000001E-3</v>
      </c>
      <c r="F132" s="480">
        <v>2.25</v>
      </c>
      <c r="G132" s="480">
        <v>0.01</v>
      </c>
    </row>
    <row r="133" spans="1:7" ht="15" customHeight="1">
      <c r="A133" s="477" t="s">
        <v>914</v>
      </c>
      <c r="B133" s="478" t="s">
        <v>915</v>
      </c>
      <c r="C133" s="477" t="s">
        <v>656</v>
      </c>
      <c r="D133" s="477" t="s">
        <v>720</v>
      </c>
      <c r="E133" s="479">
        <v>1.6000000000000001E-3</v>
      </c>
      <c r="F133" s="480">
        <v>4.4000000000000004</v>
      </c>
      <c r="G133" s="480">
        <v>0.01</v>
      </c>
    </row>
    <row r="134" spans="1:7" ht="15" customHeight="1">
      <c r="A134" s="472"/>
      <c r="B134" s="472"/>
      <c r="C134" s="472"/>
      <c r="D134" s="472"/>
      <c r="E134" s="481" t="s">
        <v>819</v>
      </c>
      <c r="F134" s="481"/>
      <c r="G134" s="482">
        <v>0.05</v>
      </c>
    </row>
    <row r="135" spans="1:7" ht="15" customHeight="1">
      <c r="A135" s="475" t="s">
        <v>386</v>
      </c>
      <c r="B135" s="475"/>
      <c r="C135" s="476" t="s">
        <v>3</v>
      </c>
      <c r="D135" s="476" t="s">
        <v>4</v>
      </c>
      <c r="E135" s="476" t="s">
        <v>595</v>
      </c>
      <c r="F135" s="476" t="s">
        <v>374</v>
      </c>
      <c r="G135" s="476" t="s">
        <v>596</v>
      </c>
    </row>
    <row r="136" spans="1:7" ht="15" customHeight="1">
      <c r="A136" s="477" t="s">
        <v>916</v>
      </c>
      <c r="B136" s="478" t="s">
        <v>917</v>
      </c>
      <c r="C136" s="477" t="s">
        <v>31</v>
      </c>
      <c r="D136" s="477" t="s">
        <v>599</v>
      </c>
      <c r="E136" s="479">
        <v>5.4999999999999997E-3</v>
      </c>
      <c r="F136" s="480">
        <v>14.78</v>
      </c>
      <c r="G136" s="480">
        <v>0.08</v>
      </c>
    </row>
    <row r="137" spans="1:7" ht="15" customHeight="1">
      <c r="A137" s="477" t="s">
        <v>918</v>
      </c>
      <c r="B137" s="478" t="s">
        <v>919</v>
      </c>
      <c r="C137" s="477" t="s">
        <v>31</v>
      </c>
      <c r="D137" s="477" t="s">
        <v>599</v>
      </c>
      <c r="E137" s="479">
        <v>1E-3</v>
      </c>
      <c r="F137" s="480">
        <v>29.02</v>
      </c>
      <c r="G137" s="480">
        <v>0.03</v>
      </c>
    </row>
    <row r="138" spans="1:7" ht="15" customHeight="1">
      <c r="A138" s="477" t="s">
        <v>920</v>
      </c>
      <c r="B138" s="478" t="s">
        <v>921</v>
      </c>
      <c r="C138" s="477" t="s">
        <v>31</v>
      </c>
      <c r="D138" s="477" t="s">
        <v>599</v>
      </c>
      <c r="E138" s="479">
        <v>2E-3</v>
      </c>
      <c r="F138" s="480">
        <v>25</v>
      </c>
      <c r="G138" s="480">
        <v>0.05</v>
      </c>
    </row>
    <row r="139" spans="1:7" ht="15" customHeight="1">
      <c r="A139" s="477" t="s">
        <v>922</v>
      </c>
      <c r="B139" s="478" t="s">
        <v>923</v>
      </c>
      <c r="C139" s="477" t="s">
        <v>31</v>
      </c>
      <c r="D139" s="477" t="s">
        <v>599</v>
      </c>
      <c r="E139" s="479">
        <v>2.7000000000000001E-3</v>
      </c>
      <c r="F139" s="480">
        <v>31</v>
      </c>
      <c r="G139" s="480">
        <v>0.08</v>
      </c>
    </row>
    <row r="140" spans="1:7" ht="15" customHeight="1">
      <c r="A140" s="472"/>
      <c r="B140" s="472"/>
      <c r="C140" s="472"/>
      <c r="D140" s="472"/>
      <c r="E140" s="481" t="s">
        <v>600</v>
      </c>
      <c r="F140" s="481"/>
      <c r="G140" s="482">
        <v>0.24</v>
      </c>
    </row>
    <row r="141" spans="1:7" ht="15" customHeight="1">
      <c r="A141" s="483" t="s">
        <v>924</v>
      </c>
      <c r="B141" s="483"/>
      <c r="C141" s="472"/>
      <c r="D141" s="472"/>
      <c r="E141" s="484" t="s">
        <v>602</v>
      </c>
      <c r="F141" s="484"/>
      <c r="G141" s="485">
        <v>0.28999999999999998</v>
      </c>
    </row>
    <row r="142" spans="1:7" ht="11.1" customHeight="1">
      <c r="A142" s="483"/>
      <c r="B142" s="483"/>
      <c r="C142" s="472"/>
      <c r="D142" s="472"/>
      <c r="E142" s="484" t="s">
        <v>603</v>
      </c>
      <c r="F142" s="484"/>
      <c r="G142" s="486">
        <v>0.12</v>
      </c>
    </row>
    <row r="143" spans="1:7" ht="3.95" customHeight="1">
      <c r="A143" s="472"/>
      <c r="B143" s="472"/>
      <c r="C143" s="472"/>
      <c r="D143" s="472"/>
      <c r="E143" s="484"/>
      <c r="F143" s="484"/>
      <c r="G143" s="486"/>
    </row>
    <row r="144" spans="1:7" ht="9.9499999999999993" customHeight="1">
      <c r="A144" s="472"/>
      <c r="B144" s="472"/>
      <c r="C144" s="473"/>
      <c r="D144" s="473"/>
      <c r="E144" s="472"/>
      <c r="F144" s="472"/>
      <c r="G144" s="472"/>
    </row>
    <row r="145" spans="1:7" ht="20.100000000000001" customHeight="1">
      <c r="A145" s="474" t="s">
        <v>925</v>
      </c>
      <c r="B145" s="474"/>
      <c r="C145" s="474"/>
      <c r="D145" s="474"/>
      <c r="E145" s="474"/>
      <c r="F145" s="474"/>
      <c r="G145" s="474"/>
    </row>
    <row r="146" spans="1:7" ht="15" customHeight="1">
      <c r="A146" s="475" t="s">
        <v>419</v>
      </c>
      <c r="B146" s="475"/>
      <c r="C146" s="476" t="s">
        <v>3</v>
      </c>
      <c r="D146" s="476" t="s">
        <v>4</v>
      </c>
      <c r="E146" s="476" t="s">
        <v>595</v>
      </c>
      <c r="F146" s="476" t="s">
        <v>374</v>
      </c>
      <c r="G146" s="476" t="s">
        <v>596</v>
      </c>
    </row>
    <row r="147" spans="1:7" ht="15" customHeight="1">
      <c r="A147" s="477" t="s">
        <v>926</v>
      </c>
      <c r="B147" s="478" t="s">
        <v>927</v>
      </c>
      <c r="C147" s="477" t="s">
        <v>656</v>
      </c>
      <c r="D147" s="477" t="s">
        <v>767</v>
      </c>
      <c r="E147" s="479">
        <v>2</v>
      </c>
      <c r="F147" s="480">
        <v>2.91</v>
      </c>
      <c r="G147" s="480">
        <v>5.82</v>
      </c>
    </row>
    <row r="148" spans="1:7" ht="15" customHeight="1">
      <c r="A148" s="477" t="s">
        <v>928</v>
      </c>
      <c r="B148" s="478" t="s">
        <v>929</v>
      </c>
      <c r="C148" s="477" t="s">
        <v>930</v>
      </c>
      <c r="D148" s="477" t="s">
        <v>17</v>
      </c>
      <c r="E148" s="479">
        <v>200</v>
      </c>
      <c r="F148" s="480">
        <v>16.8</v>
      </c>
      <c r="G148" s="480">
        <v>3360</v>
      </c>
    </row>
    <row r="149" spans="1:7" ht="15" customHeight="1">
      <c r="A149" s="477" t="s">
        <v>931</v>
      </c>
      <c r="B149" s="478" t="s">
        <v>932</v>
      </c>
      <c r="C149" s="477" t="s">
        <v>787</v>
      </c>
      <c r="D149" s="477" t="s">
        <v>367</v>
      </c>
      <c r="E149" s="479">
        <v>60</v>
      </c>
      <c r="F149" s="480">
        <v>45</v>
      </c>
      <c r="G149" s="480">
        <v>2700</v>
      </c>
    </row>
    <row r="150" spans="1:7" ht="15" customHeight="1">
      <c r="A150" s="477" t="s">
        <v>933</v>
      </c>
      <c r="B150" s="478" t="s">
        <v>934</v>
      </c>
      <c r="C150" s="477" t="s">
        <v>656</v>
      </c>
      <c r="D150" s="477" t="s">
        <v>767</v>
      </c>
      <c r="E150" s="479">
        <v>2</v>
      </c>
      <c r="F150" s="480">
        <v>870</v>
      </c>
      <c r="G150" s="480">
        <v>1740</v>
      </c>
    </row>
    <row r="151" spans="1:7" ht="15" customHeight="1">
      <c r="A151" s="472"/>
      <c r="B151" s="472"/>
      <c r="C151" s="472"/>
      <c r="D151" s="472"/>
      <c r="E151" s="481" t="s">
        <v>609</v>
      </c>
      <c r="F151" s="481"/>
      <c r="G151" s="482">
        <v>7805.82</v>
      </c>
    </row>
    <row r="152" spans="1:7" ht="15" customHeight="1">
      <c r="A152" s="475" t="s">
        <v>386</v>
      </c>
      <c r="B152" s="475"/>
      <c r="C152" s="476" t="s">
        <v>3</v>
      </c>
      <c r="D152" s="476" t="s">
        <v>4</v>
      </c>
      <c r="E152" s="476" t="s">
        <v>595</v>
      </c>
      <c r="F152" s="476" t="s">
        <v>374</v>
      </c>
      <c r="G152" s="476" t="s">
        <v>596</v>
      </c>
    </row>
    <row r="153" spans="1:7" ht="15" customHeight="1">
      <c r="A153" s="477" t="s">
        <v>935</v>
      </c>
      <c r="B153" s="478" t="s">
        <v>917</v>
      </c>
      <c r="C153" s="477" t="s">
        <v>31</v>
      </c>
      <c r="D153" s="477" t="s">
        <v>788</v>
      </c>
      <c r="E153" s="479">
        <v>2</v>
      </c>
      <c r="F153" s="480">
        <v>2610.1</v>
      </c>
      <c r="G153" s="480">
        <v>5220.2</v>
      </c>
    </row>
    <row r="154" spans="1:7" ht="15" customHeight="1">
      <c r="A154" s="477" t="s">
        <v>936</v>
      </c>
      <c r="B154" s="478" t="s">
        <v>919</v>
      </c>
      <c r="C154" s="477" t="s">
        <v>31</v>
      </c>
      <c r="D154" s="477" t="s">
        <v>788</v>
      </c>
      <c r="E154" s="479">
        <v>2</v>
      </c>
      <c r="F154" s="480">
        <v>5099.75</v>
      </c>
      <c r="G154" s="480">
        <v>10199.5</v>
      </c>
    </row>
    <row r="155" spans="1:7" ht="20.100000000000001" customHeight="1">
      <c r="A155" s="477" t="s">
        <v>937</v>
      </c>
      <c r="B155" s="478" t="s">
        <v>938</v>
      </c>
      <c r="C155" s="477" t="s">
        <v>930</v>
      </c>
      <c r="D155" s="477" t="s">
        <v>788</v>
      </c>
      <c r="E155" s="479">
        <v>2</v>
      </c>
      <c r="F155" s="480">
        <v>1581.68</v>
      </c>
      <c r="G155" s="480">
        <v>3163.36</v>
      </c>
    </row>
    <row r="156" spans="1:7" ht="15" customHeight="1">
      <c r="A156" s="477" t="s">
        <v>939</v>
      </c>
      <c r="B156" s="478" t="s">
        <v>923</v>
      </c>
      <c r="C156" s="477" t="s">
        <v>31</v>
      </c>
      <c r="D156" s="477" t="s">
        <v>788</v>
      </c>
      <c r="E156" s="479">
        <v>2</v>
      </c>
      <c r="F156" s="480">
        <v>5439.97</v>
      </c>
      <c r="G156" s="480">
        <v>10879.94</v>
      </c>
    </row>
    <row r="157" spans="1:7" ht="20.100000000000001" customHeight="1">
      <c r="A157" s="477" t="s">
        <v>940</v>
      </c>
      <c r="B157" s="478" t="s">
        <v>941</v>
      </c>
      <c r="C157" s="477" t="s">
        <v>31</v>
      </c>
      <c r="D157" s="477" t="s">
        <v>788</v>
      </c>
      <c r="E157" s="479">
        <v>2</v>
      </c>
      <c r="F157" s="480">
        <v>4265.13</v>
      </c>
      <c r="G157" s="480">
        <v>8530.26</v>
      </c>
    </row>
    <row r="158" spans="1:7" ht="15" customHeight="1">
      <c r="A158" s="472"/>
      <c r="B158" s="472"/>
      <c r="C158" s="472"/>
      <c r="D158" s="472"/>
      <c r="E158" s="481" t="s">
        <v>600</v>
      </c>
      <c r="F158" s="481"/>
      <c r="G158" s="482">
        <v>37993.26</v>
      </c>
    </row>
    <row r="159" spans="1:7" ht="15" customHeight="1">
      <c r="A159" s="483" t="s">
        <v>942</v>
      </c>
      <c r="B159" s="483"/>
      <c r="C159" s="472"/>
      <c r="D159" s="472"/>
      <c r="E159" s="484" t="s">
        <v>602</v>
      </c>
      <c r="F159" s="484"/>
      <c r="G159" s="485">
        <v>45799.08</v>
      </c>
    </row>
    <row r="160" spans="1:7" ht="11.1" customHeight="1">
      <c r="A160" s="483"/>
      <c r="B160" s="483"/>
      <c r="C160" s="472"/>
      <c r="D160" s="472"/>
      <c r="E160" s="484" t="s">
        <v>802</v>
      </c>
      <c r="F160" s="484"/>
      <c r="G160" s="486">
        <v>13333.7</v>
      </c>
    </row>
    <row r="161" spans="1:7" ht="3.95" customHeight="1">
      <c r="A161" s="472"/>
      <c r="B161" s="472"/>
      <c r="C161" s="472"/>
      <c r="D161" s="472"/>
      <c r="E161" s="484"/>
      <c r="F161" s="484"/>
      <c r="G161" s="486"/>
    </row>
    <row r="162" spans="1:7" ht="9.9499999999999993" customHeight="1">
      <c r="A162" s="472"/>
      <c r="B162" s="472"/>
      <c r="C162" s="473"/>
      <c r="D162" s="473"/>
      <c r="E162" s="472"/>
      <c r="F162" s="472"/>
      <c r="G162" s="472"/>
    </row>
    <row r="163" spans="1:7" ht="20.100000000000001" customHeight="1">
      <c r="A163" s="474" t="s">
        <v>943</v>
      </c>
      <c r="B163" s="474"/>
      <c r="C163" s="474"/>
      <c r="D163" s="474"/>
      <c r="E163" s="474"/>
      <c r="F163" s="474"/>
      <c r="G163" s="474"/>
    </row>
    <row r="164" spans="1:7" ht="15" customHeight="1">
      <c r="A164" s="475" t="s">
        <v>816</v>
      </c>
      <c r="B164" s="475"/>
      <c r="C164" s="476" t="s">
        <v>3</v>
      </c>
      <c r="D164" s="476" t="s">
        <v>4</v>
      </c>
      <c r="E164" s="476" t="s">
        <v>595</v>
      </c>
      <c r="F164" s="476" t="s">
        <v>374</v>
      </c>
      <c r="G164" s="476" t="s">
        <v>596</v>
      </c>
    </row>
    <row r="165" spans="1:7" ht="20.100000000000001" customHeight="1">
      <c r="A165" s="477" t="s">
        <v>585</v>
      </c>
      <c r="B165" s="478" t="s">
        <v>944</v>
      </c>
      <c r="C165" s="477" t="s">
        <v>117</v>
      </c>
      <c r="D165" s="477" t="s">
        <v>614</v>
      </c>
      <c r="E165" s="479">
        <v>9.3762000000000001E-4</v>
      </c>
      <c r="F165" s="480">
        <v>279.33999999999997</v>
      </c>
      <c r="G165" s="480">
        <v>0.26</v>
      </c>
    </row>
    <row r="166" spans="1:7" ht="15" customHeight="1">
      <c r="A166" s="477" t="s">
        <v>945</v>
      </c>
      <c r="B166" s="478" t="s">
        <v>946</v>
      </c>
      <c r="C166" s="477" t="s">
        <v>117</v>
      </c>
      <c r="D166" s="477" t="s">
        <v>614</v>
      </c>
      <c r="E166" s="479">
        <v>1.87525E-3</v>
      </c>
      <c r="F166" s="480">
        <v>57.64</v>
      </c>
      <c r="G166" s="480">
        <v>0.11</v>
      </c>
    </row>
    <row r="167" spans="1:7" ht="15" customHeight="1">
      <c r="A167" s="472"/>
      <c r="B167" s="472"/>
      <c r="C167" s="472"/>
      <c r="D167" s="472"/>
      <c r="E167" s="481" t="s">
        <v>819</v>
      </c>
      <c r="F167" s="481"/>
      <c r="G167" s="482">
        <v>0.37</v>
      </c>
    </row>
    <row r="168" spans="1:7" ht="15" customHeight="1">
      <c r="A168" s="475" t="s">
        <v>386</v>
      </c>
      <c r="B168" s="475"/>
      <c r="C168" s="476" t="s">
        <v>3</v>
      </c>
      <c r="D168" s="476" t="s">
        <v>4</v>
      </c>
      <c r="E168" s="476" t="s">
        <v>595</v>
      </c>
      <c r="F168" s="476" t="s">
        <v>374</v>
      </c>
      <c r="G168" s="476" t="s">
        <v>596</v>
      </c>
    </row>
    <row r="169" spans="1:7" ht="15" customHeight="1">
      <c r="A169" s="477" t="s">
        <v>597</v>
      </c>
      <c r="B169" s="478" t="s">
        <v>598</v>
      </c>
      <c r="C169" s="477" t="s">
        <v>31</v>
      </c>
      <c r="D169" s="477" t="s">
        <v>599</v>
      </c>
      <c r="E169" s="479">
        <v>1.87525E-3</v>
      </c>
      <c r="F169" s="480">
        <v>16.55</v>
      </c>
      <c r="G169" s="480">
        <v>0.03</v>
      </c>
    </row>
    <row r="170" spans="1:7" ht="15" customHeight="1">
      <c r="A170" s="472"/>
      <c r="B170" s="472"/>
      <c r="C170" s="472"/>
      <c r="D170" s="472"/>
      <c r="E170" s="481" t="s">
        <v>600</v>
      </c>
      <c r="F170" s="481"/>
      <c r="G170" s="482">
        <v>0.03</v>
      </c>
    </row>
    <row r="171" spans="1:7" ht="15" customHeight="1">
      <c r="A171" s="483" t="s">
        <v>947</v>
      </c>
      <c r="B171" s="483"/>
      <c r="C171" s="472"/>
      <c r="D171" s="472"/>
      <c r="E171" s="484" t="s">
        <v>602</v>
      </c>
      <c r="F171" s="484"/>
      <c r="G171" s="485">
        <v>0.4</v>
      </c>
    </row>
    <row r="172" spans="1:7" ht="11.1" customHeight="1">
      <c r="A172" s="483"/>
      <c r="B172" s="483"/>
      <c r="C172" s="472"/>
      <c r="D172" s="472"/>
      <c r="E172" s="484" t="s">
        <v>603</v>
      </c>
      <c r="F172" s="484"/>
      <c r="G172" s="486">
        <v>0.01</v>
      </c>
    </row>
    <row r="173" spans="1:7" ht="3.95" customHeight="1">
      <c r="A173" s="472"/>
      <c r="B173" s="472"/>
      <c r="C173" s="472"/>
      <c r="D173" s="472"/>
      <c r="E173" s="484"/>
      <c r="F173" s="484"/>
      <c r="G173" s="486"/>
    </row>
    <row r="174" spans="1:7" ht="9.9499999999999993" customHeight="1">
      <c r="A174" s="472"/>
      <c r="B174" s="472"/>
      <c r="C174" s="473"/>
      <c r="D174" s="473"/>
      <c r="E174" s="472"/>
      <c r="F174" s="472"/>
      <c r="G174" s="472"/>
    </row>
    <row r="175" spans="1:7" ht="20.100000000000001" customHeight="1">
      <c r="A175" s="474" t="s">
        <v>948</v>
      </c>
      <c r="B175" s="474"/>
      <c r="C175" s="474"/>
      <c r="D175" s="474"/>
      <c r="E175" s="474"/>
      <c r="F175" s="474"/>
      <c r="G175" s="474"/>
    </row>
    <row r="176" spans="1:7" ht="15" customHeight="1">
      <c r="A176" s="475" t="s">
        <v>386</v>
      </c>
      <c r="B176" s="475"/>
      <c r="C176" s="476" t="s">
        <v>3</v>
      </c>
      <c r="D176" s="476" t="s">
        <v>4</v>
      </c>
      <c r="E176" s="476" t="s">
        <v>595</v>
      </c>
      <c r="F176" s="476" t="s">
        <v>374</v>
      </c>
      <c r="G176" s="476" t="s">
        <v>596</v>
      </c>
    </row>
    <row r="177" spans="1:7" ht="36.950000000000003" customHeight="1">
      <c r="A177" s="477" t="s">
        <v>949</v>
      </c>
      <c r="B177" s="478" t="s">
        <v>950</v>
      </c>
      <c r="C177" s="477" t="s">
        <v>31</v>
      </c>
      <c r="D177" s="477" t="s">
        <v>632</v>
      </c>
      <c r="E177" s="479">
        <v>5.1000000000000004E-3</v>
      </c>
      <c r="F177" s="480">
        <v>47.33</v>
      </c>
      <c r="G177" s="480">
        <v>0.24</v>
      </c>
    </row>
    <row r="178" spans="1:7" ht="36.950000000000003" customHeight="1">
      <c r="A178" s="477" t="s">
        <v>951</v>
      </c>
      <c r="B178" s="478" t="s">
        <v>952</v>
      </c>
      <c r="C178" s="477" t="s">
        <v>31</v>
      </c>
      <c r="D178" s="477" t="s">
        <v>614</v>
      </c>
      <c r="E178" s="479">
        <v>4.0000000000000002E-4</v>
      </c>
      <c r="F178" s="480">
        <v>276.64</v>
      </c>
      <c r="G178" s="480">
        <v>0.11</v>
      </c>
    </row>
    <row r="179" spans="1:7" ht="15" customHeight="1">
      <c r="A179" s="477" t="s">
        <v>597</v>
      </c>
      <c r="B179" s="478" t="s">
        <v>598</v>
      </c>
      <c r="C179" s="477" t="s">
        <v>31</v>
      </c>
      <c r="D179" s="477" t="s">
        <v>599</v>
      </c>
      <c r="E179" s="479">
        <v>5.4999999999999997E-3</v>
      </c>
      <c r="F179" s="480">
        <v>16.55</v>
      </c>
      <c r="G179" s="480">
        <v>0.09</v>
      </c>
    </row>
    <row r="180" spans="1:7" ht="20.100000000000001" customHeight="1">
      <c r="A180" s="477" t="s">
        <v>953</v>
      </c>
      <c r="B180" s="478" t="s">
        <v>954</v>
      </c>
      <c r="C180" s="477" t="s">
        <v>31</v>
      </c>
      <c r="D180" s="477" t="s">
        <v>632</v>
      </c>
      <c r="E180" s="479">
        <v>3.8E-3</v>
      </c>
      <c r="F180" s="480">
        <v>34.07</v>
      </c>
      <c r="G180" s="480">
        <v>0.13</v>
      </c>
    </row>
    <row r="181" spans="1:7" ht="20.100000000000001" customHeight="1">
      <c r="A181" s="477" t="s">
        <v>955</v>
      </c>
      <c r="B181" s="478" t="s">
        <v>956</v>
      </c>
      <c r="C181" s="477" t="s">
        <v>31</v>
      </c>
      <c r="D181" s="477" t="s">
        <v>614</v>
      </c>
      <c r="E181" s="479">
        <v>1.6999999999999999E-3</v>
      </c>
      <c r="F181" s="480">
        <v>132.36000000000001</v>
      </c>
      <c r="G181" s="480">
        <v>0.23</v>
      </c>
    </row>
    <row r="182" spans="1:7" ht="29.1" customHeight="1">
      <c r="A182" s="477" t="s">
        <v>957</v>
      </c>
      <c r="B182" s="478" t="s">
        <v>958</v>
      </c>
      <c r="C182" s="477" t="s">
        <v>31</v>
      </c>
      <c r="D182" s="477" t="s">
        <v>632</v>
      </c>
      <c r="E182" s="479">
        <v>4.0000000000000001E-3</v>
      </c>
      <c r="F182" s="480">
        <v>5.75</v>
      </c>
      <c r="G182" s="480">
        <v>0.02</v>
      </c>
    </row>
    <row r="183" spans="1:7" ht="29.1" customHeight="1">
      <c r="A183" s="477" t="s">
        <v>959</v>
      </c>
      <c r="B183" s="478" t="s">
        <v>960</v>
      </c>
      <c r="C183" s="477" t="s">
        <v>31</v>
      </c>
      <c r="D183" s="477" t="s">
        <v>614</v>
      </c>
      <c r="E183" s="479">
        <v>2E-3</v>
      </c>
      <c r="F183" s="480">
        <v>12.09</v>
      </c>
      <c r="G183" s="480">
        <v>0.02</v>
      </c>
    </row>
    <row r="184" spans="1:7" ht="15" customHeight="1">
      <c r="A184" s="472"/>
      <c r="B184" s="472"/>
      <c r="C184" s="472"/>
      <c r="D184" s="472"/>
      <c r="E184" s="481" t="s">
        <v>600</v>
      </c>
      <c r="F184" s="481"/>
      <c r="G184" s="482">
        <v>0.84</v>
      </c>
    </row>
    <row r="185" spans="1:7" ht="15" customHeight="1">
      <c r="A185" s="483" t="s">
        <v>961</v>
      </c>
      <c r="B185" s="483"/>
      <c r="C185" s="472"/>
      <c r="D185" s="472"/>
      <c r="E185" s="484" t="s">
        <v>602</v>
      </c>
      <c r="F185" s="484"/>
      <c r="G185" s="485">
        <v>0.84</v>
      </c>
    </row>
    <row r="186" spans="1:7" ht="11.1" customHeight="1">
      <c r="A186" s="483"/>
      <c r="B186" s="483"/>
      <c r="C186" s="472"/>
      <c r="D186" s="472"/>
      <c r="E186" s="484" t="s">
        <v>603</v>
      </c>
      <c r="F186" s="484"/>
      <c r="G186" s="486">
        <v>0.11</v>
      </c>
    </row>
    <row r="187" spans="1:7" ht="3.95" customHeight="1">
      <c r="A187" s="472"/>
      <c r="B187" s="472"/>
      <c r="C187" s="472"/>
      <c r="D187" s="472"/>
      <c r="E187" s="484"/>
      <c r="F187" s="484"/>
      <c r="G187" s="486"/>
    </row>
    <row r="188" spans="1:7" ht="9.9499999999999993" customHeight="1">
      <c r="A188" s="472"/>
      <c r="B188" s="472"/>
      <c r="C188" s="473"/>
      <c r="D188" s="473"/>
      <c r="E188" s="472"/>
      <c r="F188" s="472"/>
      <c r="G188" s="472"/>
    </row>
    <row r="189" spans="1:7" ht="20.100000000000001" customHeight="1">
      <c r="A189" s="474" t="s">
        <v>962</v>
      </c>
      <c r="B189" s="474"/>
      <c r="C189" s="474"/>
      <c r="D189" s="474"/>
      <c r="E189" s="474"/>
      <c r="F189" s="474"/>
      <c r="G189" s="474"/>
    </row>
    <row r="190" spans="1:7" ht="15" customHeight="1">
      <c r="A190" s="475" t="s">
        <v>386</v>
      </c>
      <c r="B190" s="475"/>
      <c r="C190" s="476" t="s">
        <v>3</v>
      </c>
      <c r="D190" s="476" t="s">
        <v>4</v>
      </c>
      <c r="E190" s="476" t="s">
        <v>595</v>
      </c>
      <c r="F190" s="476" t="s">
        <v>374</v>
      </c>
      <c r="G190" s="476" t="s">
        <v>596</v>
      </c>
    </row>
    <row r="191" spans="1:7" ht="36.950000000000003" customHeight="1">
      <c r="A191" s="477" t="s">
        <v>963</v>
      </c>
      <c r="B191" s="478" t="s">
        <v>964</v>
      </c>
      <c r="C191" s="477" t="s">
        <v>31</v>
      </c>
      <c r="D191" s="477" t="s">
        <v>614</v>
      </c>
      <c r="E191" s="479">
        <v>4.6399999999999997E-2</v>
      </c>
      <c r="F191" s="480">
        <v>267.3</v>
      </c>
      <c r="G191" s="480">
        <v>12.4</v>
      </c>
    </row>
    <row r="192" spans="1:7" ht="15" customHeight="1">
      <c r="A192" s="477" t="s">
        <v>965</v>
      </c>
      <c r="B192" s="478" t="s">
        <v>966</v>
      </c>
      <c r="C192" s="477" t="s">
        <v>31</v>
      </c>
      <c r="D192" s="477" t="s">
        <v>599</v>
      </c>
      <c r="E192" s="479">
        <v>1.1301000000000001</v>
      </c>
      <c r="F192" s="480">
        <v>13.66</v>
      </c>
      <c r="G192" s="480">
        <v>15.44</v>
      </c>
    </row>
    <row r="193" spans="1:7" ht="29.1" customHeight="1">
      <c r="A193" s="477" t="s">
        <v>967</v>
      </c>
      <c r="B193" s="478" t="s">
        <v>968</v>
      </c>
      <c r="C193" s="477" t="s">
        <v>31</v>
      </c>
      <c r="D193" s="477" t="s">
        <v>632</v>
      </c>
      <c r="E193" s="479">
        <v>9.9000000000000005E-2</v>
      </c>
      <c r="F193" s="480">
        <v>77.41</v>
      </c>
      <c r="G193" s="480">
        <v>7.66</v>
      </c>
    </row>
    <row r="194" spans="1:7" ht="29.1" customHeight="1">
      <c r="A194" s="477" t="s">
        <v>969</v>
      </c>
      <c r="B194" s="478" t="s">
        <v>970</v>
      </c>
      <c r="C194" s="477" t="s">
        <v>31</v>
      </c>
      <c r="D194" s="477" t="s">
        <v>614</v>
      </c>
      <c r="E194" s="479">
        <v>4.19E-2</v>
      </c>
      <c r="F194" s="480">
        <v>219.76</v>
      </c>
      <c r="G194" s="480">
        <v>9.2100000000000009</v>
      </c>
    </row>
    <row r="195" spans="1:7" ht="29.1" customHeight="1">
      <c r="A195" s="477" t="s">
        <v>971</v>
      </c>
      <c r="B195" s="478" t="s">
        <v>972</v>
      </c>
      <c r="C195" s="477" t="s">
        <v>31</v>
      </c>
      <c r="D195" s="477" t="s">
        <v>632</v>
      </c>
      <c r="E195" s="479">
        <v>6.0699999999999997E-2</v>
      </c>
      <c r="F195" s="480">
        <v>71.75</v>
      </c>
      <c r="G195" s="480">
        <v>4.3600000000000003</v>
      </c>
    </row>
    <row r="196" spans="1:7" ht="29.1" customHeight="1">
      <c r="A196" s="477" t="s">
        <v>973</v>
      </c>
      <c r="B196" s="478" t="s">
        <v>974</v>
      </c>
      <c r="C196" s="477" t="s">
        <v>31</v>
      </c>
      <c r="D196" s="477" t="s">
        <v>614</v>
      </c>
      <c r="E196" s="479">
        <v>8.0500000000000002E-2</v>
      </c>
      <c r="F196" s="480">
        <v>239.36</v>
      </c>
      <c r="G196" s="480">
        <v>19.27</v>
      </c>
    </row>
    <row r="197" spans="1:7" ht="20.100000000000001" customHeight="1">
      <c r="A197" s="477" t="s">
        <v>975</v>
      </c>
      <c r="B197" s="478" t="s">
        <v>976</v>
      </c>
      <c r="C197" s="477" t="s">
        <v>31</v>
      </c>
      <c r="D197" s="477" t="s">
        <v>632</v>
      </c>
      <c r="E197" s="479">
        <v>0.1071</v>
      </c>
      <c r="F197" s="480">
        <v>39.56</v>
      </c>
      <c r="G197" s="480">
        <v>4.24</v>
      </c>
    </row>
    <row r="198" spans="1:7" ht="20.100000000000001" customHeight="1">
      <c r="A198" s="477" t="s">
        <v>977</v>
      </c>
      <c r="B198" s="478" t="s">
        <v>978</v>
      </c>
      <c r="C198" s="477" t="s">
        <v>31</v>
      </c>
      <c r="D198" s="477" t="s">
        <v>614</v>
      </c>
      <c r="E198" s="479">
        <v>3.4099999999999998E-2</v>
      </c>
      <c r="F198" s="480">
        <v>143.13</v>
      </c>
      <c r="G198" s="480">
        <v>4.88</v>
      </c>
    </row>
    <row r="199" spans="1:7" ht="29.1" customHeight="1">
      <c r="A199" s="477" t="s">
        <v>979</v>
      </c>
      <c r="B199" s="478" t="s">
        <v>980</v>
      </c>
      <c r="C199" s="477" t="s">
        <v>677</v>
      </c>
      <c r="D199" s="477" t="s">
        <v>77</v>
      </c>
      <c r="E199" s="479">
        <v>2.5548000000000002</v>
      </c>
      <c r="F199" s="480">
        <v>138.44999999999999</v>
      </c>
      <c r="G199" s="480">
        <v>353.71</v>
      </c>
    </row>
    <row r="200" spans="1:7" ht="29.1" customHeight="1">
      <c r="A200" s="477" t="s">
        <v>981</v>
      </c>
      <c r="B200" s="478" t="s">
        <v>982</v>
      </c>
      <c r="C200" s="477" t="s">
        <v>31</v>
      </c>
      <c r="D200" s="477" t="s">
        <v>632</v>
      </c>
      <c r="E200" s="479">
        <v>9.4899999999999998E-2</v>
      </c>
      <c r="F200" s="480">
        <v>136.16999999999999</v>
      </c>
      <c r="G200" s="480">
        <v>12.92</v>
      </c>
    </row>
    <row r="201" spans="1:7" ht="29.1" customHeight="1">
      <c r="A201" s="477" t="s">
        <v>983</v>
      </c>
      <c r="B201" s="478" t="s">
        <v>984</v>
      </c>
      <c r="C201" s="477" t="s">
        <v>31</v>
      </c>
      <c r="D201" s="477" t="s">
        <v>614</v>
      </c>
      <c r="E201" s="479">
        <v>4.6399999999999997E-2</v>
      </c>
      <c r="F201" s="480">
        <v>406.75</v>
      </c>
      <c r="G201" s="480">
        <v>18.87</v>
      </c>
    </row>
    <row r="202" spans="1:7" ht="15" customHeight="1">
      <c r="A202" s="472"/>
      <c r="B202" s="472"/>
      <c r="C202" s="472"/>
      <c r="D202" s="472"/>
      <c r="E202" s="481" t="s">
        <v>600</v>
      </c>
      <c r="F202" s="481"/>
      <c r="G202" s="482">
        <v>462.96</v>
      </c>
    </row>
    <row r="203" spans="1:7" ht="15" customHeight="1">
      <c r="A203" s="483" t="s">
        <v>985</v>
      </c>
      <c r="B203" s="483"/>
      <c r="C203" s="472"/>
      <c r="D203" s="472"/>
      <c r="E203" s="484" t="s">
        <v>602</v>
      </c>
      <c r="F203" s="484"/>
      <c r="G203" s="485">
        <v>462.96</v>
      </c>
    </row>
    <row r="204" spans="1:7" ht="11.1" customHeight="1">
      <c r="A204" s="483"/>
      <c r="B204" s="483"/>
      <c r="C204" s="472"/>
      <c r="D204" s="472"/>
      <c r="E204" s="484" t="s">
        <v>603</v>
      </c>
      <c r="F204" s="484"/>
      <c r="G204" s="486">
        <v>12.1</v>
      </c>
    </row>
    <row r="205" spans="1:7" ht="3.95" customHeight="1">
      <c r="A205" s="472"/>
      <c r="B205" s="472"/>
      <c r="C205" s="472"/>
      <c r="D205" s="472"/>
      <c r="E205" s="484"/>
      <c r="F205" s="484"/>
      <c r="G205" s="486"/>
    </row>
    <row r="206" spans="1:7" ht="9.9499999999999993" customHeight="1">
      <c r="A206" s="472"/>
      <c r="B206" s="472"/>
      <c r="C206" s="473"/>
      <c r="D206" s="473"/>
      <c r="E206" s="472"/>
      <c r="F206" s="472"/>
      <c r="G206" s="472"/>
    </row>
    <row r="207" spans="1:7" ht="20.100000000000001" customHeight="1">
      <c r="A207" s="474" t="s">
        <v>986</v>
      </c>
      <c r="B207" s="474"/>
      <c r="C207" s="474"/>
      <c r="D207" s="474"/>
      <c r="E207" s="474"/>
      <c r="F207" s="474"/>
      <c r="G207" s="474"/>
    </row>
    <row r="208" spans="1:7" ht="15" customHeight="1">
      <c r="A208" s="475" t="s">
        <v>386</v>
      </c>
      <c r="B208" s="475"/>
      <c r="C208" s="476" t="s">
        <v>3</v>
      </c>
      <c r="D208" s="476" t="s">
        <v>4</v>
      </c>
      <c r="E208" s="476" t="s">
        <v>595</v>
      </c>
      <c r="F208" s="476" t="s">
        <v>374</v>
      </c>
      <c r="G208" s="476" t="s">
        <v>596</v>
      </c>
    </row>
    <row r="209" spans="1:7" ht="15" customHeight="1">
      <c r="A209" s="477" t="s">
        <v>987</v>
      </c>
      <c r="B209" s="478" t="s">
        <v>988</v>
      </c>
      <c r="C209" s="477" t="s">
        <v>677</v>
      </c>
      <c r="D209" s="477" t="s">
        <v>767</v>
      </c>
      <c r="E209" s="479">
        <v>1</v>
      </c>
      <c r="F209" s="480">
        <v>6049.15</v>
      </c>
      <c r="G209" s="480">
        <v>6049.15</v>
      </c>
    </row>
    <row r="210" spans="1:7" ht="15" customHeight="1">
      <c r="A210" s="472"/>
      <c r="B210" s="472"/>
      <c r="C210" s="472"/>
      <c r="D210" s="472"/>
      <c r="E210" s="481" t="s">
        <v>600</v>
      </c>
      <c r="F210" s="481"/>
      <c r="G210" s="482">
        <v>6049.15</v>
      </c>
    </row>
    <row r="211" spans="1:7" ht="15" customHeight="1">
      <c r="A211" s="483" t="s">
        <v>989</v>
      </c>
      <c r="B211" s="483"/>
      <c r="C211" s="472"/>
      <c r="D211" s="472"/>
      <c r="E211" s="484" t="s">
        <v>602</v>
      </c>
      <c r="F211" s="484"/>
      <c r="G211" s="485">
        <v>6049.15</v>
      </c>
    </row>
    <row r="212" spans="1:7" ht="11.1" customHeight="1">
      <c r="A212" s="483"/>
      <c r="B212" s="483"/>
      <c r="C212" s="472"/>
      <c r="D212" s="472"/>
      <c r="E212" s="484" t="s">
        <v>769</v>
      </c>
      <c r="F212" s="484"/>
      <c r="G212" s="486">
        <v>0</v>
      </c>
    </row>
    <row r="213" spans="1:7" ht="3.95" customHeight="1">
      <c r="A213" s="472"/>
      <c r="B213" s="472"/>
      <c r="C213" s="472"/>
      <c r="D213" s="472"/>
      <c r="E213" s="484"/>
      <c r="F213" s="484"/>
      <c r="G213" s="486"/>
    </row>
    <row r="214" spans="1:7" ht="9.9499999999999993" customHeight="1">
      <c r="A214" s="472"/>
      <c r="B214" s="472"/>
      <c r="C214" s="473"/>
      <c r="D214" s="473"/>
      <c r="E214" s="472"/>
      <c r="F214" s="472"/>
      <c r="G214" s="472"/>
    </row>
    <row r="215" spans="1:7" ht="20.100000000000001" customHeight="1">
      <c r="A215" s="474" t="s">
        <v>990</v>
      </c>
      <c r="B215" s="474"/>
      <c r="C215" s="474"/>
      <c r="D215" s="474"/>
      <c r="E215" s="474"/>
      <c r="F215" s="474"/>
      <c r="G215" s="474"/>
    </row>
    <row r="216" spans="1:7" ht="15" customHeight="1">
      <c r="A216" s="475" t="s">
        <v>419</v>
      </c>
      <c r="B216" s="475"/>
      <c r="C216" s="476" t="s">
        <v>3</v>
      </c>
      <c r="D216" s="476" t="s">
        <v>4</v>
      </c>
      <c r="E216" s="476" t="s">
        <v>595</v>
      </c>
      <c r="F216" s="476" t="s">
        <v>374</v>
      </c>
      <c r="G216" s="476" t="s">
        <v>596</v>
      </c>
    </row>
    <row r="217" spans="1:7" ht="15" customHeight="1">
      <c r="A217" s="477" t="s">
        <v>991</v>
      </c>
      <c r="B217" s="478" t="s">
        <v>992</v>
      </c>
      <c r="C217" s="477" t="s">
        <v>677</v>
      </c>
      <c r="D217" s="477" t="s">
        <v>77</v>
      </c>
      <c r="E217" s="479">
        <v>1</v>
      </c>
      <c r="F217" s="480">
        <v>5244.1</v>
      </c>
      <c r="G217" s="480">
        <v>5244.1</v>
      </c>
    </row>
    <row r="218" spans="1:7" ht="15" customHeight="1">
      <c r="A218" s="472"/>
      <c r="B218" s="472"/>
      <c r="C218" s="472"/>
      <c r="D218" s="472"/>
      <c r="E218" s="481" t="s">
        <v>609</v>
      </c>
      <c r="F218" s="481"/>
      <c r="G218" s="482">
        <v>5244.1</v>
      </c>
    </row>
    <row r="219" spans="1:7" ht="15" customHeight="1">
      <c r="A219" s="483" t="s">
        <v>993</v>
      </c>
      <c r="B219" s="483"/>
      <c r="C219" s="472"/>
      <c r="D219" s="472"/>
      <c r="E219" s="484" t="s">
        <v>602</v>
      </c>
      <c r="F219" s="484"/>
      <c r="G219" s="485">
        <v>5244.1</v>
      </c>
    </row>
    <row r="220" spans="1:7" ht="11.1" customHeight="1">
      <c r="A220" s="483"/>
      <c r="B220" s="483"/>
      <c r="C220" s="472"/>
      <c r="D220" s="472"/>
      <c r="E220" s="484" t="s">
        <v>769</v>
      </c>
      <c r="F220" s="484"/>
      <c r="G220" s="486">
        <v>0</v>
      </c>
    </row>
    <row r="221" spans="1:7" ht="3.95" customHeight="1">
      <c r="A221" s="472"/>
      <c r="B221" s="472"/>
      <c r="C221" s="472"/>
      <c r="D221" s="472"/>
      <c r="E221" s="484"/>
      <c r="F221" s="484"/>
      <c r="G221" s="486"/>
    </row>
    <row r="222" spans="1:7" ht="9.9499999999999993" customHeight="1">
      <c r="A222" s="472"/>
      <c r="B222" s="472"/>
      <c r="C222" s="473"/>
      <c r="D222" s="473"/>
      <c r="E222" s="472"/>
      <c r="F222" s="472"/>
      <c r="G222" s="472"/>
    </row>
    <row r="223" spans="1:7" ht="20.100000000000001" customHeight="1">
      <c r="A223" s="474" t="s">
        <v>994</v>
      </c>
      <c r="B223" s="474"/>
      <c r="C223" s="474"/>
      <c r="D223" s="474"/>
      <c r="E223" s="474"/>
      <c r="F223" s="474"/>
      <c r="G223" s="474"/>
    </row>
    <row r="224" spans="1:7" ht="15" customHeight="1">
      <c r="A224" s="475" t="s">
        <v>419</v>
      </c>
      <c r="B224" s="475"/>
      <c r="C224" s="476" t="s">
        <v>3</v>
      </c>
      <c r="D224" s="476" t="s">
        <v>4</v>
      </c>
      <c r="E224" s="476" t="s">
        <v>595</v>
      </c>
      <c r="F224" s="476" t="s">
        <v>374</v>
      </c>
      <c r="G224" s="476" t="s">
        <v>596</v>
      </c>
    </row>
    <row r="225" spans="1:7" ht="15" customHeight="1">
      <c r="A225" s="477" t="s">
        <v>995</v>
      </c>
      <c r="B225" s="478" t="s">
        <v>996</v>
      </c>
      <c r="C225" s="477" t="s">
        <v>677</v>
      </c>
      <c r="D225" s="477" t="s">
        <v>77</v>
      </c>
      <c r="E225" s="479">
        <v>1</v>
      </c>
      <c r="F225" s="480">
        <v>3555.73</v>
      </c>
      <c r="G225" s="480">
        <v>3555.73</v>
      </c>
    </row>
    <row r="226" spans="1:7" ht="15" customHeight="1">
      <c r="A226" s="472"/>
      <c r="B226" s="472"/>
      <c r="C226" s="472"/>
      <c r="D226" s="472"/>
      <c r="E226" s="481" t="s">
        <v>609</v>
      </c>
      <c r="F226" s="481"/>
      <c r="G226" s="482">
        <v>3555.73</v>
      </c>
    </row>
    <row r="227" spans="1:7" ht="15" customHeight="1">
      <c r="A227" s="483" t="s">
        <v>993</v>
      </c>
      <c r="B227" s="483"/>
      <c r="C227" s="472"/>
      <c r="D227" s="472"/>
      <c r="E227" s="484" t="s">
        <v>602</v>
      </c>
      <c r="F227" s="484"/>
      <c r="G227" s="485">
        <v>3555.73</v>
      </c>
    </row>
    <row r="228" spans="1:7" ht="11.1" customHeight="1">
      <c r="A228" s="483"/>
      <c r="B228" s="483"/>
      <c r="C228" s="472"/>
      <c r="D228" s="472"/>
      <c r="E228" s="484" t="s">
        <v>769</v>
      </c>
      <c r="F228" s="484"/>
      <c r="G228" s="486">
        <v>0</v>
      </c>
    </row>
    <row r="229" spans="1:7" ht="3.95" customHeight="1">
      <c r="A229" s="472"/>
      <c r="B229" s="472"/>
      <c r="C229" s="472"/>
      <c r="D229" s="472"/>
      <c r="E229" s="484"/>
      <c r="F229" s="484"/>
      <c r="G229" s="486"/>
    </row>
    <row r="230" spans="1:7" ht="9.9499999999999993" customHeight="1">
      <c r="A230" s="472"/>
      <c r="B230" s="472"/>
      <c r="C230" s="473"/>
      <c r="D230" s="473"/>
      <c r="E230" s="472"/>
      <c r="F230" s="472"/>
      <c r="G230" s="472"/>
    </row>
    <row r="231" spans="1:7" ht="20.100000000000001" customHeight="1">
      <c r="A231" s="474" t="s">
        <v>997</v>
      </c>
      <c r="B231" s="474"/>
      <c r="C231" s="474"/>
      <c r="D231" s="474"/>
      <c r="E231" s="474"/>
      <c r="F231" s="474"/>
      <c r="G231" s="474"/>
    </row>
    <row r="232" spans="1:7" ht="15" customHeight="1">
      <c r="A232" s="475" t="s">
        <v>419</v>
      </c>
      <c r="B232" s="475"/>
      <c r="C232" s="476" t="s">
        <v>3</v>
      </c>
      <c r="D232" s="476" t="s">
        <v>4</v>
      </c>
      <c r="E232" s="476" t="s">
        <v>595</v>
      </c>
      <c r="F232" s="476" t="s">
        <v>374</v>
      </c>
      <c r="G232" s="476" t="s">
        <v>596</v>
      </c>
    </row>
    <row r="233" spans="1:7" ht="15" customHeight="1">
      <c r="A233" s="477" t="s">
        <v>998</v>
      </c>
      <c r="B233" s="478" t="s">
        <v>443</v>
      </c>
      <c r="C233" s="477" t="s">
        <v>677</v>
      </c>
      <c r="D233" s="477" t="s">
        <v>77</v>
      </c>
      <c r="E233" s="479">
        <v>1</v>
      </c>
      <c r="F233" s="480">
        <v>3612.16</v>
      </c>
      <c r="G233" s="480">
        <v>3612.16</v>
      </c>
    </row>
    <row r="234" spans="1:7" ht="15" customHeight="1">
      <c r="A234" s="472"/>
      <c r="B234" s="472"/>
      <c r="C234" s="472"/>
      <c r="D234" s="472"/>
      <c r="E234" s="481" t="s">
        <v>609</v>
      </c>
      <c r="F234" s="481"/>
      <c r="G234" s="482">
        <v>3612.16</v>
      </c>
    </row>
    <row r="235" spans="1:7" ht="15" customHeight="1">
      <c r="A235" s="483" t="s">
        <v>993</v>
      </c>
      <c r="B235" s="483"/>
      <c r="C235" s="472"/>
      <c r="D235" s="472"/>
      <c r="E235" s="484" t="s">
        <v>602</v>
      </c>
      <c r="F235" s="484"/>
      <c r="G235" s="485">
        <v>3612.16</v>
      </c>
    </row>
    <row r="236" spans="1:7" ht="11.1" customHeight="1">
      <c r="A236" s="483"/>
      <c r="B236" s="483"/>
      <c r="C236" s="472"/>
      <c r="D236" s="472"/>
      <c r="E236" s="484" t="s">
        <v>769</v>
      </c>
      <c r="F236" s="484"/>
      <c r="G236" s="486">
        <v>0</v>
      </c>
    </row>
    <row r="237" spans="1:7" ht="3.95" customHeight="1">
      <c r="A237" s="472"/>
      <c r="B237" s="472"/>
      <c r="C237" s="472"/>
      <c r="D237" s="472"/>
      <c r="E237" s="484"/>
      <c r="F237" s="484"/>
      <c r="G237" s="486"/>
    </row>
    <row r="238" spans="1:7" ht="9.9499999999999993" customHeight="1">
      <c r="A238" s="472"/>
      <c r="B238" s="472"/>
      <c r="C238" s="473"/>
      <c r="D238" s="473"/>
      <c r="E238" s="472"/>
      <c r="F238" s="472"/>
      <c r="G238" s="472"/>
    </row>
    <row r="239" spans="1:7" ht="20.100000000000001" customHeight="1">
      <c r="A239" s="474" t="s">
        <v>999</v>
      </c>
      <c r="B239" s="474"/>
      <c r="C239" s="474"/>
      <c r="D239" s="474"/>
      <c r="E239" s="474"/>
      <c r="F239" s="474"/>
      <c r="G239" s="474"/>
    </row>
    <row r="240" spans="1:7" ht="15" customHeight="1">
      <c r="A240" s="475" t="s">
        <v>382</v>
      </c>
      <c r="B240" s="475"/>
      <c r="C240" s="476" t="s">
        <v>3</v>
      </c>
      <c r="D240" s="476" t="s">
        <v>4</v>
      </c>
      <c r="E240" s="476" t="s">
        <v>595</v>
      </c>
      <c r="F240" s="476" t="s">
        <v>374</v>
      </c>
      <c r="G240" s="476" t="s">
        <v>596</v>
      </c>
    </row>
    <row r="241" spans="1:7" ht="15" customHeight="1">
      <c r="A241" s="477" t="s">
        <v>1000</v>
      </c>
      <c r="B241" s="478" t="s">
        <v>1001</v>
      </c>
      <c r="C241" s="477" t="s">
        <v>677</v>
      </c>
      <c r="D241" s="477" t="s">
        <v>77</v>
      </c>
      <c r="E241" s="479">
        <v>1</v>
      </c>
      <c r="F241" s="480">
        <v>615.6</v>
      </c>
      <c r="G241" s="480">
        <v>615.6</v>
      </c>
    </row>
    <row r="242" spans="1:7" ht="15" customHeight="1">
      <c r="A242" s="472"/>
      <c r="B242" s="472"/>
      <c r="C242" s="472"/>
      <c r="D242" s="472"/>
      <c r="E242" s="481" t="s">
        <v>1002</v>
      </c>
      <c r="F242" s="481"/>
      <c r="G242" s="482">
        <v>615.6</v>
      </c>
    </row>
    <row r="243" spans="1:7" ht="15" customHeight="1">
      <c r="A243" s="483" t="s">
        <v>1003</v>
      </c>
      <c r="B243" s="483"/>
      <c r="C243" s="472"/>
      <c r="D243" s="472"/>
      <c r="E243" s="484" t="s">
        <v>602</v>
      </c>
      <c r="F243" s="484"/>
      <c r="G243" s="485">
        <v>615.6</v>
      </c>
    </row>
    <row r="244" spans="1:7" ht="11.1" customHeight="1">
      <c r="A244" s="483"/>
      <c r="B244" s="483"/>
      <c r="C244" s="472"/>
      <c r="D244" s="472"/>
      <c r="E244" s="484" t="s">
        <v>769</v>
      </c>
      <c r="F244" s="484"/>
      <c r="G244" s="486">
        <v>0</v>
      </c>
    </row>
    <row r="245" spans="1:7" ht="3.95" customHeight="1">
      <c r="A245" s="472"/>
      <c r="B245" s="472"/>
      <c r="C245" s="472"/>
      <c r="D245" s="472"/>
      <c r="E245" s="484"/>
      <c r="F245" s="484"/>
      <c r="G245" s="486"/>
    </row>
    <row r="246" spans="1:7" ht="9.9499999999999993" customHeight="1">
      <c r="A246" s="472"/>
      <c r="B246" s="472"/>
      <c r="C246" s="473"/>
      <c r="D246" s="473"/>
      <c r="E246" s="472"/>
      <c r="F246" s="472"/>
      <c r="G246" s="472"/>
    </row>
    <row r="247" spans="1:7" ht="20.100000000000001" customHeight="1">
      <c r="A247" s="474" t="s">
        <v>1004</v>
      </c>
      <c r="B247" s="474"/>
      <c r="C247" s="474"/>
      <c r="D247" s="474"/>
      <c r="E247" s="474"/>
      <c r="F247" s="474"/>
      <c r="G247" s="474"/>
    </row>
    <row r="248" spans="1:7" ht="15" customHeight="1">
      <c r="A248" s="475" t="s">
        <v>382</v>
      </c>
      <c r="B248" s="475"/>
      <c r="C248" s="476" t="s">
        <v>3</v>
      </c>
      <c r="D248" s="476" t="s">
        <v>4</v>
      </c>
      <c r="E248" s="476" t="s">
        <v>595</v>
      </c>
      <c r="F248" s="476" t="s">
        <v>374</v>
      </c>
      <c r="G248" s="476" t="s">
        <v>596</v>
      </c>
    </row>
    <row r="249" spans="1:7" ht="15" customHeight="1">
      <c r="A249" s="477" t="s">
        <v>1005</v>
      </c>
      <c r="B249" s="478" t="s">
        <v>1006</v>
      </c>
      <c r="C249" s="477" t="s">
        <v>677</v>
      </c>
      <c r="D249" s="477" t="s">
        <v>77</v>
      </c>
      <c r="E249" s="479">
        <v>1</v>
      </c>
      <c r="F249" s="480">
        <v>615.6</v>
      </c>
      <c r="G249" s="480">
        <v>615.6</v>
      </c>
    </row>
    <row r="250" spans="1:7" ht="15" customHeight="1">
      <c r="A250" s="472"/>
      <c r="B250" s="472"/>
      <c r="C250" s="472"/>
      <c r="D250" s="472"/>
      <c r="E250" s="481" t="s">
        <v>1002</v>
      </c>
      <c r="F250" s="481"/>
      <c r="G250" s="482">
        <v>615.6</v>
      </c>
    </row>
    <row r="251" spans="1:7" ht="15" customHeight="1">
      <c r="A251" s="483" t="s">
        <v>1007</v>
      </c>
      <c r="B251" s="483"/>
      <c r="C251" s="472"/>
      <c r="D251" s="472"/>
      <c r="E251" s="484" t="s">
        <v>602</v>
      </c>
      <c r="F251" s="484"/>
      <c r="G251" s="485">
        <v>615.6</v>
      </c>
    </row>
    <row r="252" spans="1:7" ht="11.1" customHeight="1">
      <c r="A252" s="483"/>
      <c r="B252" s="483"/>
      <c r="C252" s="472"/>
      <c r="D252" s="472"/>
      <c r="E252" s="484" t="s">
        <v>769</v>
      </c>
      <c r="F252" s="484"/>
      <c r="G252" s="486">
        <v>0</v>
      </c>
    </row>
    <row r="253" spans="1:7" ht="3.95" customHeight="1">
      <c r="A253" s="472"/>
      <c r="B253" s="472"/>
      <c r="C253" s="472"/>
      <c r="D253" s="472"/>
      <c r="E253" s="484"/>
      <c r="F253" s="484"/>
      <c r="G253" s="486"/>
    </row>
    <row r="254" spans="1:7" ht="9.9499999999999993" customHeight="1">
      <c r="A254" s="472"/>
      <c r="B254" s="472"/>
      <c r="C254" s="473"/>
      <c r="D254" s="473"/>
      <c r="E254" s="472"/>
      <c r="F254" s="472"/>
      <c r="G254" s="472"/>
    </row>
    <row r="255" spans="1:7" ht="20.100000000000001" customHeight="1">
      <c r="A255" s="474" t="s">
        <v>1008</v>
      </c>
      <c r="B255" s="474"/>
      <c r="C255" s="474"/>
      <c r="D255" s="474"/>
      <c r="E255" s="474"/>
      <c r="F255" s="474"/>
      <c r="G255" s="474"/>
    </row>
    <row r="256" spans="1:7" ht="15" customHeight="1">
      <c r="A256" s="475" t="s">
        <v>419</v>
      </c>
      <c r="B256" s="475"/>
      <c r="C256" s="476" t="s">
        <v>3</v>
      </c>
      <c r="D256" s="476" t="s">
        <v>4</v>
      </c>
      <c r="E256" s="476" t="s">
        <v>595</v>
      </c>
      <c r="F256" s="476" t="s">
        <v>374</v>
      </c>
      <c r="G256" s="476" t="s">
        <v>596</v>
      </c>
    </row>
    <row r="257" spans="1:7" ht="15" customHeight="1">
      <c r="A257" s="477" t="s">
        <v>1009</v>
      </c>
      <c r="B257" s="478" t="s">
        <v>478</v>
      </c>
      <c r="C257" s="477" t="s">
        <v>677</v>
      </c>
      <c r="D257" s="477" t="s">
        <v>77</v>
      </c>
      <c r="E257" s="479">
        <v>1</v>
      </c>
      <c r="F257" s="480">
        <v>615.6</v>
      </c>
      <c r="G257" s="480">
        <v>615.6</v>
      </c>
    </row>
    <row r="258" spans="1:7" ht="15" customHeight="1">
      <c r="A258" s="472"/>
      <c r="B258" s="472"/>
      <c r="C258" s="472"/>
      <c r="D258" s="472"/>
      <c r="E258" s="481" t="s">
        <v>609</v>
      </c>
      <c r="F258" s="481"/>
      <c r="G258" s="482">
        <v>615.6</v>
      </c>
    </row>
    <row r="259" spans="1:7" ht="15" customHeight="1">
      <c r="A259" s="483" t="s">
        <v>1010</v>
      </c>
      <c r="B259" s="483"/>
      <c r="C259" s="472"/>
      <c r="D259" s="472"/>
      <c r="E259" s="484" t="s">
        <v>602</v>
      </c>
      <c r="F259" s="484"/>
      <c r="G259" s="485">
        <v>615.6</v>
      </c>
    </row>
    <row r="260" spans="1:7" ht="11.1" customHeight="1">
      <c r="A260" s="483"/>
      <c r="B260" s="483"/>
      <c r="C260" s="472"/>
      <c r="D260" s="472"/>
      <c r="E260" s="484" t="s">
        <v>769</v>
      </c>
      <c r="F260" s="484"/>
      <c r="G260" s="486">
        <v>0</v>
      </c>
    </row>
    <row r="261" spans="1:7" ht="3.95" customHeight="1">
      <c r="A261" s="472"/>
      <c r="B261" s="472"/>
      <c r="C261" s="472"/>
      <c r="D261" s="472"/>
      <c r="E261" s="484"/>
      <c r="F261" s="484"/>
      <c r="G261" s="486"/>
    </row>
    <row r="262" spans="1:7" ht="9.9499999999999993" customHeight="1">
      <c r="A262" s="472"/>
      <c r="B262" s="472"/>
      <c r="C262" s="473"/>
      <c r="D262" s="473"/>
      <c r="E262" s="472"/>
      <c r="F262" s="472"/>
      <c r="G262" s="472"/>
    </row>
    <row r="263" spans="1:7" ht="20.100000000000001" customHeight="1">
      <c r="A263" s="474" t="s">
        <v>1011</v>
      </c>
      <c r="B263" s="474"/>
      <c r="C263" s="474"/>
      <c r="D263" s="474"/>
      <c r="E263" s="474"/>
      <c r="F263" s="474"/>
      <c r="G263" s="474"/>
    </row>
    <row r="264" spans="1:7" ht="15" customHeight="1">
      <c r="A264" s="475" t="s">
        <v>816</v>
      </c>
      <c r="B264" s="475"/>
      <c r="C264" s="476" t="s">
        <v>3</v>
      </c>
      <c r="D264" s="476" t="s">
        <v>4</v>
      </c>
      <c r="E264" s="476" t="s">
        <v>595</v>
      </c>
      <c r="F264" s="476" t="s">
        <v>374</v>
      </c>
      <c r="G264" s="476" t="s">
        <v>596</v>
      </c>
    </row>
    <row r="265" spans="1:7" ht="15" customHeight="1">
      <c r="A265" s="477" t="s">
        <v>817</v>
      </c>
      <c r="B265" s="478" t="s">
        <v>818</v>
      </c>
      <c r="C265" s="477" t="s">
        <v>656</v>
      </c>
      <c r="D265" s="477" t="s">
        <v>720</v>
      </c>
      <c r="E265" s="479">
        <v>1.7999999999999999E-2</v>
      </c>
      <c r="F265" s="480">
        <v>10.89</v>
      </c>
      <c r="G265" s="480">
        <v>0.2</v>
      </c>
    </row>
    <row r="266" spans="1:7" ht="15" customHeight="1">
      <c r="A266" s="472"/>
      <c r="B266" s="472"/>
      <c r="C266" s="472"/>
      <c r="D266" s="472"/>
      <c r="E266" s="481" t="s">
        <v>819</v>
      </c>
      <c r="F266" s="481"/>
      <c r="G266" s="482">
        <v>0.2</v>
      </c>
    </row>
    <row r="267" spans="1:7" ht="15" customHeight="1">
      <c r="A267" s="475" t="s">
        <v>386</v>
      </c>
      <c r="B267" s="475"/>
      <c r="C267" s="476" t="s">
        <v>3</v>
      </c>
      <c r="D267" s="476" t="s">
        <v>4</v>
      </c>
      <c r="E267" s="476" t="s">
        <v>595</v>
      </c>
      <c r="F267" s="476" t="s">
        <v>374</v>
      </c>
      <c r="G267" s="476" t="s">
        <v>596</v>
      </c>
    </row>
    <row r="268" spans="1:7" ht="15" customHeight="1">
      <c r="A268" s="477" t="s">
        <v>916</v>
      </c>
      <c r="B268" s="478" t="s">
        <v>917</v>
      </c>
      <c r="C268" s="477" t="s">
        <v>31</v>
      </c>
      <c r="D268" s="477" t="s">
        <v>599</v>
      </c>
      <c r="E268" s="479">
        <v>3.5999999999999997E-2</v>
      </c>
      <c r="F268" s="480">
        <v>14.78</v>
      </c>
      <c r="G268" s="480">
        <v>0.53</v>
      </c>
    </row>
    <row r="269" spans="1:7" ht="20.100000000000001" customHeight="1">
      <c r="A269" s="477" t="s">
        <v>937</v>
      </c>
      <c r="B269" s="478" t="s">
        <v>938</v>
      </c>
      <c r="C269" s="477" t="s">
        <v>930</v>
      </c>
      <c r="D269" s="477" t="s">
        <v>788</v>
      </c>
      <c r="E269" s="479">
        <v>1.16E-3</v>
      </c>
      <c r="F269" s="480">
        <v>1581.68</v>
      </c>
      <c r="G269" s="480">
        <v>1.83</v>
      </c>
    </row>
    <row r="270" spans="1:7" ht="20.100000000000001" customHeight="1">
      <c r="A270" s="477" t="s">
        <v>937</v>
      </c>
      <c r="B270" s="478" t="s">
        <v>938</v>
      </c>
      <c r="C270" s="477" t="s">
        <v>930</v>
      </c>
      <c r="D270" s="477" t="s">
        <v>788</v>
      </c>
      <c r="E270" s="479">
        <v>1.16E-3</v>
      </c>
      <c r="F270" s="480">
        <v>1581.68</v>
      </c>
      <c r="G270" s="480">
        <v>1.83</v>
      </c>
    </row>
    <row r="271" spans="1:7" ht="15" customHeight="1">
      <c r="A271" s="477" t="s">
        <v>922</v>
      </c>
      <c r="B271" s="478" t="s">
        <v>923</v>
      </c>
      <c r="C271" s="477" t="s">
        <v>31</v>
      </c>
      <c r="D271" s="477" t="s">
        <v>599</v>
      </c>
      <c r="E271" s="479">
        <v>1.7999999999999999E-2</v>
      </c>
      <c r="F271" s="480">
        <v>31</v>
      </c>
      <c r="G271" s="480">
        <v>0.56000000000000005</v>
      </c>
    </row>
    <row r="272" spans="1:7" ht="15" customHeight="1">
      <c r="A272" s="472"/>
      <c r="B272" s="472"/>
      <c r="C272" s="472"/>
      <c r="D272" s="472"/>
      <c r="E272" s="481" t="s">
        <v>600</v>
      </c>
      <c r="F272" s="481"/>
      <c r="G272" s="482">
        <v>4.75</v>
      </c>
    </row>
    <row r="273" spans="1:7" ht="15" customHeight="1">
      <c r="A273" s="483" t="s">
        <v>1012</v>
      </c>
      <c r="B273" s="483"/>
      <c r="C273" s="472"/>
      <c r="D273" s="472"/>
      <c r="E273" s="484" t="s">
        <v>602</v>
      </c>
      <c r="F273" s="484"/>
      <c r="G273" s="485">
        <v>4.95</v>
      </c>
    </row>
    <row r="274" spans="1:7" ht="11.1" customHeight="1">
      <c r="A274" s="483"/>
      <c r="B274" s="483"/>
      <c r="C274" s="472"/>
      <c r="D274" s="472"/>
      <c r="E274" s="484" t="s">
        <v>603</v>
      </c>
      <c r="F274" s="484"/>
      <c r="G274" s="486">
        <v>0.53</v>
      </c>
    </row>
    <row r="275" spans="1:7" ht="3.95" customHeight="1">
      <c r="A275" s="472"/>
      <c r="B275" s="472"/>
      <c r="C275" s="472"/>
      <c r="D275" s="472"/>
      <c r="E275" s="484"/>
      <c r="F275" s="484"/>
      <c r="G275" s="486"/>
    </row>
    <row r="276" spans="1:7" ht="9.9499999999999993" customHeight="1">
      <c r="A276" s="472"/>
      <c r="B276" s="472"/>
      <c r="C276" s="473"/>
      <c r="D276" s="473"/>
      <c r="E276" s="472"/>
      <c r="F276" s="472"/>
      <c r="G276" s="472"/>
    </row>
    <row r="277" spans="1:7" ht="20.100000000000001" customHeight="1">
      <c r="A277" s="474" t="s">
        <v>1013</v>
      </c>
      <c r="B277" s="474"/>
      <c r="C277" s="474"/>
      <c r="D277" s="474"/>
      <c r="E277" s="474"/>
      <c r="F277" s="474"/>
      <c r="G277" s="474"/>
    </row>
    <row r="278" spans="1:7" ht="15" customHeight="1">
      <c r="A278" s="475" t="s">
        <v>419</v>
      </c>
      <c r="B278" s="475"/>
      <c r="C278" s="476" t="s">
        <v>3</v>
      </c>
      <c r="D278" s="476" t="s">
        <v>4</v>
      </c>
      <c r="E278" s="476" t="s">
        <v>595</v>
      </c>
      <c r="F278" s="476" t="s">
        <v>374</v>
      </c>
      <c r="G278" s="476" t="s">
        <v>596</v>
      </c>
    </row>
    <row r="279" spans="1:7" ht="20.100000000000001" customHeight="1">
      <c r="A279" s="477" t="s">
        <v>806</v>
      </c>
      <c r="B279" s="478" t="s">
        <v>807</v>
      </c>
      <c r="C279" s="477" t="s">
        <v>31</v>
      </c>
      <c r="D279" s="477" t="s">
        <v>165</v>
      </c>
      <c r="E279" s="479">
        <v>1.2E-2</v>
      </c>
      <c r="F279" s="480">
        <v>12.06</v>
      </c>
      <c r="G279" s="480">
        <v>0.14000000000000001</v>
      </c>
    </row>
    <row r="280" spans="1:7" ht="15" customHeight="1">
      <c r="A280" s="477" t="s">
        <v>901</v>
      </c>
      <c r="B280" s="478" t="s">
        <v>902</v>
      </c>
      <c r="C280" s="477" t="s">
        <v>31</v>
      </c>
      <c r="D280" s="477" t="s">
        <v>623</v>
      </c>
      <c r="E280" s="479">
        <v>2E-3</v>
      </c>
      <c r="F280" s="480">
        <v>25.15</v>
      </c>
      <c r="G280" s="480">
        <v>0.05</v>
      </c>
    </row>
    <row r="281" spans="1:7" ht="20.100000000000001" customHeight="1">
      <c r="A281" s="477" t="s">
        <v>659</v>
      </c>
      <c r="B281" s="478" t="s">
        <v>660</v>
      </c>
      <c r="C281" s="477" t="s">
        <v>31</v>
      </c>
      <c r="D281" s="477" t="s">
        <v>165</v>
      </c>
      <c r="E281" s="479">
        <v>0.04</v>
      </c>
      <c r="F281" s="480">
        <v>6.12</v>
      </c>
      <c r="G281" s="480">
        <v>0.24</v>
      </c>
    </row>
    <row r="282" spans="1:7" ht="20.100000000000001" customHeight="1">
      <c r="A282" s="477" t="s">
        <v>1014</v>
      </c>
      <c r="B282" s="478" t="s">
        <v>1015</v>
      </c>
      <c r="C282" s="477" t="s">
        <v>31</v>
      </c>
      <c r="D282" s="477" t="s">
        <v>32</v>
      </c>
      <c r="E282" s="479">
        <v>0.22</v>
      </c>
      <c r="F282" s="480">
        <v>2.73</v>
      </c>
      <c r="G282" s="480">
        <v>0.6</v>
      </c>
    </row>
    <row r="283" spans="1:7" ht="15" customHeight="1">
      <c r="A283" s="472"/>
      <c r="B283" s="472"/>
      <c r="C283" s="472"/>
      <c r="D283" s="472"/>
      <c r="E283" s="481" t="s">
        <v>609</v>
      </c>
      <c r="F283" s="481"/>
      <c r="G283" s="482">
        <v>1.03</v>
      </c>
    </row>
    <row r="284" spans="1:7" ht="15" customHeight="1">
      <c r="A284" s="475" t="s">
        <v>386</v>
      </c>
      <c r="B284" s="475"/>
      <c r="C284" s="476" t="s">
        <v>3</v>
      </c>
      <c r="D284" s="476" t="s">
        <v>4</v>
      </c>
      <c r="E284" s="476" t="s">
        <v>595</v>
      </c>
      <c r="F284" s="476" t="s">
        <v>374</v>
      </c>
      <c r="G284" s="476" t="s">
        <v>596</v>
      </c>
    </row>
    <row r="285" spans="1:7" ht="15" customHeight="1">
      <c r="A285" s="477" t="s">
        <v>1016</v>
      </c>
      <c r="B285" s="478" t="s">
        <v>1017</v>
      </c>
      <c r="C285" s="477" t="s">
        <v>31</v>
      </c>
      <c r="D285" s="477" t="s">
        <v>599</v>
      </c>
      <c r="E285" s="479">
        <v>0.106</v>
      </c>
      <c r="F285" s="480">
        <v>16.52</v>
      </c>
      <c r="G285" s="480">
        <v>1.75</v>
      </c>
    </row>
    <row r="286" spans="1:7" ht="15" customHeight="1">
      <c r="A286" s="477" t="s">
        <v>661</v>
      </c>
      <c r="B286" s="478" t="s">
        <v>662</v>
      </c>
      <c r="C286" s="477" t="s">
        <v>31</v>
      </c>
      <c r="D286" s="477" t="s">
        <v>599</v>
      </c>
      <c r="E286" s="479">
        <v>8.7999999999999995E-2</v>
      </c>
      <c r="F286" s="480">
        <v>20.12</v>
      </c>
      <c r="G286" s="480">
        <v>1.77</v>
      </c>
    </row>
    <row r="287" spans="1:7" ht="15" customHeight="1">
      <c r="A287" s="472"/>
      <c r="B287" s="472"/>
      <c r="C287" s="472"/>
      <c r="D287" s="472"/>
      <c r="E287" s="481" t="s">
        <v>600</v>
      </c>
      <c r="F287" s="481"/>
      <c r="G287" s="482">
        <v>3.52</v>
      </c>
    </row>
    <row r="288" spans="1:7" ht="15" customHeight="1">
      <c r="A288" s="483" t="s">
        <v>1018</v>
      </c>
      <c r="B288" s="483"/>
      <c r="C288" s="472"/>
      <c r="D288" s="472"/>
      <c r="E288" s="484" t="s">
        <v>602</v>
      </c>
      <c r="F288" s="484"/>
      <c r="G288" s="485">
        <v>4.55</v>
      </c>
    </row>
    <row r="289" spans="1:7" ht="11.1" customHeight="1">
      <c r="A289" s="483"/>
      <c r="B289" s="483"/>
      <c r="C289" s="472"/>
      <c r="D289" s="472"/>
      <c r="E289" s="484" t="s">
        <v>603</v>
      </c>
      <c r="F289" s="484"/>
      <c r="G289" s="486">
        <v>1.4</v>
      </c>
    </row>
    <row r="290" spans="1:7" ht="3.95" customHeight="1">
      <c r="A290" s="472"/>
      <c r="B290" s="472"/>
      <c r="C290" s="472"/>
      <c r="D290" s="472"/>
      <c r="E290" s="484"/>
      <c r="F290" s="484"/>
      <c r="G290" s="486"/>
    </row>
    <row r="291" spans="1:7" ht="9.9499999999999993" customHeight="1">
      <c r="A291" s="472"/>
      <c r="B291" s="472"/>
      <c r="C291" s="473"/>
      <c r="D291" s="473"/>
      <c r="E291" s="472"/>
      <c r="F291" s="472"/>
      <c r="G291" s="472"/>
    </row>
    <row r="292" spans="1:7" ht="20.100000000000001" customHeight="1">
      <c r="A292" s="474" t="s">
        <v>1019</v>
      </c>
      <c r="B292" s="474"/>
      <c r="C292" s="474"/>
      <c r="D292" s="474"/>
      <c r="E292" s="474"/>
      <c r="F292" s="474"/>
      <c r="G292" s="474"/>
    </row>
    <row r="293" spans="1:7" ht="15" customHeight="1">
      <c r="A293" s="475" t="s">
        <v>419</v>
      </c>
      <c r="B293" s="475"/>
      <c r="C293" s="476" t="s">
        <v>3</v>
      </c>
      <c r="D293" s="476" t="s">
        <v>4</v>
      </c>
      <c r="E293" s="476" t="s">
        <v>595</v>
      </c>
      <c r="F293" s="476" t="s">
        <v>374</v>
      </c>
      <c r="G293" s="476" t="s">
        <v>596</v>
      </c>
    </row>
    <row r="294" spans="1:7" ht="20.100000000000001" customHeight="1">
      <c r="A294" s="477" t="s">
        <v>1020</v>
      </c>
      <c r="B294" s="478" t="s">
        <v>1021</v>
      </c>
      <c r="C294" s="477" t="s">
        <v>31</v>
      </c>
      <c r="D294" s="477" t="s">
        <v>73</v>
      </c>
      <c r="E294" s="479">
        <v>3.8</v>
      </c>
      <c r="F294" s="480">
        <v>75.92</v>
      </c>
      <c r="G294" s="480">
        <v>288.5</v>
      </c>
    </row>
    <row r="295" spans="1:7" ht="15" customHeight="1">
      <c r="A295" s="472"/>
      <c r="B295" s="472"/>
      <c r="C295" s="472"/>
      <c r="D295" s="472"/>
      <c r="E295" s="481" t="s">
        <v>609</v>
      </c>
      <c r="F295" s="481"/>
      <c r="G295" s="482">
        <v>288.5</v>
      </c>
    </row>
    <row r="296" spans="1:7" ht="15" customHeight="1">
      <c r="A296" s="475" t="s">
        <v>386</v>
      </c>
      <c r="B296" s="475"/>
      <c r="C296" s="476" t="s">
        <v>3</v>
      </c>
      <c r="D296" s="476" t="s">
        <v>4</v>
      </c>
      <c r="E296" s="476" t="s">
        <v>595</v>
      </c>
      <c r="F296" s="476" t="s">
        <v>374</v>
      </c>
      <c r="G296" s="476" t="s">
        <v>596</v>
      </c>
    </row>
    <row r="297" spans="1:7" ht="29.1" customHeight="1">
      <c r="A297" s="477" t="s">
        <v>1022</v>
      </c>
      <c r="B297" s="478" t="s">
        <v>1023</v>
      </c>
      <c r="C297" s="477" t="s">
        <v>31</v>
      </c>
      <c r="D297" s="477" t="s">
        <v>73</v>
      </c>
      <c r="E297" s="479">
        <v>4.45</v>
      </c>
      <c r="F297" s="480">
        <v>397.62</v>
      </c>
      <c r="G297" s="480">
        <v>1769.41</v>
      </c>
    </row>
    <row r="298" spans="1:7" ht="20.100000000000001" customHeight="1">
      <c r="A298" s="477" t="s">
        <v>348</v>
      </c>
      <c r="B298" s="478" t="s">
        <v>349</v>
      </c>
      <c r="C298" s="477" t="s">
        <v>31</v>
      </c>
      <c r="D298" s="477" t="s">
        <v>73</v>
      </c>
      <c r="E298" s="479">
        <v>15.55</v>
      </c>
      <c r="F298" s="480">
        <v>65.47</v>
      </c>
      <c r="G298" s="480">
        <v>1018.06</v>
      </c>
    </row>
    <row r="299" spans="1:7" ht="20.100000000000001" customHeight="1">
      <c r="A299" s="477" t="s">
        <v>1024</v>
      </c>
      <c r="B299" s="478" t="s">
        <v>1025</v>
      </c>
      <c r="C299" s="477" t="s">
        <v>677</v>
      </c>
      <c r="D299" s="477" t="s">
        <v>271</v>
      </c>
      <c r="E299" s="479">
        <v>14.24</v>
      </c>
      <c r="F299" s="480">
        <v>87.02</v>
      </c>
      <c r="G299" s="480">
        <v>1239.1600000000001</v>
      </c>
    </row>
    <row r="300" spans="1:7" ht="20.100000000000001" customHeight="1">
      <c r="A300" s="477" t="s">
        <v>675</v>
      </c>
      <c r="B300" s="478" t="s">
        <v>676</v>
      </c>
      <c r="C300" s="477" t="s">
        <v>677</v>
      </c>
      <c r="D300" s="477" t="s">
        <v>73</v>
      </c>
      <c r="E300" s="479">
        <v>4.45</v>
      </c>
      <c r="F300" s="480">
        <v>28.04</v>
      </c>
      <c r="G300" s="480">
        <v>124.78</v>
      </c>
    </row>
    <row r="301" spans="1:7" ht="15" customHeight="1">
      <c r="A301" s="477" t="s">
        <v>597</v>
      </c>
      <c r="B301" s="478" t="s">
        <v>598</v>
      </c>
      <c r="C301" s="477" t="s">
        <v>31</v>
      </c>
      <c r="D301" s="477" t="s">
        <v>599</v>
      </c>
      <c r="E301" s="479">
        <v>5.09</v>
      </c>
      <c r="F301" s="480">
        <v>16.55</v>
      </c>
      <c r="G301" s="480">
        <v>84.24</v>
      </c>
    </row>
    <row r="302" spans="1:7" ht="15" customHeight="1">
      <c r="A302" s="472"/>
      <c r="B302" s="472"/>
      <c r="C302" s="472"/>
      <c r="D302" s="472"/>
      <c r="E302" s="481" t="s">
        <v>600</v>
      </c>
      <c r="F302" s="481"/>
      <c r="G302" s="482">
        <v>4235.6499999999996</v>
      </c>
    </row>
    <row r="303" spans="1:7" ht="15" customHeight="1">
      <c r="A303" s="483" t="s">
        <v>1026</v>
      </c>
      <c r="B303" s="483"/>
      <c r="C303" s="472"/>
      <c r="D303" s="472"/>
      <c r="E303" s="484" t="s">
        <v>602</v>
      </c>
      <c r="F303" s="484"/>
      <c r="G303" s="485">
        <v>4524.1499999999996</v>
      </c>
    </row>
    <row r="304" spans="1:7" ht="15" customHeight="1">
      <c r="A304" s="483"/>
      <c r="B304" s="483"/>
      <c r="C304" s="472"/>
      <c r="D304" s="472"/>
      <c r="E304" s="484" t="s">
        <v>603</v>
      </c>
      <c r="F304" s="484"/>
      <c r="G304" s="485">
        <v>866.99</v>
      </c>
    </row>
    <row r="305" spans="1:7" ht="0.95" customHeight="1">
      <c r="A305" s="483"/>
      <c r="B305" s="483"/>
      <c r="C305" s="472"/>
      <c r="D305" s="472"/>
      <c r="E305" s="472"/>
      <c r="F305" s="472"/>
      <c r="G305" s="472"/>
    </row>
    <row r="306" spans="1:7" ht="9.9499999999999993" customHeight="1">
      <c r="A306" s="472"/>
      <c r="B306" s="472"/>
      <c r="C306" s="473"/>
      <c r="D306" s="473"/>
      <c r="E306" s="472"/>
      <c r="F306" s="472"/>
      <c r="G306" s="472"/>
    </row>
    <row r="307" spans="1:7" ht="20.100000000000001" customHeight="1">
      <c r="A307" s="474" t="s">
        <v>1027</v>
      </c>
      <c r="B307" s="474"/>
      <c r="C307" s="474"/>
      <c r="D307" s="474"/>
      <c r="E307" s="474"/>
      <c r="F307" s="474"/>
      <c r="G307" s="474"/>
    </row>
    <row r="308" spans="1:7" ht="15" customHeight="1">
      <c r="A308" s="475" t="s">
        <v>386</v>
      </c>
      <c r="B308" s="475"/>
      <c r="C308" s="476" t="s">
        <v>3</v>
      </c>
      <c r="D308" s="476" t="s">
        <v>4</v>
      </c>
      <c r="E308" s="476" t="s">
        <v>595</v>
      </c>
      <c r="F308" s="476" t="s">
        <v>374</v>
      </c>
      <c r="G308" s="476" t="s">
        <v>596</v>
      </c>
    </row>
    <row r="309" spans="1:7" ht="20.100000000000001" customHeight="1">
      <c r="A309" s="477" t="s">
        <v>1028</v>
      </c>
      <c r="B309" s="478" t="s">
        <v>1029</v>
      </c>
      <c r="C309" s="477" t="s">
        <v>31</v>
      </c>
      <c r="D309" s="477" t="s">
        <v>73</v>
      </c>
      <c r="E309" s="479">
        <v>0.01</v>
      </c>
      <c r="F309" s="480">
        <v>560.15</v>
      </c>
      <c r="G309" s="480">
        <v>5.6</v>
      </c>
    </row>
    <row r="310" spans="1:7" ht="29.1" customHeight="1">
      <c r="A310" s="477" t="s">
        <v>1030</v>
      </c>
      <c r="B310" s="478" t="s">
        <v>1031</v>
      </c>
      <c r="C310" s="477" t="s">
        <v>31</v>
      </c>
      <c r="D310" s="477" t="s">
        <v>623</v>
      </c>
      <c r="E310" s="479">
        <v>1</v>
      </c>
      <c r="F310" s="480">
        <v>16.600000000000001</v>
      </c>
      <c r="G310" s="480">
        <v>16.600000000000001</v>
      </c>
    </row>
    <row r="311" spans="1:7" ht="29.1" customHeight="1">
      <c r="A311" s="477" t="s">
        <v>1032</v>
      </c>
      <c r="B311" s="478" t="s">
        <v>1033</v>
      </c>
      <c r="C311" s="477" t="s">
        <v>31</v>
      </c>
      <c r="D311" s="477" t="s">
        <v>623</v>
      </c>
      <c r="E311" s="479">
        <v>16</v>
      </c>
      <c r="F311" s="480">
        <v>19.13</v>
      </c>
      <c r="G311" s="480">
        <v>306.08</v>
      </c>
    </row>
    <row r="312" spans="1:7" ht="29.1" customHeight="1">
      <c r="A312" s="477" t="s">
        <v>1034</v>
      </c>
      <c r="B312" s="478" t="s">
        <v>1035</v>
      </c>
      <c r="C312" s="477" t="s">
        <v>31</v>
      </c>
      <c r="D312" s="477" t="s">
        <v>623</v>
      </c>
      <c r="E312" s="479">
        <v>1</v>
      </c>
      <c r="F312" s="480">
        <v>19.53</v>
      </c>
      <c r="G312" s="480">
        <v>19.53</v>
      </c>
    </row>
    <row r="313" spans="1:7" ht="29.1" customHeight="1">
      <c r="A313" s="477" t="s">
        <v>1036</v>
      </c>
      <c r="B313" s="478" t="s">
        <v>1037</v>
      </c>
      <c r="C313" s="477" t="s">
        <v>31</v>
      </c>
      <c r="D313" s="477" t="s">
        <v>32</v>
      </c>
      <c r="E313" s="479">
        <v>0.84</v>
      </c>
      <c r="F313" s="480">
        <v>3.43</v>
      </c>
      <c r="G313" s="480">
        <v>2.88</v>
      </c>
    </row>
    <row r="314" spans="1:7" ht="20.100000000000001" customHeight="1">
      <c r="A314" s="477" t="s">
        <v>1038</v>
      </c>
      <c r="B314" s="478" t="s">
        <v>1039</v>
      </c>
      <c r="C314" s="477" t="s">
        <v>677</v>
      </c>
      <c r="D314" s="477" t="s">
        <v>848</v>
      </c>
      <c r="E314" s="479">
        <v>0.3</v>
      </c>
      <c r="F314" s="480">
        <v>551.03</v>
      </c>
      <c r="G314" s="480">
        <v>165.31</v>
      </c>
    </row>
    <row r="315" spans="1:7" ht="20.100000000000001" customHeight="1">
      <c r="A315" s="477" t="s">
        <v>1040</v>
      </c>
      <c r="B315" s="478" t="s">
        <v>1041</v>
      </c>
      <c r="C315" s="477" t="s">
        <v>677</v>
      </c>
      <c r="D315" s="477" t="s">
        <v>32</v>
      </c>
      <c r="E315" s="479">
        <v>0.2</v>
      </c>
      <c r="F315" s="480">
        <v>17.53</v>
      </c>
      <c r="G315" s="480">
        <v>3.51</v>
      </c>
    </row>
    <row r="316" spans="1:7" ht="29.1" customHeight="1">
      <c r="A316" s="477" t="s">
        <v>1042</v>
      </c>
      <c r="B316" s="478" t="s">
        <v>1043</v>
      </c>
      <c r="C316" s="477" t="s">
        <v>677</v>
      </c>
      <c r="D316" s="477" t="s">
        <v>63</v>
      </c>
      <c r="E316" s="479">
        <v>1</v>
      </c>
      <c r="F316" s="480">
        <v>12.89</v>
      </c>
      <c r="G316" s="480">
        <v>12.89</v>
      </c>
    </row>
    <row r="317" spans="1:7" ht="29.1" customHeight="1">
      <c r="A317" s="477" t="s">
        <v>1044</v>
      </c>
      <c r="B317" s="478" t="s">
        <v>1045</v>
      </c>
      <c r="C317" s="477" t="s">
        <v>31</v>
      </c>
      <c r="D317" s="477" t="s">
        <v>1046</v>
      </c>
      <c r="E317" s="479">
        <v>0.15</v>
      </c>
      <c r="F317" s="480">
        <v>2.94</v>
      </c>
      <c r="G317" s="480">
        <v>0.44</v>
      </c>
    </row>
    <row r="318" spans="1:7" ht="29.1" customHeight="1">
      <c r="A318" s="477" t="s">
        <v>1047</v>
      </c>
      <c r="B318" s="478" t="s">
        <v>1048</v>
      </c>
      <c r="C318" s="477" t="s">
        <v>31</v>
      </c>
      <c r="D318" s="477" t="s">
        <v>1046</v>
      </c>
      <c r="E318" s="479">
        <v>4.29</v>
      </c>
      <c r="F318" s="480">
        <v>2.69</v>
      </c>
      <c r="G318" s="480">
        <v>11.54</v>
      </c>
    </row>
    <row r="319" spans="1:7" ht="15" customHeight="1">
      <c r="A319" s="472"/>
      <c r="B319" s="472"/>
      <c r="C319" s="472"/>
      <c r="D319" s="472"/>
      <c r="E319" s="481" t="s">
        <v>600</v>
      </c>
      <c r="F319" s="481"/>
      <c r="G319" s="482">
        <v>544.38</v>
      </c>
    </row>
    <row r="320" spans="1:7" ht="15" customHeight="1">
      <c r="A320" s="483" t="s">
        <v>1049</v>
      </c>
      <c r="B320" s="483"/>
      <c r="C320" s="472"/>
      <c r="D320" s="472"/>
      <c r="E320" s="484" t="s">
        <v>602</v>
      </c>
      <c r="F320" s="484"/>
      <c r="G320" s="485">
        <v>544.38</v>
      </c>
    </row>
    <row r="321" spans="1:7" ht="15" customHeight="1">
      <c r="A321" s="483"/>
      <c r="B321" s="483"/>
      <c r="C321" s="472"/>
      <c r="D321" s="472"/>
      <c r="E321" s="484" t="s">
        <v>603</v>
      </c>
      <c r="F321" s="484"/>
      <c r="G321" s="485">
        <v>36.49</v>
      </c>
    </row>
    <row r="322" spans="1:7" ht="42" customHeight="1">
      <c r="A322" s="483"/>
      <c r="B322" s="483"/>
      <c r="C322" s="472"/>
      <c r="D322" s="472"/>
      <c r="E322" s="472"/>
      <c r="F322" s="472"/>
      <c r="G322" s="472"/>
    </row>
    <row r="323" spans="1:7" ht="9.9499999999999993" customHeight="1">
      <c r="A323" s="472"/>
      <c r="B323" s="472"/>
      <c r="C323" s="473"/>
      <c r="D323" s="473"/>
      <c r="E323" s="472"/>
      <c r="F323" s="472"/>
      <c r="G323" s="472"/>
    </row>
    <row r="324" spans="1:7" ht="20.100000000000001" customHeight="1">
      <c r="A324" s="474" t="s">
        <v>1050</v>
      </c>
      <c r="B324" s="474"/>
      <c r="C324" s="474"/>
      <c r="D324" s="474"/>
      <c r="E324" s="474"/>
      <c r="F324" s="474"/>
      <c r="G324" s="474"/>
    </row>
    <row r="325" spans="1:7" ht="15" customHeight="1">
      <c r="A325" s="475" t="s">
        <v>386</v>
      </c>
      <c r="B325" s="475"/>
      <c r="C325" s="476" t="s">
        <v>3</v>
      </c>
      <c r="D325" s="476" t="s">
        <v>4</v>
      </c>
      <c r="E325" s="476" t="s">
        <v>595</v>
      </c>
      <c r="F325" s="476" t="s">
        <v>374</v>
      </c>
      <c r="G325" s="476" t="s">
        <v>596</v>
      </c>
    </row>
    <row r="326" spans="1:7" ht="20.100000000000001" customHeight="1">
      <c r="A326" s="477" t="s">
        <v>1028</v>
      </c>
      <c r="B326" s="478" t="s">
        <v>1029</v>
      </c>
      <c r="C326" s="477" t="s">
        <v>31</v>
      </c>
      <c r="D326" s="477" t="s">
        <v>73</v>
      </c>
      <c r="E326" s="479">
        <v>0.01</v>
      </c>
      <c r="F326" s="480">
        <v>560.15</v>
      </c>
      <c r="G326" s="480">
        <v>5.6</v>
      </c>
    </row>
    <row r="327" spans="1:7" ht="29.1" customHeight="1">
      <c r="A327" s="477" t="s">
        <v>1030</v>
      </c>
      <c r="B327" s="478" t="s">
        <v>1031</v>
      </c>
      <c r="C327" s="477" t="s">
        <v>31</v>
      </c>
      <c r="D327" s="477" t="s">
        <v>623</v>
      </c>
      <c r="E327" s="479">
        <v>1</v>
      </c>
      <c r="F327" s="480">
        <v>16.600000000000001</v>
      </c>
      <c r="G327" s="480">
        <v>16.600000000000001</v>
      </c>
    </row>
    <row r="328" spans="1:7" ht="29.1" customHeight="1">
      <c r="A328" s="477" t="s">
        <v>1032</v>
      </c>
      <c r="B328" s="478" t="s">
        <v>1033</v>
      </c>
      <c r="C328" s="477" t="s">
        <v>31</v>
      </c>
      <c r="D328" s="477" t="s">
        <v>623</v>
      </c>
      <c r="E328" s="479">
        <v>14</v>
      </c>
      <c r="F328" s="480">
        <v>19.13</v>
      </c>
      <c r="G328" s="480">
        <v>267.82</v>
      </c>
    </row>
    <row r="329" spans="1:7" ht="29.1" customHeight="1">
      <c r="A329" s="477" t="s">
        <v>1034</v>
      </c>
      <c r="B329" s="478" t="s">
        <v>1035</v>
      </c>
      <c r="C329" s="477" t="s">
        <v>31</v>
      </c>
      <c r="D329" s="477" t="s">
        <v>623</v>
      </c>
      <c r="E329" s="479">
        <v>4</v>
      </c>
      <c r="F329" s="480">
        <v>19.53</v>
      </c>
      <c r="G329" s="480">
        <v>78.12</v>
      </c>
    </row>
    <row r="330" spans="1:7" ht="29.1" customHeight="1">
      <c r="A330" s="477" t="s">
        <v>1036</v>
      </c>
      <c r="B330" s="478" t="s">
        <v>1037</v>
      </c>
      <c r="C330" s="477" t="s">
        <v>31</v>
      </c>
      <c r="D330" s="477" t="s">
        <v>32</v>
      </c>
      <c r="E330" s="479">
        <v>1.04</v>
      </c>
      <c r="F330" s="480">
        <v>3.43</v>
      </c>
      <c r="G330" s="480">
        <v>3.57</v>
      </c>
    </row>
    <row r="331" spans="1:7" ht="20.100000000000001" customHeight="1">
      <c r="A331" s="477" t="s">
        <v>1038</v>
      </c>
      <c r="B331" s="478" t="s">
        <v>1039</v>
      </c>
      <c r="C331" s="477" t="s">
        <v>677</v>
      </c>
      <c r="D331" s="477" t="s">
        <v>848</v>
      </c>
      <c r="E331" s="479">
        <v>0.4</v>
      </c>
      <c r="F331" s="480">
        <v>551.03</v>
      </c>
      <c r="G331" s="480">
        <v>220.41</v>
      </c>
    </row>
    <row r="332" spans="1:7" ht="20.100000000000001" customHeight="1">
      <c r="A332" s="477" t="s">
        <v>1040</v>
      </c>
      <c r="B332" s="478" t="s">
        <v>1041</v>
      </c>
      <c r="C332" s="477" t="s">
        <v>677</v>
      </c>
      <c r="D332" s="477" t="s">
        <v>32</v>
      </c>
      <c r="E332" s="479">
        <v>0.23</v>
      </c>
      <c r="F332" s="480">
        <v>17.53</v>
      </c>
      <c r="G332" s="480">
        <v>4.03</v>
      </c>
    </row>
    <row r="333" spans="1:7" ht="29.1" customHeight="1">
      <c r="A333" s="477" t="s">
        <v>1042</v>
      </c>
      <c r="B333" s="478" t="s">
        <v>1043</v>
      </c>
      <c r="C333" s="477" t="s">
        <v>677</v>
      </c>
      <c r="D333" s="477" t="s">
        <v>63</v>
      </c>
      <c r="E333" s="479">
        <v>3.89</v>
      </c>
      <c r="F333" s="480">
        <v>12.89</v>
      </c>
      <c r="G333" s="480">
        <v>50.14</v>
      </c>
    </row>
    <row r="334" spans="1:7" ht="29.1" customHeight="1">
      <c r="A334" s="477" t="s">
        <v>1044</v>
      </c>
      <c r="B334" s="478" t="s">
        <v>1045</v>
      </c>
      <c r="C334" s="477" t="s">
        <v>31</v>
      </c>
      <c r="D334" s="477" t="s">
        <v>1046</v>
      </c>
      <c r="E334" s="479">
        <v>0.2</v>
      </c>
      <c r="F334" s="480">
        <v>2.94</v>
      </c>
      <c r="G334" s="480">
        <v>0.59</v>
      </c>
    </row>
    <row r="335" spans="1:7" ht="29.1" customHeight="1">
      <c r="A335" s="477" t="s">
        <v>1047</v>
      </c>
      <c r="B335" s="478" t="s">
        <v>1048</v>
      </c>
      <c r="C335" s="477" t="s">
        <v>31</v>
      </c>
      <c r="D335" s="477" t="s">
        <v>1046</v>
      </c>
      <c r="E335" s="479">
        <v>5.72</v>
      </c>
      <c r="F335" s="480">
        <v>2.69</v>
      </c>
      <c r="G335" s="480">
        <v>15.39</v>
      </c>
    </row>
    <row r="336" spans="1:7" ht="15" customHeight="1">
      <c r="A336" s="472"/>
      <c r="B336" s="472"/>
      <c r="C336" s="472"/>
      <c r="D336" s="472"/>
      <c r="E336" s="481" t="s">
        <v>600</v>
      </c>
      <c r="F336" s="481"/>
      <c r="G336" s="482">
        <v>662.27</v>
      </c>
    </row>
    <row r="337" spans="1:7" ht="15" customHeight="1">
      <c r="A337" s="483" t="s">
        <v>1051</v>
      </c>
      <c r="B337" s="483"/>
      <c r="C337" s="472"/>
      <c r="D337" s="472"/>
      <c r="E337" s="484" t="s">
        <v>602</v>
      </c>
      <c r="F337" s="484"/>
      <c r="G337" s="485">
        <v>662.27</v>
      </c>
    </row>
    <row r="338" spans="1:7" ht="15" customHeight="1">
      <c r="A338" s="483"/>
      <c r="B338" s="483"/>
      <c r="C338" s="472"/>
      <c r="D338" s="472"/>
      <c r="E338" s="484" t="s">
        <v>603</v>
      </c>
      <c r="F338" s="484"/>
      <c r="G338" s="485">
        <v>47.31</v>
      </c>
    </row>
    <row r="339" spans="1:7" ht="48.95" customHeight="1">
      <c r="A339" s="483"/>
      <c r="B339" s="483"/>
      <c r="C339" s="472"/>
      <c r="D339" s="472"/>
      <c r="E339" s="472"/>
      <c r="F339" s="472"/>
      <c r="G339" s="472"/>
    </row>
    <row r="340" spans="1:7" ht="9.9499999999999993" customHeight="1">
      <c r="A340" s="472"/>
      <c r="B340" s="472"/>
      <c r="C340" s="473"/>
      <c r="D340" s="473"/>
      <c r="E340" s="472"/>
      <c r="F340" s="472"/>
      <c r="G340" s="472"/>
    </row>
    <row r="341" spans="1:7" ht="20.100000000000001" customHeight="1">
      <c r="A341" s="474" t="s">
        <v>1052</v>
      </c>
      <c r="B341" s="474"/>
      <c r="C341" s="474"/>
      <c r="D341" s="474"/>
      <c r="E341" s="474"/>
      <c r="F341" s="474"/>
      <c r="G341" s="474"/>
    </row>
    <row r="342" spans="1:7" ht="15" customHeight="1">
      <c r="A342" s="475" t="s">
        <v>386</v>
      </c>
      <c r="B342" s="475"/>
      <c r="C342" s="476" t="s">
        <v>3</v>
      </c>
      <c r="D342" s="476" t="s">
        <v>4</v>
      </c>
      <c r="E342" s="476" t="s">
        <v>595</v>
      </c>
      <c r="F342" s="476" t="s">
        <v>374</v>
      </c>
      <c r="G342" s="476" t="s">
        <v>596</v>
      </c>
    </row>
    <row r="343" spans="1:7" ht="20.100000000000001" customHeight="1">
      <c r="A343" s="477" t="s">
        <v>1028</v>
      </c>
      <c r="B343" s="478" t="s">
        <v>1029</v>
      </c>
      <c r="C343" s="477" t="s">
        <v>31</v>
      </c>
      <c r="D343" s="477" t="s">
        <v>73</v>
      </c>
      <c r="E343" s="479">
        <v>0.01</v>
      </c>
      <c r="F343" s="480">
        <v>560.15</v>
      </c>
      <c r="G343" s="480">
        <v>5.6</v>
      </c>
    </row>
    <row r="344" spans="1:7" ht="29.1" customHeight="1">
      <c r="A344" s="477" t="s">
        <v>1030</v>
      </c>
      <c r="B344" s="478" t="s">
        <v>1031</v>
      </c>
      <c r="C344" s="477" t="s">
        <v>31</v>
      </c>
      <c r="D344" s="477" t="s">
        <v>623</v>
      </c>
      <c r="E344" s="479">
        <v>1</v>
      </c>
      <c r="F344" s="480">
        <v>16.600000000000001</v>
      </c>
      <c r="G344" s="480">
        <v>16.600000000000001</v>
      </c>
    </row>
    <row r="345" spans="1:7" ht="29.1" customHeight="1">
      <c r="A345" s="477" t="s">
        <v>1032</v>
      </c>
      <c r="B345" s="478" t="s">
        <v>1033</v>
      </c>
      <c r="C345" s="477" t="s">
        <v>31</v>
      </c>
      <c r="D345" s="477" t="s">
        <v>623</v>
      </c>
      <c r="E345" s="479">
        <v>16</v>
      </c>
      <c r="F345" s="480">
        <v>19.13</v>
      </c>
      <c r="G345" s="480">
        <v>306.08</v>
      </c>
    </row>
    <row r="346" spans="1:7" ht="29.1" customHeight="1">
      <c r="A346" s="477" t="s">
        <v>1034</v>
      </c>
      <c r="B346" s="478" t="s">
        <v>1035</v>
      </c>
      <c r="C346" s="477" t="s">
        <v>31</v>
      </c>
      <c r="D346" s="477" t="s">
        <v>623</v>
      </c>
      <c r="E346" s="479">
        <v>4</v>
      </c>
      <c r="F346" s="480">
        <v>19.53</v>
      </c>
      <c r="G346" s="480">
        <v>78.12</v>
      </c>
    </row>
    <row r="347" spans="1:7" ht="29.1" customHeight="1">
      <c r="A347" s="477" t="s">
        <v>1036</v>
      </c>
      <c r="B347" s="478" t="s">
        <v>1037</v>
      </c>
      <c r="C347" s="477" t="s">
        <v>31</v>
      </c>
      <c r="D347" s="477" t="s">
        <v>32</v>
      </c>
      <c r="E347" s="479">
        <v>1.04</v>
      </c>
      <c r="F347" s="480">
        <v>3.43</v>
      </c>
      <c r="G347" s="480">
        <v>3.57</v>
      </c>
    </row>
    <row r="348" spans="1:7" ht="20.100000000000001" customHeight="1">
      <c r="A348" s="477" t="s">
        <v>1038</v>
      </c>
      <c r="B348" s="478" t="s">
        <v>1039</v>
      </c>
      <c r="C348" s="477" t="s">
        <v>677</v>
      </c>
      <c r="D348" s="477" t="s">
        <v>848</v>
      </c>
      <c r="E348" s="479">
        <v>0.41199999999999998</v>
      </c>
      <c r="F348" s="480">
        <v>551.03</v>
      </c>
      <c r="G348" s="480">
        <v>227.02</v>
      </c>
    </row>
    <row r="349" spans="1:7" ht="20.100000000000001" customHeight="1">
      <c r="A349" s="477" t="s">
        <v>1040</v>
      </c>
      <c r="B349" s="478" t="s">
        <v>1041</v>
      </c>
      <c r="C349" s="477" t="s">
        <v>677</v>
      </c>
      <c r="D349" s="477" t="s">
        <v>32</v>
      </c>
      <c r="E349" s="479">
        <v>0.246</v>
      </c>
      <c r="F349" s="480">
        <v>17.53</v>
      </c>
      <c r="G349" s="480">
        <v>4.3099999999999996</v>
      </c>
    </row>
    <row r="350" spans="1:7" ht="29.1" customHeight="1">
      <c r="A350" s="477" t="s">
        <v>1042</v>
      </c>
      <c r="B350" s="478" t="s">
        <v>1043</v>
      </c>
      <c r="C350" s="477" t="s">
        <v>677</v>
      </c>
      <c r="D350" s="477" t="s">
        <v>63</v>
      </c>
      <c r="E350" s="479">
        <v>4.6619999999999999</v>
      </c>
      <c r="F350" s="480">
        <v>12.89</v>
      </c>
      <c r="G350" s="480">
        <v>60.09</v>
      </c>
    </row>
    <row r="351" spans="1:7" ht="29.1" customHeight="1">
      <c r="A351" s="477" t="s">
        <v>1044</v>
      </c>
      <c r="B351" s="478" t="s">
        <v>1045</v>
      </c>
      <c r="C351" s="477" t="s">
        <v>31</v>
      </c>
      <c r="D351" s="477" t="s">
        <v>1046</v>
      </c>
      <c r="E351" s="479">
        <v>0.20599999999999999</v>
      </c>
      <c r="F351" s="480">
        <v>2.94</v>
      </c>
      <c r="G351" s="480">
        <v>0.61</v>
      </c>
    </row>
    <row r="352" spans="1:7" ht="29.1" customHeight="1">
      <c r="A352" s="477" t="s">
        <v>1047</v>
      </c>
      <c r="B352" s="478" t="s">
        <v>1048</v>
      </c>
      <c r="C352" s="477" t="s">
        <v>31</v>
      </c>
      <c r="D352" s="477" t="s">
        <v>1046</v>
      </c>
      <c r="E352" s="479">
        <v>5.8860000000000001</v>
      </c>
      <c r="F352" s="480">
        <v>2.69</v>
      </c>
      <c r="G352" s="480">
        <v>15.83</v>
      </c>
    </row>
    <row r="353" spans="1:7" ht="15" customHeight="1">
      <c r="A353" s="472"/>
      <c r="B353" s="472"/>
      <c r="C353" s="472"/>
      <c r="D353" s="472"/>
      <c r="E353" s="481" t="s">
        <v>600</v>
      </c>
      <c r="F353" s="481"/>
      <c r="G353" s="482">
        <v>717.83</v>
      </c>
    </row>
    <row r="354" spans="1:7" ht="15" customHeight="1">
      <c r="A354" s="483" t="s">
        <v>1051</v>
      </c>
      <c r="B354" s="483"/>
      <c r="C354" s="472"/>
      <c r="D354" s="472"/>
      <c r="E354" s="484" t="s">
        <v>602</v>
      </c>
      <c r="F354" s="484"/>
      <c r="G354" s="485">
        <v>717.83</v>
      </c>
    </row>
    <row r="355" spans="1:7" ht="15" customHeight="1">
      <c r="A355" s="483"/>
      <c r="B355" s="483"/>
      <c r="C355" s="472"/>
      <c r="D355" s="472"/>
      <c r="E355" s="484" t="s">
        <v>603</v>
      </c>
      <c r="F355" s="484"/>
      <c r="G355" s="485">
        <v>52.23</v>
      </c>
    </row>
    <row r="356" spans="1:7" ht="48.95" customHeight="1">
      <c r="A356" s="483"/>
      <c r="B356" s="483"/>
      <c r="C356" s="472"/>
      <c r="D356" s="472"/>
      <c r="E356" s="472"/>
      <c r="F356" s="472"/>
      <c r="G356" s="472"/>
    </row>
    <row r="357" spans="1:7" ht="9.9499999999999993" customHeight="1">
      <c r="A357" s="472"/>
      <c r="B357" s="472"/>
      <c r="C357" s="473"/>
      <c r="D357" s="473"/>
      <c r="E357" s="472"/>
      <c r="F357" s="472"/>
      <c r="G357" s="472"/>
    </row>
    <row r="358" spans="1:7" ht="20.100000000000001" customHeight="1">
      <c r="A358" s="474" t="s">
        <v>1053</v>
      </c>
      <c r="B358" s="474"/>
      <c r="C358" s="474"/>
      <c r="D358" s="474"/>
      <c r="E358" s="474"/>
      <c r="F358" s="474"/>
      <c r="G358" s="474"/>
    </row>
    <row r="359" spans="1:7" ht="15" customHeight="1">
      <c r="A359" s="475" t="s">
        <v>386</v>
      </c>
      <c r="B359" s="475"/>
      <c r="C359" s="476" t="s">
        <v>3</v>
      </c>
      <c r="D359" s="476" t="s">
        <v>4</v>
      </c>
      <c r="E359" s="476" t="s">
        <v>595</v>
      </c>
      <c r="F359" s="476" t="s">
        <v>374</v>
      </c>
      <c r="G359" s="476" t="s">
        <v>596</v>
      </c>
    </row>
    <row r="360" spans="1:7" ht="20.100000000000001" customHeight="1">
      <c r="A360" s="477" t="s">
        <v>1028</v>
      </c>
      <c r="B360" s="478" t="s">
        <v>1029</v>
      </c>
      <c r="C360" s="477" t="s">
        <v>31</v>
      </c>
      <c r="D360" s="477" t="s">
        <v>73</v>
      </c>
      <c r="E360" s="479">
        <v>0.01</v>
      </c>
      <c r="F360" s="480">
        <v>560.15</v>
      </c>
      <c r="G360" s="480">
        <v>5.6</v>
      </c>
    </row>
    <row r="361" spans="1:7" ht="29.1" customHeight="1">
      <c r="A361" s="477" t="s">
        <v>1030</v>
      </c>
      <c r="B361" s="478" t="s">
        <v>1031</v>
      </c>
      <c r="C361" s="477" t="s">
        <v>31</v>
      </c>
      <c r="D361" s="477" t="s">
        <v>623</v>
      </c>
      <c r="E361" s="479">
        <v>1</v>
      </c>
      <c r="F361" s="480">
        <v>16.600000000000001</v>
      </c>
      <c r="G361" s="480">
        <v>16.600000000000001</v>
      </c>
    </row>
    <row r="362" spans="1:7" ht="29.1" customHeight="1">
      <c r="A362" s="477" t="s">
        <v>1032</v>
      </c>
      <c r="B362" s="478" t="s">
        <v>1033</v>
      </c>
      <c r="C362" s="477" t="s">
        <v>31</v>
      </c>
      <c r="D362" s="477" t="s">
        <v>623</v>
      </c>
      <c r="E362" s="479">
        <v>15</v>
      </c>
      <c r="F362" s="480">
        <v>19.13</v>
      </c>
      <c r="G362" s="480">
        <v>286.95</v>
      </c>
    </row>
    <row r="363" spans="1:7" ht="29.1" customHeight="1">
      <c r="A363" s="477" t="s">
        <v>1054</v>
      </c>
      <c r="B363" s="478" t="s">
        <v>1055</v>
      </c>
      <c r="C363" s="477" t="s">
        <v>31</v>
      </c>
      <c r="D363" s="477" t="s">
        <v>623</v>
      </c>
      <c r="E363" s="479">
        <v>5</v>
      </c>
      <c r="F363" s="480">
        <v>18.38</v>
      </c>
      <c r="G363" s="480">
        <v>91.9</v>
      </c>
    </row>
    <row r="364" spans="1:7" ht="29.1" customHeight="1">
      <c r="A364" s="477" t="s">
        <v>1034</v>
      </c>
      <c r="B364" s="478" t="s">
        <v>1035</v>
      </c>
      <c r="C364" s="477" t="s">
        <v>31</v>
      </c>
      <c r="D364" s="477" t="s">
        <v>623</v>
      </c>
      <c r="E364" s="479">
        <v>3</v>
      </c>
      <c r="F364" s="480">
        <v>19.53</v>
      </c>
      <c r="G364" s="480">
        <v>58.59</v>
      </c>
    </row>
    <row r="365" spans="1:7" ht="29.1" customHeight="1">
      <c r="A365" s="477" t="s">
        <v>1036</v>
      </c>
      <c r="B365" s="478" t="s">
        <v>1037</v>
      </c>
      <c r="C365" s="477" t="s">
        <v>31</v>
      </c>
      <c r="D365" s="477" t="s">
        <v>32</v>
      </c>
      <c r="E365" s="479">
        <v>1.24</v>
      </c>
      <c r="F365" s="480">
        <v>3.43</v>
      </c>
      <c r="G365" s="480">
        <v>4.25</v>
      </c>
    </row>
    <row r="366" spans="1:7" ht="20.100000000000001" customHeight="1">
      <c r="A366" s="477" t="s">
        <v>1038</v>
      </c>
      <c r="B366" s="478" t="s">
        <v>1039</v>
      </c>
      <c r="C366" s="477" t="s">
        <v>677</v>
      </c>
      <c r="D366" s="477" t="s">
        <v>848</v>
      </c>
      <c r="E366" s="479">
        <v>0.43</v>
      </c>
      <c r="F366" s="480">
        <v>551.03</v>
      </c>
      <c r="G366" s="480">
        <v>236.94</v>
      </c>
    </row>
    <row r="367" spans="1:7" ht="20.100000000000001" customHeight="1">
      <c r="A367" s="477" t="s">
        <v>1040</v>
      </c>
      <c r="B367" s="478" t="s">
        <v>1041</v>
      </c>
      <c r="C367" s="477" t="s">
        <v>677</v>
      </c>
      <c r="D367" s="477" t="s">
        <v>32</v>
      </c>
      <c r="E367" s="479">
        <v>0.28000000000000003</v>
      </c>
      <c r="F367" s="480">
        <v>17.53</v>
      </c>
      <c r="G367" s="480">
        <v>4.91</v>
      </c>
    </row>
    <row r="368" spans="1:7" ht="29.1" customHeight="1">
      <c r="A368" s="477" t="s">
        <v>1042</v>
      </c>
      <c r="B368" s="478" t="s">
        <v>1043</v>
      </c>
      <c r="C368" s="477" t="s">
        <v>677</v>
      </c>
      <c r="D368" s="477" t="s">
        <v>63</v>
      </c>
      <c r="E368" s="479">
        <v>4.21</v>
      </c>
      <c r="F368" s="480">
        <v>12.89</v>
      </c>
      <c r="G368" s="480">
        <v>54.27</v>
      </c>
    </row>
    <row r="369" spans="1:7" ht="29.1" customHeight="1">
      <c r="A369" s="477" t="s">
        <v>1044</v>
      </c>
      <c r="B369" s="478" t="s">
        <v>1045</v>
      </c>
      <c r="C369" s="477" t="s">
        <v>31</v>
      </c>
      <c r="D369" s="477" t="s">
        <v>1046</v>
      </c>
      <c r="E369" s="479">
        <v>0.21299999999999999</v>
      </c>
      <c r="F369" s="480">
        <v>2.94</v>
      </c>
      <c r="G369" s="480">
        <v>0.63</v>
      </c>
    </row>
    <row r="370" spans="1:7" ht="29.1" customHeight="1">
      <c r="A370" s="477" t="s">
        <v>1047</v>
      </c>
      <c r="B370" s="478" t="s">
        <v>1048</v>
      </c>
      <c r="C370" s="477" t="s">
        <v>31</v>
      </c>
      <c r="D370" s="477" t="s">
        <v>1046</v>
      </c>
      <c r="E370" s="479">
        <v>6.0919999999999996</v>
      </c>
      <c r="F370" s="480">
        <v>2.69</v>
      </c>
      <c r="G370" s="480">
        <v>16.39</v>
      </c>
    </row>
    <row r="371" spans="1:7" ht="15" customHeight="1">
      <c r="A371" s="472"/>
      <c r="B371" s="472"/>
      <c r="C371" s="472"/>
      <c r="D371" s="472"/>
      <c r="E371" s="481" t="s">
        <v>600</v>
      </c>
      <c r="F371" s="481"/>
      <c r="G371" s="482">
        <v>777.03</v>
      </c>
    </row>
    <row r="372" spans="1:7" ht="15" customHeight="1">
      <c r="A372" s="483" t="s">
        <v>1051</v>
      </c>
      <c r="B372" s="483"/>
      <c r="C372" s="472"/>
      <c r="D372" s="472"/>
      <c r="E372" s="484" t="s">
        <v>602</v>
      </c>
      <c r="F372" s="484"/>
      <c r="G372" s="485">
        <v>777.03</v>
      </c>
    </row>
    <row r="373" spans="1:7" ht="15" customHeight="1">
      <c r="A373" s="483"/>
      <c r="B373" s="483"/>
      <c r="C373" s="472"/>
      <c r="D373" s="472"/>
      <c r="E373" s="484" t="s">
        <v>603</v>
      </c>
      <c r="F373" s="484"/>
      <c r="G373" s="485">
        <v>53.28</v>
      </c>
    </row>
    <row r="374" spans="1:7" ht="48.95" customHeight="1">
      <c r="A374" s="483"/>
      <c r="B374" s="483"/>
      <c r="C374" s="472"/>
      <c r="D374" s="472"/>
      <c r="E374" s="472"/>
      <c r="F374" s="472"/>
      <c r="G374" s="472"/>
    </row>
    <row r="375" spans="1:7" ht="9.9499999999999993" customHeight="1">
      <c r="A375" s="472"/>
      <c r="B375" s="472"/>
      <c r="C375" s="473"/>
      <c r="D375" s="473"/>
      <c r="E375" s="472"/>
      <c r="F375" s="472"/>
      <c r="G375" s="472"/>
    </row>
    <row r="376" spans="1:7" ht="20.100000000000001" customHeight="1">
      <c r="A376" s="474" t="s">
        <v>1056</v>
      </c>
      <c r="B376" s="474"/>
      <c r="C376" s="474"/>
      <c r="D376" s="474"/>
      <c r="E376" s="474"/>
      <c r="F376" s="474"/>
      <c r="G376" s="474"/>
    </row>
    <row r="377" spans="1:7" ht="15" customHeight="1">
      <c r="A377" s="475" t="s">
        <v>386</v>
      </c>
      <c r="B377" s="475"/>
      <c r="C377" s="476" t="s">
        <v>3</v>
      </c>
      <c r="D377" s="476" t="s">
        <v>4</v>
      </c>
      <c r="E377" s="476" t="s">
        <v>595</v>
      </c>
      <c r="F377" s="476" t="s">
        <v>374</v>
      </c>
      <c r="G377" s="476" t="s">
        <v>596</v>
      </c>
    </row>
    <row r="378" spans="1:7" ht="20.100000000000001" customHeight="1">
      <c r="A378" s="477" t="s">
        <v>1028</v>
      </c>
      <c r="B378" s="478" t="s">
        <v>1029</v>
      </c>
      <c r="C378" s="477" t="s">
        <v>31</v>
      </c>
      <c r="D378" s="477" t="s">
        <v>73</v>
      </c>
      <c r="E378" s="479">
        <v>0.01</v>
      </c>
      <c r="F378" s="480">
        <v>560.15</v>
      </c>
      <c r="G378" s="480">
        <v>5.6</v>
      </c>
    </row>
    <row r="379" spans="1:7" ht="29.1" customHeight="1">
      <c r="A379" s="477" t="s">
        <v>1030</v>
      </c>
      <c r="B379" s="478" t="s">
        <v>1031</v>
      </c>
      <c r="C379" s="477" t="s">
        <v>31</v>
      </c>
      <c r="D379" s="477" t="s">
        <v>623</v>
      </c>
      <c r="E379" s="479">
        <v>0.77</v>
      </c>
      <c r="F379" s="480">
        <v>16.600000000000001</v>
      </c>
      <c r="G379" s="480">
        <v>12.78</v>
      </c>
    </row>
    <row r="380" spans="1:7" ht="29.1" customHeight="1">
      <c r="A380" s="477" t="s">
        <v>1032</v>
      </c>
      <c r="B380" s="478" t="s">
        <v>1033</v>
      </c>
      <c r="C380" s="477" t="s">
        <v>31</v>
      </c>
      <c r="D380" s="477" t="s">
        <v>623</v>
      </c>
      <c r="E380" s="479">
        <v>23.85</v>
      </c>
      <c r="F380" s="480">
        <v>19.13</v>
      </c>
      <c r="G380" s="480">
        <v>456.25</v>
      </c>
    </row>
    <row r="381" spans="1:7" ht="29.1" customHeight="1">
      <c r="A381" s="477" t="s">
        <v>1054</v>
      </c>
      <c r="B381" s="478" t="s">
        <v>1055</v>
      </c>
      <c r="C381" s="477" t="s">
        <v>31</v>
      </c>
      <c r="D381" s="477" t="s">
        <v>623</v>
      </c>
      <c r="E381" s="479">
        <v>3.08</v>
      </c>
      <c r="F381" s="480">
        <v>18.38</v>
      </c>
      <c r="G381" s="480">
        <v>56.61</v>
      </c>
    </row>
    <row r="382" spans="1:7" ht="29.1" customHeight="1">
      <c r="A382" s="477" t="s">
        <v>1034</v>
      </c>
      <c r="B382" s="478" t="s">
        <v>1035</v>
      </c>
      <c r="C382" s="477" t="s">
        <v>31</v>
      </c>
      <c r="D382" s="477" t="s">
        <v>623</v>
      </c>
      <c r="E382" s="479">
        <v>2.31</v>
      </c>
      <c r="F382" s="480">
        <v>19.53</v>
      </c>
      <c r="G382" s="480">
        <v>45.11</v>
      </c>
    </row>
    <row r="383" spans="1:7" ht="29.1" customHeight="1">
      <c r="A383" s="477" t="s">
        <v>1036</v>
      </c>
      <c r="B383" s="478" t="s">
        <v>1037</v>
      </c>
      <c r="C383" s="477" t="s">
        <v>31</v>
      </c>
      <c r="D383" s="477" t="s">
        <v>32</v>
      </c>
      <c r="E383" s="479">
        <v>1.8</v>
      </c>
      <c r="F383" s="480">
        <v>3.43</v>
      </c>
      <c r="G383" s="480">
        <v>6.17</v>
      </c>
    </row>
    <row r="384" spans="1:7" ht="20.100000000000001" customHeight="1">
      <c r="A384" s="477" t="s">
        <v>1038</v>
      </c>
      <c r="B384" s="478" t="s">
        <v>1039</v>
      </c>
      <c r="C384" s="477" t="s">
        <v>677</v>
      </c>
      <c r="D384" s="477" t="s">
        <v>848</v>
      </c>
      <c r="E384" s="479">
        <v>0.57999999999999996</v>
      </c>
      <c r="F384" s="480">
        <v>551.03</v>
      </c>
      <c r="G384" s="480">
        <v>319.60000000000002</v>
      </c>
    </row>
    <row r="385" spans="1:7" ht="20.100000000000001" customHeight="1">
      <c r="A385" s="477" t="s">
        <v>1040</v>
      </c>
      <c r="B385" s="478" t="s">
        <v>1041</v>
      </c>
      <c r="C385" s="477" t="s">
        <v>677</v>
      </c>
      <c r="D385" s="477" t="s">
        <v>32</v>
      </c>
      <c r="E385" s="479">
        <v>0.34</v>
      </c>
      <c r="F385" s="480">
        <v>17.53</v>
      </c>
      <c r="G385" s="480">
        <v>5.96</v>
      </c>
    </row>
    <row r="386" spans="1:7" ht="29.1" customHeight="1">
      <c r="A386" s="477" t="s">
        <v>1042</v>
      </c>
      <c r="B386" s="478" t="s">
        <v>1043</v>
      </c>
      <c r="C386" s="477" t="s">
        <v>677</v>
      </c>
      <c r="D386" s="477" t="s">
        <v>63</v>
      </c>
      <c r="E386" s="479">
        <v>4.47</v>
      </c>
      <c r="F386" s="480">
        <v>12.89</v>
      </c>
      <c r="G386" s="480">
        <v>57.62</v>
      </c>
    </row>
    <row r="387" spans="1:7" ht="29.1" customHeight="1">
      <c r="A387" s="477" t="s">
        <v>1044</v>
      </c>
      <c r="B387" s="478" t="s">
        <v>1045</v>
      </c>
      <c r="C387" s="477" t="s">
        <v>31</v>
      </c>
      <c r="D387" s="477" t="s">
        <v>1046</v>
      </c>
      <c r="E387" s="479">
        <v>0.29099999999999998</v>
      </c>
      <c r="F387" s="480">
        <v>2.94</v>
      </c>
      <c r="G387" s="480">
        <v>0.86</v>
      </c>
    </row>
    <row r="388" spans="1:7" ht="29.1" customHeight="1">
      <c r="A388" s="477" t="s">
        <v>1047</v>
      </c>
      <c r="B388" s="478" t="s">
        <v>1048</v>
      </c>
      <c r="C388" s="477" t="s">
        <v>31</v>
      </c>
      <c r="D388" s="477" t="s">
        <v>1046</v>
      </c>
      <c r="E388" s="479">
        <v>8.3230000000000004</v>
      </c>
      <c r="F388" s="480">
        <v>2.69</v>
      </c>
      <c r="G388" s="480">
        <v>22.39</v>
      </c>
    </row>
    <row r="389" spans="1:7" ht="15" customHeight="1">
      <c r="A389" s="472"/>
      <c r="B389" s="472"/>
      <c r="C389" s="472"/>
      <c r="D389" s="472"/>
      <c r="E389" s="481" t="s">
        <v>600</v>
      </c>
      <c r="F389" s="481"/>
      <c r="G389" s="482">
        <v>988.95</v>
      </c>
    </row>
    <row r="390" spans="1:7" ht="15" customHeight="1">
      <c r="A390" s="483" t="s">
        <v>1051</v>
      </c>
      <c r="B390" s="483"/>
      <c r="C390" s="472"/>
      <c r="D390" s="472"/>
      <c r="E390" s="484" t="s">
        <v>602</v>
      </c>
      <c r="F390" s="484"/>
      <c r="G390" s="485">
        <v>988.95</v>
      </c>
    </row>
    <row r="391" spans="1:7" ht="15" customHeight="1">
      <c r="A391" s="483"/>
      <c r="B391" s="483"/>
      <c r="C391" s="472"/>
      <c r="D391" s="472"/>
      <c r="E391" s="484" t="s">
        <v>603</v>
      </c>
      <c r="F391" s="484"/>
      <c r="G391" s="485">
        <v>66.67</v>
      </c>
    </row>
    <row r="392" spans="1:7" ht="48.95" customHeight="1">
      <c r="A392" s="483"/>
      <c r="B392" s="483"/>
      <c r="C392" s="472"/>
      <c r="D392" s="472"/>
      <c r="E392" s="472"/>
      <c r="F392" s="472"/>
      <c r="G392" s="472"/>
    </row>
    <row r="393" spans="1:7" ht="9.9499999999999993" customHeight="1">
      <c r="A393" s="472"/>
      <c r="B393" s="472"/>
      <c r="C393" s="473"/>
      <c r="D393" s="473"/>
      <c r="E393" s="472"/>
      <c r="F393" s="472"/>
      <c r="G393" s="472"/>
    </row>
    <row r="394" spans="1:7" ht="20.100000000000001" customHeight="1">
      <c r="A394" s="474" t="s">
        <v>1057</v>
      </c>
      <c r="B394" s="474"/>
      <c r="C394" s="474"/>
      <c r="D394" s="474"/>
      <c r="E394" s="474"/>
      <c r="F394" s="474"/>
      <c r="G394" s="474"/>
    </row>
    <row r="395" spans="1:7" ht="15" customHeight="1">
      <c r="A395" s="475" t="s">
        <v>386</v>
      </c>
      <c r="B395" s="475"/>
      <c r="C395" s="476" t="s">
        <v>3</v>
      </c>
      <c r="D395" s="476" t="s">
        <v>4</v>
      </c>
      <c r="E395" s="476" t="s">
        <v>595</v>
      </c>
      <c r="F395" s="476" t="s">
        <v>374</v>
      </c>
      <c r="G395" s="476" t="s">
        <v>596</v>
      </c>
    </row>
    <row r="396" spans="1:7" ht="20.100000000000001" customHeight="1">
      <c r="A396" s="477" t="s">
        <v>1028</v>
      </c>
      <c r="B396" s="478" t="s">
        <v>1029</v>
      </c>
      <c r="C396" s="477" t="s">
        <v>31</v>
      </c>
      <c r="D396" s="477" t="s">
        <v>73</v>
      </c>
      <c r="E396" s="479">
        <v>0.02</v>
      </c>
      <c r="F396" s="480">
        <v>560.15</v>
      </c>
      <c r="G396" s="480">
        <v>11.2</v>
      </c>
    </row>
    <row r="397" spans="1:7" ht="29.1" customHeight="1">
      <c r="A397" s="477" t="s">
        <v>1030</v>
      </c>
      <c r="B397" s="478" t="s">
        <v>1031</v>
      </c>
      <c r="C397" s="477" t="s">
        <v>31</v>
      </c>
      <c r="D397" s="477" t="s">
        <v>623</v>
      </c>
      <c r="E397" s="479">
        <v>2</v>
      </c>
      <c r="F397" s="480">
        <v>16.600000000000001</v>
      </c>
      <c r="G397" s="480">
        <v>33.200000000000003</v>
      </c>
    </row>
    <row r="398" spans="1:7" ht="29.1" customHeight="1">
      <c r="A398" s="477" t="s">
        <v>1032</v>
      </c>
      <c r="B398" s="478" t="s">
        <v>1033</v>
      </c>
      <c r="C398" s="477" t="s">
        <v>31</v>
      </c>
      <c r="D398" s="477" t="s">
        <v>623</v>
      </c>
      <c r="E398" s="479">
        <v>24</v>
      </c>
      <c r="F398" s="480">
        <v>19.13</v>
      </c>
      <c r="G398" s="480">
        <v>459.12</v>
      </c>
    </row>
    <row r="399" spans="1:7" ht="29.1" customHeight="1">
      <c r="A399" s="477" t="s">
        <v>1054</v>
      </c>
      <c r="B399" s="478" t="s">
        <v>1055</v>
      </c>
      <c r="C399" s="477" t="s">
        <v>31</v>
      </c>
      <c r="D399" s="477" t="s">
        <v>623</v>
      </c>
      <c r="E399" s="479">
        <v>32</v>
      </c>
      <c r="F399" s="480">
        <v>18.38</v>
      </c>
      <c r="G399" s="480">
        <v>588.16</v>
      </c>
    </row>
    <row r="400" spans="1:7" ht="29.1" customHeight="1">
      <c r="A400" s="477" t="s">
        <v>1034</v>
      </c>
      <c r="B400" s="478" t="s">
        <v>1035</v>
      </c>
      <c r="C400" s="477" t="s">
        <v>31</v>
      </c>
      <c r="D400" s="477" t="s">
        <v>623</v>
      </c>
      <c r="E400" s="479">
        <v>10</v>
      </c>
      <c r="F400" s="480">
        <v>19.53</v>
      </c>
      <c r="G400" s="480">
        <v>195.3</v>
      </c>
    </row>
    <row r="401" spans="1:7" ht="29.1" customHeight="1">
      <c r="A401" s="477" t="s">
        <v>1036</v>
      </c>
      <c r="B401" s="478" t="s">
        <v>1037</v>
      </c>
      <c r="C401" s="477" t="s">
        <v>31</v>
      </c>
      <c r="D401" s="477" t="s">
        <v>32</v>
      </c>
      <c r="E401" s="479">
        <v>2.88</v>
      </c>
      <c r="F401" s="480">
        <v>3.43</v>
      </c>
      <c r="G401" s="480">
        <v>9.8800000000000008</v>
      </c>
    </row>
    <row r="402" spans="1:7" ht="20.100000000000001" customHeight="1">
      <c r="A402" s="477" t="s">
        <v>1038</v>
      </c>
      <c r="B402" s="478" t="s">
        <v>1039</v>
      </c>
      <c r="C402" s="477" t="s">
        <v>677</v>
      </c>
      <c r="D402" s="477" t="s">
        <v>848</v>
      </c>
      <c r="E402" s="479">
        <v>1.1000000000000001</v>
      </c>
      <c r="F402" s="480">
        <v>551.03</v>
      </c>
      <c r="G402" s="480">
        <v>606.13</v>
      </c>
    </row>
    <row r="403" spans="1:7" ht="20.100000000000001" customHeight="1">
      <c r="A403" s="477" t="s">
        <v>1040</v>
      </c>
      <c r="B403" s="478" t="s">
        <v>1041</v>
      </c>
      <c r="C403" s="477" t="s">
        <v>677</v>
      </c>
      <c r="D403" s="477" t="s">
        <v>32</v>
      </c>
      <c r="E403" s="479">
        <v>0.52</v>
      </c>
      <c r="F403" s="480">
        <v>17.53</v>
      </c>
      <c r="G403" s="480">
        <v>9.1199999999999992</v>
      </c>
    </row>
    <row r="404" spans="1:7" ht="29.1" customHeight="1">
      <c r="A404" s="477" t="s">
        <v>1042</v>
      </c>
      <c r="B404" s="478" t="s">
        <v>1043</v>
      </c>
      <c r="C404" s="477" t="s">
        <v>677</v>
      </c>
      <c r="D404" s="477" t="s">
        <v>63</v>
      </c>
      <c r="E404" s="479">
        <v>5.47</v>
      </c>
      <c r="F404" s="480">
        <v>12.89</v>
      </c>
      <c r="G404" s="480">
        <v>70.510000000000005</v>
      </c>
    </row>
    <row r="405" spans="1:7" ht="29.1" customHeight="1">
      <c r="A405" s="477" t="s">
        <v>1044</v>
      </c>
      <c r="B405" s="478" t="s">
        <v>1045</v>
      </c>
      <c r="C405" s="477" t="s">
        <v>31</v>
      </c>
      <c r="D405" s="477" t="s">
        <v>1046</v>
      </c>
      <c r="E405" s="479">
        <v>0.55200000000000005</v>
      </c>
      <c r="F405" s="480">
        <v>2.94</v>
      </c>
      <c r="G405" s="480">
        <v>1.62</v>
      </c>
    </row>
    <row r="406" spans="1:7" ht="29.1" customHeight="1">
      <c r="A406" s="477" t="s">
        <v>1047</v>
      </c>
      <c r="B406" s="478" t="s">
        <v>1048</v>
      </c>
      <c r="C406" s="477" t="s">
        <v>31</v>
      </c>
      <c r="D406" s="477" t="s">
        <v>1046</v>
      </c>
      <c r="E406" s="479">
        <v>15.787000000000001</v>
      </c>
      <c r="F406" s="480">
        <v>2.69</v>
      </c>
      <c r="G406" s="480">
        <v>42.47</v>
      </c>
    </row>
    <row r="407" spans="1:7" ht="15" customHeight="1">
      <c r="A407" s="472"/>
      <c r="B407" s="472"/>
      <c r="C407" s="472"/>
      <c r="D407" s="472"/>
      <c r="E407" s="481" t="s">
        <v>600</v>
      </c>
      <c r="F407" s="481"/>
      <c r="G407" s="482">
        <v>2026.71</v>
      </c>
    </row>
    <row r="408" spans="1:7" ht="15" customHeight="1">
      <c r="A408" s="483" t="s">
        <v>1051</v>
      </c>
      <c r="B408" s="483"/>
      <c r="C408" s="472"/>
      <c r="D408" s="472"/>
      <c r="E408" s="484" t="s">
        <v>602</v>
      </c>
      <c r="F408" s="484"/>
      <c r="G408" s="485">
        <v>2026.71</v>
      </c>
    </row>
    <row r="409" spans="1:7" ht="15" customHeight="1">
      <c r="A409" s="483"/>
      <c r="B409" s="483"/>
      <c r="C409" s="472"/>
      <c r="D409" s="472"/>
      <c r="E409" s="484" t="s">
        <v>603</v>
      </c>
      <c r="F409" s="484"/>
      <c r="G409" s="485">
        <v>129.08000000000001</v>
      </c>
    </row>
    <row r="410" spans="1:7" ht="48.95" customHeight="1">
      <c r="A410" s="483"/>
      <c r="B410" s="483"/>
      <c r="C410" s="472"/>
      <c r="D410" s="472"/>
      <c r="E410" s="472"/>
      <c r="F410" s="472"/>
      <c r="G410" s="472"/>
    </row>
    <row r="411" spans="1:7" ht="9.9499999999999993" customHeight="1">
      <c r="A411" s="472"/>
      <c r="B411" s="472"/>
      <c r="C411" s="473"/>
      <c r="D411" s="473"/>
      <c r="E411" s="472"/>
      <c r="F411" s="472"/>
      <c r="G411" s="472"/>
    </row>
    <row r="412" spans="1:7" ht="20.100000000000001" customHeight="1">
      <c r="A412" s="474" t="s">
        <v>1058</v>
      </c>
      <c r="B412" s="474"/>
      <c r="C412" s="474"/>
      <c r="D412" s="474"/>
      <c r="E412" s="474"/>
      <c r="F412" s="474"/>
      <c r="G412" s="474"/>
    </row>
    <row r="413" spans="1:7" ht="15" customHeight="1">
      <c r="A413" s="475" t="s">
        <v>386</v>
      </c>
      <c r="B413" s="475"/>
      <c r="C413" s="476" t="s">
        <v>3</v>
      </c>
      <c r="D413" s="476" t="s">
        <v>4</v>
      </c>
      <c r="E413" s="476" t="s">
        <v>595</v>
      </c>
      <c r="F413" s="476" t="s">
        <v>374</v>
      </c>
      <c r="G413" s="476" t="s">
        <v>596</v>
      </c>
    </row>
    <row r="414" spans="1:7" ht="20.100000000000001" customHeight="1">
      <c r="A414" s="477" t="s">
        <v>1028</v>
      </c>
      <c r="B414" s="478" t="s">
        <v>1029</v>
      </c>
      <c r="C414" s="477" t="s">
        <v>31</v>
      </c>
      <c r="D414" s="477" t="s">
        <v>73</v>
      </c>
      <c r="E414" s="479">
        <v>0.02</v>
      </c>
      <c r="F414" s="480">
        <v>560.15</v>
      </c>
      <c r="G414" s="480">
        <v>11.2</v>
      </c>
    </row>
    <row r="415" spans="1:7" ht="29.1" customHeight="1">
      <c r="A415" s="477" t="s">
        <v>1030</v>
      </c>
      <c r="B415" s="478" t="s">
        <v>1031</v>
      </c>
      <c r="C415" s="477" t="s">
        <v>31</v>
      </c>
      <c r="D415" s="477" t="s">
        <v>623</v>
      </c>
      <c r="E415" s="479">
        <v>1.54</v>
      </c>
      <c r="F415" s="480">
        <v>16.600000000000001</v>
      </c>
      <c r="G415" s="480">
        <v>25.56</v>
      </c>
    </row>
    <row r="416" spans="1:7" ht="29.1" customHeight="1">
      <c r="A416" s="477" t="s">
        <v>1032</v>
      </c>
      <c r="B416" s="478" t="s">
        <v>1033</v>
      </c>
      <c r="C416" s="477" t="s">
        <v>31</v>
      </c>
      <c r="D416" s="477" t="s">
        <v>623</v>
      </c>
      <c r="E416" s="479">
        <v>47.69</v>
      </c>
      <c r="F416" s="480">
        <v>19.13</v>
      </c>
      <c r="G416" s="480">
        <v>912.31</v>
      </c>
    </row>
    <row r="417" spans="1:7" ht="29.1" customHeight="1">
      <c r="A417" s="477" t="s">
        <v>1054</v>
      </c>
      <c r="B417" s="478" t="s">
        <v>1055</v>
      </c>
      <c r="C417" s="477" t="s">
        <v>31</v>
      </c>
      <c r="D417" s="477" t="s">
        <v>623</v>
      </c>
      <c r="E417" s="479">
        <v>6.15</v>
      </c>
      <c r="F417" s="480">
        <v>18.38</v>
      </c>
      <c r="G417" s="480">
        <v>113.04</v>
      </c>
    </row>
    <row r="418" spans="1:7" ht="29.1" customHeight="1">
      <c r="A418" s="477" t="s">
        <v>1034</v>
      </c>
      <c r="B418" s="478" t="s">
        <v>1035</v>
      </c>
      <c r="C418" s="477" t="s">
        <v>31</v>
      </c>
      <c r="D418" s="477" t="s">
        <v>623</v>
      </c>
      <c r="E418" s="479">
        <v>4.62</v>
      </c>
      <c r="F418" s="480">
        <v>19.53</v>
      </c>
      <c r="G418" s="480">
        <v>90.23</v>
      </c>
    </row>
    <row r="419" spans="1:7" ht="29.1" customHeight="1">
      <c r="A419" s="477" t="s">
        <v>1036</v>
      </c>
      <c r="B419" s="478" t="s">
        <v>1037</v>
      </c>
      <c r="C419" s="477" t="s">
        <v>31</v>
      </c>
      <c r="D419" s="477" t="s">
        <v>32</v>
      </c>
      <c r="E419" s="479">
        <v>3.6</v>
      </c>
      <c r="F419" s="480">
        <v>3.43</v>
      </c>
      <c r="G419" s="480">
        <v>12.35</v>
      </c>
    </row>
    <row r="420" spans="1:7" ht="20.100000000000001" customHeight="1">
      <c r="A420" s="477" t="s">
        <v>1038</v>
      </c>
      <c r="B420" s="478" t="s">
        <v>1039</v>
      </c>
      <c r="C420" s="477" t="s">
        <v>677</v>
      </c>
      <c r="D420" s="477" t="s">
        <v>848</v>
      </c>
      <c r="E420" s="479">
        <v>1.38</v>
      </c>
      <c r="F420" s="480">
        <v>551.03</v>
      </c>
      <c r="G420" s="480">
        <v>760.42</v>
      </c>
    </row>
    <row r="421" spans="1:7" ht="20.100000000000001" customHeight="1">
      <c r="A421" s="477" t="s">
        <v>1040</v>
      </c>
      <c r="B421" s="478" t="s">
        <v>1041</v>
      </c>
      <c r="C421" s="477" t="s">
        <v>677</v>
      </c>
      <c r="D421" s="477" t="s">
        <v>32</v>
      </c>
      <c r="E421" s="479">
        <v>0.61</v>
      </c>
      <c r="F421" s="480">
        <v>17.53</v>
      </c>
      <c r="G421" s="480">
        <v>10.69</v>
      </c>
    </row>
    <row r="422" spans="1:7" ht="29.1" customHeight="1">
      <c r="A422" s="477" t="s">
        <v>1042</v>
      </c>
      <c r="B422" s="478" t="s">
        <v>1043</v>
      </c>
      <c r="C422" s="477" t="s">
        <v>677</v>
      </c>
      <c r="D422" s="477" t="s">
        <v>63</v>
      </c>
      <c r="E422" s="479">
        <v>5.34</v>
      </c>
      <c r="F422" s="480">
        <v>12.89</v>
      </c>
      <c r="G422" s="480">
        <v>68.83</v>
      </c>
    </row>
    <row r="423" spans="1:7" ht="29.1" customHeight="1">
      <c r="A423" s="477" t="s">
        <v>1044</v>
      </c>
      <c r="B423" s="478" t="s">
        <v>1045</v>
      </c>
      <c r="C423" s="477" t="s">
        <v>31</v>
      </c>
      <c r="D423" s="477" t="s">
        <v>1046</v>
      </c>
      <c r="E423" s="479">
        <v>0.69</v>
      </c>
      <c r="F423" s="480">
        <v>2.94</v>
      </c>
      <c r="G423" s="480">
        <v>2.0299999999999998</v>
      </c>
    </row>
    <row r="424" spans="1:7" ht="29.1" customHeight="1">
      <c r="A424" s="477" t="s">
        <v>1047</v>
      </c>
      <c r="B424" s="478" t="s">
        <v>1048</v>
      </c>
      <c r="C424" s="477" t="s">
        <v>31</v>
      </c>
      <c r="D424" s="477" t="s">
        <v>1046</v>
      </c>
      <c r="E424" s="479">
        <v>19.734000000000002</v>
      </c>
      <c r="F424" s="480">
        <v>2.69</v>
      </c>
      <c r="G424" s="480">
        <v>53.08</v>
      </c>
    </row>
    <row r="425" spans="1:7" ht="15" customHeight="1">
      <c r="A425" s="472"/>
      <c r="B425" s="472"/>
      <c r="C425" s="472"/>
      <c r="D425" s="472"/>
      <c r="E425" s="481" t="s">
        <v>600</v>
      </c>
      <c r="F425" s="481"/>
      <c r="G425" s="482">
        <v>2059.7399999999998</v>
      </c>
    </row>
    <row r="426" spans="1:7" ht="15" customHeight="1">
      <c r="A426" s="483" t="s">
        <v>1051</v>
      </c>
      <c r="B426" s="483"/>
      <c r="C426" s="472"/>
      <c r="D426" s="472"/>
      <c r="E426" s="484" t="s">
        <v>602</v>
      </c>
      <c r="F426" s="484"/>
      <c r="G426" s="485">
        <v>2059.7399999999998</v>
      </c>
    </row>
    <row r="427" spans="1:7" ht="15" customHeight="1">
      <c r="A427" s="483"/>
      <c r="B427" s="483"/>
      <c r="C427" s="472"/>
      <c r="D427" s="472"/>
      <c r="E427" s="484" t="s">
        <v>603</v>
      </c>
      <c r="F427" s="484"/>
      <c r="G427" s="485">
        <v>129.66999999999999</v>
      </c>
    </row>
    <row r="428" spans="1:7" ht="48.95" customHeight="1">
      <c r="A428" s="483"/>
      <c r="B428" s="483"/>
      <c r="C428" s="472"/>
      <c r="D428" s="472"/>
      <c r="E428" s="472"/>
      <c r="F428" s="472"/>
      <c r="G428" s="472"/>
    </row>
    <row r="429" spans="1:7" ht="9.9499999999999993" customHeight="1">
      <c r="A429" s="472"/>
      <c r="B429" s="472"/>
      <c r="C429" s="473"/>
      <c r="D429" s="473"/>
      <c r="E429" s="472"/>
      <c r="F429" s="472"/>
      <c r="G429" s="472"/>
    </row>
    <row r="430" spans="1:7" ht="20.100000000000001" customHeight="1">
      <c r="A430" s="474" t="s">
        <v>1059</v>
      </c>
      <c r="B430" s="474"/>
      <c r="C430" s="474"/>
      <c r="D430" s="474"/>
      <c r="E430" s="474"/>
      <c r="F430" s="474"/>
      <c r="G430" s="474"/>
    </row>
    <row r="431" spans="1:7" ht="15" customHeight="1">
      <c r="A431" s="475" t="s">
        <v>386</v>
      </c>
      <c r="B431" s="475"/>
      <c r="C431" s="476" t="s">
        <v>3</v>
      </c>
      <c r="D431" s="476" t="s">
        <v>4</v>
      </c>
      <c r="E431" s="476" t="s">
        <v>595</v>
      </c>
      <c r="F431" s="476" t="s">
        <v>374</v>
      </c>
      <c r="G431" s="476" t="s">
        <v>596</v>
      </c>
    </row>
    <row r="432" spans="1:7" ht="20.100000000000001" customHeight="1">
      <c r="A432" s="477" t="s">
        <v>1028</v>
      </c>
      <c r="B432" s="478" t="s">
        <v>1029</v>
      </c>
      <c r="C432" s="477" t="s">
        <v>31</v>
      </c>
      <c r="D432" s="477" t="s">
        <v>73</v>
      </c>
      <c r="E432" s="479">
        <v>0.03</v>
      </c>
      <c r="F432" s="480">
        <v>560.15</v>
      </c>
      <c r="G432" s="480">
        <v>16.8</v>
      </c>
    </row>
    <row r="433" spans="1:7" ht="29.1" customHeight="1">
      <c r="A433" s="477" t="s">
        <v>1030</v>
      </c>
      <c r="B433" s="478" t="s">
        <v>1031</v>
      </c>
      <c r="C433" s="477" t="s">
        <v>31</v>
      </c>
      <c r="D433" s="477" t="s">
        <v>623</v>
      </c>
      <c r="E433" s="479">
        <v>3.08</v>
      </c>
      <c r="F433" s="480">
        <v>16.600000000000001</v>
      </c>
      <c r="G433" s="480">
        <v>51.13</v>
      </c>
    </row>
    <row r="434" spans="1:7" ht="29.1" customHeight="1">
      <c r="A434" s="477" t="s">
        <v>1032</v>
      </c>
      <c r="B434" s="478" t="s">
        <v>1033</v>
      </c>
      <c r="C434" s="477" t="s">
        <v>31</v>
      </c>
      <c r="D434" s="477" t="s">
        <v>623</v>
      </c>
      <c r="E434" s="479">
        <v>95.38</v>
      </c>
      <c r="F434" s="480">
        <v>19.13</v>
      </c>
      <c r="G434" s="480">
        <v>1824.62</v>
      </c>
    </row>
    <row r="435" spans="1:7" ht="29.1" customHeight="1">
      <c r="A435" s="477" t="s">
        <v>1054</v>
      </c>
      <c r="B435" s="478" t="s">
        <v>1055</v>
      </c>
      <c r="C435" s="477" t="s">
        <v>31</v>
      </c>
      <c r="D435" s="477" t="s">
        <v>623</v>
      </c>
      <c r="E435" s="479">
        <v>12.31</v>
      </c>
      <c r="F435" s="480">
        <v>18.38</v>
      </c>
      <c r="G435" s="480">
        <v>226.26</v>
      </c>
    </row>
    <row r="436" spans="1:7" ht="29.1" customHeight="1">
      <c r="A436" s="477" t="s">
        <v>1034</v>
      </c>
      <c r="B436" s="478" t="s">
        <v>1035</v>
      </c>
      <c r="C436" s="477" t="s">
        <v>31</v>
      </c>
      <c r="D436" s="477" t="s">
        <v>623</v>
      </c>
      <c r="E436" s="479">
        <v>9.23</v>
      </c>
      <c r="F436" s="480">
        <v>19.53</v>
      </c>
      <c r="G436" s="480">
        <v>180.26</v>
      </c>
    </row>
    <row r="437" spans="1:7" ht="29.1" customHeight="1">
      <c r="A437" s="477" t="s">
        <v>1036</v>
      </c>
      <c r="B437" s="478" t="s">
        <v>1037</v>
      </c>
      <c r="C437" s="477" t="s">
        <v>31</v>
      </c>
      <c r="D437" s="477" t="s">
        <v>32</v>
      </c>
      <c r="E437" s="479">
        <v>7.2</v>
      </c>
      <c r="F437" s="480">
        <v>3.43</v>
      </c>
      <c r="G437" s="480">
        <v>24.7</v>
      </c>
    </row>
    <row r="438" spans="1:7" ht="20.100000000000001" customHeight="1">
      <c r="A438" s="477" t="s">
        <v>1038</v>
      </c>
      <c r="B438" s="478" t="s">
        <v>1039</v>
      </c>
      <c r="C438" s="477" t="s">
        <v>677</v>
      </c>
      <c r="D438" s="477" t="s">
        <v>848</v>
      </c>
      <c r="E438" s="479">
        <v>2.64</v>
      </c>
      <c r="F438" s="480">
        <v>551.03</v>
      </c>
      <c r="G438" s="480">
        <v>1454.72</v>
      </c>
    </row>
    <row r="439" spans="1:7" ht="20.100000000000001" customHeight="1">
      <c r="A439" s="477" t="s">
        <v>1040</v>
      </c>
      <c r="B439" s="478" t="s">
        <v>1041</v>
      </c>
      <c r="C439" s="477" t="s">
        <v>677</v>
      </c>
      <c r="D439" s="477" t="s">
        <v>32</v>
      </c>
      <c r="E439" s="479">
        <v>1.1499999999999999</v>
      </c>
      <c r="F439" s="480">
        <v>17.53</v>
      </c>
      <c r="G439" s="480">
        <v>20.16</v>
      </c>
    </row>
    <row r="440" spans="1:7" ht="29.1" customHeight="1">
      <c r="A440" s="477" t="s">
        <v>1042</v>
      </c>
      <c r="B440" s="478" t="s">
        <v>1043</v>
      </c>
      <c r="C440" s="477" t="s">
        <v>677</v>
      </c>
      <c r="D440" s="477" t="s">
        <v>63</v>
      </c>
      <c r="E440" s="479">
        <v>7.94</v>
      </c>
      <c r="F440" s="480">
        <v>12.89</v>
      </c>
      <c r="G440" s="480">
        <v>102.35</v>
      </c>
    </row>
    <row r="441" spans="1:7" ht="29.1" customHeight="1">
      <c r="A441" s="477" t="s">
        <v>1044</v>
      </c>
      <c r="B441" s="478" t="s">
        <v>1045</v>
      </c>
      <c r="C441" s="477" t="s">
        <v>31</v>
      </c>
      <c r="D441" s="477" t="s">
        <v>1046</v>
      </c>
      <c r="E441" s="479">
        <v>1.32</v>
      </c>
      <c r="F441" s="480">
        <v>2.94</v>
      </c>
      <c r="G441" s="480">
        <v>3.88</v>
      </c>
    </row>
    <row r="442" spans="1:7" ht="29.1" customHeight="1">
      <c r="A442" s="477" t="s">
        <v>1047</v>
      </c>
      <c r="B442" s="478" t="s">
        <v>1048</v>
      </c>
      <c r="C442" s="477" t="s">
        <v>31</v>
      </c>
      <c r="D442" s="477" t="s">
        <v>1046</v>
      </c>
      <c r="E442" s="479">
        <v>37.75</v>
      </c>
      <c r="F442" s="480">
        <v>2.69</v>
      </c>
      <c r="G442" s="480">
        <v>101.55</v>
      </c>
    </row>
    <row r="443" spans="1:7" ht="15" customHeight="1">
      <c r="A443" s="472"/>
      <c r="B443" s="472"/>
      <c r="C443" s="472"/>
      <c r="D443" s="472"/>
      <c r="E443" s="481" t="s">
        <v>600</v>
      </c>
      <c r="F443" s="481"/>
      <c r="G443" s="482">
        <v>4006.43</v>
      </c>
    </row>
    <row r="444" spans="1:7" ht="15" customHeight="1">
      <c r="A444" s="483" t="s">
        <v>1060</v>
      </c>
      <c r="B444" s="483"/>
      <c r="C444" s="472"/>
      <c r="D444" s="472"/>
      <c r="E444" s="484" t="s">
        <v>602</v>
      </c>
      <c r="F444" s="484"/>
      <c r="G444" s="485">
        <v>4006.43</v>
      </c>
    </row>
    <row r="445" spans="1:7" ht="15" customHeight="1">
      <c r="A445" s="483"/>
      <c r="B445" s="483"/>
      <c r="C445" s="472"/>
      <c r="D445" s="472"/>
      <c r="E445" s="484" t="s">
        <v>603</v>
      </c>
      <c r="F445" s="484"/>
      <c r="G445" s="485">
        <v>251.88</v>
      </c>
    </row>
    <row r="446" spans="1:7" ht="48.95" customHeight="1">
      <c r="A446" s="483"/>
      <c r="B446" s="483"/>
      <c r="C446" s="472"/>
      <c r="D446" s="472"/>
      <c r="E446" s="472"/>
      <c r="F446" s="472"/>
      <c r="G446" s="472"/>
    </row>
    <row r="447" spans="1:7" ht="9.9499999999999993" customHeight="1">
      <c r="A447" s="472"/>
      <c r="B447" s="472"/>
      <c r="C447" s="473"/>
      <c r="D447" s="473"/>
      <c r="E447" s="472"/>
      <c r="F447" s="472"/>
      <c r="G447" s="472"/>
    </row>
    <row r="448" spans="1:7" ht="20.100000000000001" customHeight="1">
      <c r="A448" s="474" t="s">
        <v>1061</v>
      </c>
      <c r="B448" s="474"/>
      <c r="C448" s="474"/>
      <c r="D448" s="474"/>
      <c r="E448" s="474"/>
      <c r="F448" s="474"/>
      <c r="G448" s="474"/>
    </row>
    <row r="449" spans="1:7" ht="15" customHeight="1">
      <c r="A449" s="475" t="s">
        <v>386</v>
      </c>
      <c r="B449" s="475"/>
      <c r="C449" s="476" t="s">
        <v>3</v>
      </c>
      <c r="D449" s="476" t="s">
        <v>4</v>
      </c>
      <c r="E449" s="476" t="s">
        <v>595</v>
      </c>
      <c r="F449" s="476" t="s">
        <v>374</v>
      </c>
      <c r="G449" s="476" t="s">
        <v>596</v>
      </c>
    </row>
    <row r="450" spans="1:7" ht="20.100000000000001" customHeight="1">
      <c r="A450" s="477" t="s">
        <v>1028</v>
      </c>
      <c r="B450" s="478" t="s">
        <v>1029</v>
      </c>
      <c r="C450" s="477" t="s">
        <v>31</v>
      </c>
      <c r="D450" s="477" t="s">
        <v>73</v>
      </c>
      <c r="E450" s="479">
        <v>0.01</v>
      </c>
      <c r="F450" s="480">
        <v>560.15</v>
      </c>
      <c r="G450" s="480">
        <v>5.6</v>
      </c>
    </row>
    <row r="451" spans="1:7" ht="29.1" customHeight="1">
      <c r="A451" s="477" t="s">
        <v>1030</v>
      </c>
      <c r="B451" s="478" t="s">
        <v>1031</v>
      </c>
      <c r="C451" s="477" t="s">
        <v>31</v>
      </c>
      <c r="D451" s="477" t="s">
        <v>623</v>
      </c>
      <c r="E451" s="479">
        <v>2</v>
      </c>
      <c r="F451" s="480">
        <v>16.600000000000001</v>
      </c>
      <c r="G451" s="480">
        <v>33.200000000000003</v>
      </c>
    </row>
    <row r="452" spans="1:7" ht="29.1" customHeight="1">
      <c r="A452" s="477" t="s">
        <v>1032</v>
      </c>
      <c r="B452" s="478" t="s">
        <v>1033</v>
      </c>
      <c r="C452" s="477" t="s">
        <v>31</v>
      </c>
      <c r="D452" s="477" t="s">
        <v>623</v>
      </c>
      <c r="E452" s="479">
        <v>30</v>
      </c>
      <c r="F452" s="480">
        <v>19.13</v>
      </c>
      <c r="G452" s="480">
        <v>573.9</v>
      </c>
    </row>
    <row r="453" spans="1:7" ht="29.1" customHeight="1">
      <c r="A453" s="477" t="s">
        <v>1054</v>
      </c>
      <c r="B453" s="478" t="s">
        <v>1055</v>
      </c>
      <c r="C453" s="477" t="s">
        <v>31</v>
      </c>
      <c r="D453" s="477" t="s">
        <v>623</v>
      </c>
      <c r="E453" s="479">
        <v>10</v>
      </c>
      <c r="F453" s="480">
        <v>18.38</v>
      </c>
      <c r="G453" s="480">
        <v>183.8</v>
      </c>
    </row>
    <row r="454" spans="1:7" ht="29.1" customHeight="1">
      <c r="A454" s="477" t="s">
        <v>1034</v>
      </c>
      <c r="B454" s="478" t="s">
        <v>1035</v>
      </c>
      <c r="C454" s="477" t="s">
        <v>31</v>
      </c>
      <c r="D454" s="477" t="s">
        <v>623</v>
      </c>
      <c r="E454" s="479">
        <v>8</v>
      </c>
      <c r="F454" s="480">
        <v>19.53</v>
      </c>
      <c r="G454" s="480">
        <v>156.24</v>
      </c>
    </row>
    <row r="455" spans="1:7" ht="29.1" customHeight="1">
      <c r="A455" s="477" t="s">
        <v>1036</v>
      </c>
      <c r="B455" s="478" t="s">
        <v>1037</v>
      </c>
      <c r="C455" s="477" t="s">
        <v>31</v>
      </c>
      <c r="D455" s="477" t="s">
        <v>32</v>
      </c>
      <c r="E455" s="479">
        <v>2.48</v>
      </c>
      <c r="F455" s="480">
        <v>3.43</v>
      </c>
      <c r="G455" s="480">
        <v>8.51</v>
      </c>
    </row>
    <row r="456" spans="1:7" ht="20.100000000000001" customHeight="1">
      <c r="A456" s="477" t="s">
        <v>1038</v>
      </c>
      <c r="B456" s="478" t="s">
        <v>1039</v>
      </c>
      <c r="C456" s="477" t="s">
        <v>677</v>
      </c>
      <c r="D456" s="477" t="s">
        <v>848</v>
      </c>
      <c r="E456" s="479">
        <v>1.03</v>
      </c>
      <c r="F456" s="480">
        <v>551.03</v>
      </c>
      <c r="G456" s="480">
        <v>567.55999999999995</v>
      </c>
    </row>
    <row r="457" spans="1:7" ht="20.100000000000001" customHeight="1">
      <c r="A457" s="477" t="s">
        <v>1040</v>
      </c>
      <c r="B457" s="478" t="s">
        <v>1041</v>
      </c>
      <c r="C457" s="477" t="s">
        <v>677</v>
      </c>
      <c r="D457" s="477" t="s">
        <v>32</v>
      </c>
      <c r="E457" s="479">
        <v>0.46</v>
      </c>
      <c r="F457" s="480">
        <v>17.53</v>
      </c>
      <c r="G457" s="480">
        <v>8.06</v>
      </c>
    </row>
    <row r="458" spans="1:7" ht="29.1" customHeight="1">
      <c r="A458" s="477" t="s">
        <v>1042</v>
      </c>
      <c r="B458" s="478" t="s">
        <v>1043</v>
      </c>
      <c r="C458" s="477" t="s">
        <v>677</v>
      </c>
      <c r="D458" s="477" t="s">
        <v>63</v>
      </c>
      <c r="E458" s="479">
        <v>5.81</v>
      </c>
      <c r="F458" s="480">
        <v>12.89</v>
      </c>
      <c r="G458" s="480">
        <v>74.89</v>
      </c>
    </row>
    <row r="459" spans="1:7" ht="29.1" customHeight="1">
      <c r="A459" s="477" t="s">
        <v>1044</v>
      </c>
      <c r="B459" s="478" t="s">
        <v>1045</v>
      </c>
      <c r="C459" s="477" t="s">
        <v>31</v>
      </c>
      <c r="D459" s="477" t="s">
        <v>1046</v>
      </c>
      <c r="E459" s="479">
        <v>0.51600000000000001</v>
      </c>
      <c r="F459" s="480">
        <v>2.94</v>
      </c>
      <c r="G459" s="480">
        <v>1.52</v>
      </c>
    </row>
    <row r="460" spans="1:7" ht="29.1" customHeight="1">
      <c r="A460" s="477" t="s">
        <v>1047</v>
      </c>
      <c r="B460" s="478" t="s">
        <v>1048</v>
      </c>
      <c r="C460" s="477" t="s">
        <v>31</v>
      </c>
      <c r="D460" s="477" t="s">
        <v>1046</v>
      </c>
      <c r="E460" s="479">
        <v>14.757999999999999</v>
      </c>
      <c r="F460" s="480">
        <v>2.69</v>
      </c>
      <c r="G460" s="480">
        <v>39.700000000000003</v>
      </c>
    </row>
    <row r="461" spans="1:7" ht="15" customHeight="1">
      <c r="A461" s="472"/>
      <c r="B461" s="472"/>
      <c r="C461" s="472"/>
      <c r="D461" s="472"/>
      <c r="E461" s="481" t="s">
        <v>600</v>
      </c>
      <c r="F461" s="481"/>
      <c r="G461" s="482">
        <v>1652.98</v>
      </c>
    </row>
    <row r="462" spans="1:7" ht="15" customHeight="1">
      <c r="A462" s="483" t="s">
        <v>1051</v>
      </c>
      <c r="B462" s="483"/>
      <c r="C462" s="472"/>
      <c r="D462" s="472"/>
      <c r="E462" s="484" t="s">
        <v>602</v>
      </c>
      <c r="F462" s="484"/>
      <c r="G462" s="485">
        <v>1652.98</v>
      </c>
    </row>
    <row r="463" spans="1:7" ht="15" customHeight="1">
      <c r="A463" s="483"/>
      <c r="B463" s="483"/>
      <c r="C463" s="472"/>
      <c r="D463" s="472"/>
      <c r="E463" s="484" t="s">
        <v>603</v>
      </c>
      <c r="F463" s="484"/>
      <c r="G463" s="485">
        <v>108.36</v>
      </c>
    </row>
    <row r="464" spans="1:7" ht="48.95" customHeight="1">
      <c r="A464" s="483"/>
      <c r="B464" s="483"/>
      <c r="C464" s="472"/>
      <c r="D464" s="472"/>
      <c r="E464" s="472"/>
      <c r="F464" s="472"/>
      <c r="G464" s="472"/>
    </row>
    <row r="465" spans="1:7" ht="9.9499999999999993" customHeight="1">
      <c r="A465" s="472"/>
      <c r="B465" s="472"/>
      <c r="C465" s="473"/>
      <c r="D465" s="473"/>
      <c r="E465" s="472"/>
      <c r="F465" s="472"/>
      <c r="G465" s="472"/>
    </row>
    <row r="466" spans="1:7" ht="20.100000000000001" customHeight="1">
      <c r="A466" s="474" t="s">
        <v>1062</v>
      </c>
      <c r="B466" s="474"/>
      <c r="C466" s="474"/>
      <c r="D466" s="474"/>
      <c r="E466" s="474"/>
      <c r="F466" s="474"/>
      <c r="G466" s="474"/>
    </row>
    <row r="467" spans="1:7" ht="15" customHeight="1">
      <c r="A467" s="475" t="s">
        <v>386</v>
      </c>
      <c r="B467" s="475"/>
      <c r="C467" s="476" t="s">
        <v>3</v>
      </c>
      <c r="D467" s="476" t="s">
        <v>4</v>
      </c>
      <c r="E467" s="476" t="s">
        <v>595</v>
      </c>
      <c r="F467" s="476" t="s">
        <v>374</v>
      </c>
      <c r="G467" s="476" t="s">
        <v>596</v>
      </c>
    </row>
    <row r="468" spans="1:7" ht="20.100000000000001" customHeight="1">
      <c r="A468" s="477" t="s">
        <v>1028</v>
      </c>
      <c r="B468" s="478" t="s">
        <v>1029</v>
      </c>
      <c r="C468" s="477" t="s">
        <v>31</v>
      </c>
      <c r="D468" s="477" t="s">
        <v>73</v>
      </c>
      <c r="E468" s="479">
        <v>0.02</v>
      </c>
      <c r="F468" s="480">
        <v>560.15</v>
      </c>
      <c r="G468" s="480">
        <v>11.2</v>
      </c>
    </row>
    <row r="469" spans="1:7" ht="29.1" customHeight="1">
      <c r="A469" s="477" t="s">
        <v>1030</v>
      </c>
      <c r="B469" s="478" t="s">
        <v>1031</v>
      </c>
      <c r="C469" s="477" t="s">
        <v>31</v>
      </c>
      <c r="D469" s="477" t="s">
        <v>623</v>
      </c>
      <c r="E469" s="479">
        <v>2</v>
      </c>
      <c r="F469" s="480">
        <v>16.600000000000001</v>
      </c>
      <c r="G469" s="480">
        <v>33.200000000000003</v>
      </c>
    </row>
    <row r="470" spans="1:7" ht="29.1" customHeight="1">
      <c r="A470" s="477" t="s">
        <v>1032</v>
      </c>
      <c r="B470" s="478" t="s">
        <v>1033</v>
      </c>
      <c r="C470" s="477" t="s">
        <v>31</v>
      </c>
      <c r="D470" s="477" t="s">
        <v>623</v>
      </c>
      <c r="E470" s="479">
        <v>24</v>
      </c>
      <c r="F470" s="480">
        <v>19.13</v>
      </c>
      <c r="G470" s="480">
        <v>459.12</v>
      </c>
    </row>
    <row r="471" spans="1:7" ht="29.1" customHeight="1">
      <c r="A471" s="477" t="s">
        <v>1054</v>
      </c>
      <c r="B471" s="478" t="s">
        <v>1055</v>
      </c>
      <c r="C471" s="477" t="s">
        <v>31</v>
      </c>
      <c r="D471" s="477" t="s">
        <v>623</v>
      </c>
      <c r="E471" s="479">
        <v>32</v>
      </c>
      <c r="F471" s="480">
        <v>18.38</v>
      </c>
      <c r="G471" s="480">
        <v>588.16</v>
      </c>
    </row>
    <row r="472" spans="1:7" ht="29.1" customHeight="1">
      <c r="A472" s="477" t="s">
        <v>1034</v>
      </c>
      <c r="B472" s="478" t="s">
        <v>1035</v>
      </c>
      <c r="C472" s="477" t="s">
        <v>31</v>
      </c>
      <c r="D472" s="477" t="s">
        <v>623</v>
      </c>
      <c r="E472" s="479">
        <v>10</v>
      </c>
      <c r="F472" s="480">
        <v>19.53</v>
      </c>
      <c r="G472" s="480">
        <v>195.3</v>
      </c>
    </row>
    <row r="473" spans="1:7" ht="29.1" customHeight="1">
      <c r="A473" s="477" t="s">
        <v>1036</v>
      </c>
      <c r="B473" s="478" t="s">
        <v>1037</v>
      </c>
      <c r="C473" s="477" t="s">
        <v>31</v>
      </c>
      <c r="D473" s="477" t="s">
        <v>32</v>
      </c>
      <c r="E473" s="479">
        <v>2.88</v>
      </c>
      <c r="F473" s="480">
        <v>3.43</v>
      </c>
      <c r="G473" s="480">
        <v>9.8800000000000008</v>
      </c>
    </row>
    <row r="474" spans="1:7" ht="20.100000000000001" customHeight="1">
      <c r="A474" s="477" t="s">
        <v>1038</v>
      </c>
      <c r="B474" s="478" t="s">
        <v>1039</v>
      </c>
      <c r="C474" s="477" t="s">
        <v>677</v>
      </c>
      <c r="D474" s="477" t="s">
        <v>848</v>
      </c>
      <c r="E474" s="479">
        <v>1.1499999999999999</v>
      </c>
      <c r="F474" s="480">
        <v>551.03</v>
      </c>
      <c r="G474" s="480">
        <v>633.67999999999995</v>
      </c>
    </row>
    <row r="475" spans="1:7" ht="20.100000000000001" customHeight="1">
      <c r="A475" s="477" t="s">
        <v>1040</v>
      </c>
      <c r="B475" s="478" t="s">
        <v>1041</v>
      </c>
      <c r="C475" s="477" t="s">
        <v>677</v>
      </c>
      <c r="D475" s="477" t="s">
        <v>32</v>
      </c>
      <c r="E475" s="479">
        <v>0.52</v>
      </c>
      <c r="F475" s="480">
        <v>17.53</v>
      </c>
      <c r="G475" s="480">
        <v>9.1199999999999992</v>
      </c>
    </row>
    <row r="476" spans="1:7" ht="29.1" customHeight="1">
      <c r="A476" s="477" t="s">
        <v>1042</v>
      </c>
      <c r="B476" s="478" t="s">
        <v>1043</v>
      </c>
      <c r="C476" s="477" t="s">
        <v>677</v>
      </c>
      <c r="D476" s="477" t="s">
        <v>63</v>
      </c>
      <c r="E476" s="479">
        <v>6.07</v>
      </c>
      <c r="F476" s="480">
        <v>12.89</v>
      </c>
      <c r="G476" s="480">
        <v>78.239999999999995</v>
      </c>
    </row>
    <row r="477" spans="1:7" ht="29.1" customHeight="1">
      <c r="A477" s="477" t="s">
        <v>1044</v>
      </c>
      <c r="B477" s="478" t="s">
        <v>1045</v>
      </c>
      <c r="C477" s="477" t="s">
        <v>31</v>
      </c>
      <c r="D477" s="477" t="s">
        <v>1046</v>
      </c>
      <c r="E477" s="479">
        <v>0.6</v>
      </c>
      <c r="F477" s="480">
        <v>2.94</v>
      </c>
      <c r="G477" s="480">
        <v>1.76</v>
      </c>
    </row>
    <row r="478" spans="1:7" ht="29.1" customHeight="1">
      <c r="A478" s="477" t="s">
        <v>1047</v>
      </c>
      <c r="B478" s="478" t="s">
        <v>1048</v>
      </c>
      <c r="C478" s="477" t="s">
        <v>31</v>
      </c>
      <c r="D478" s="477" t="s">
        <v>1046</v>
      </c>
      <c r="E478" s="479">
        <v>21.43</v>
      </c>
      <c r="F478" s="480">
        <v>2.69</v>
      </c>
      <c r="G478" s="480">
        <v>57.65</v>
      </c>
    </row>
    <row r="479" spans="1:7" ht="15" customHeight="1">
      <c r="A479" s="472"/>
      <c r="B479" s="472"/>
      <c r="C479" s="472"/>
      <c r="D479" s="472"/>
      <c r="E479" s="481" t="s">
        <v>600</v>
      </c>
      <c r="F479" s="481"/>
      <c r="G479" s="482">
        <v>2077.31</v>
      </c>
    </row>
    <row r="480" spans="1:7" ht="15" customHeight="1">
      <c r="A480" s="483" t="s">
        <v>1063</v>
      </c>
      <c r="B480" s="483"/>
      <c r="C480" s="472"/>
      <c r="D480" s="472"/>
      <c r="E480" s="484" t="s">
        <v>602</v>
      </c>
      <c r="F480" s="484"/>
      <c r="G480" s="485">
        <v>2077.31</v>
      </c>
    </row>
    <row r="481" spans="1:7" ht="15" customHeight="1">
      <c r="A481" s="483"/>
      <c r="B481" s="483"/>
      <c r="C481" s="472"/>
      <c r="D481" s="472"/>
      <c r="E481" s="484" t="s">
        <v>603</v>
      </c>
      <c r="F481" s="484"/>
      <c r="G481" s="485">
        <v>131.58000000000001</v>
      </c>
    </row>
    <row r="482" spans="1:7" ht="36.950000000000003" customHeight="1">
      <c r="A482" s="483"/>
      <c r="B482" s="483"/>
      <c r="C482" s="472"/>
      <c r="D482" s="472"/>
      <c r="E482" s="472"/>
      <c r="F482" s="472"/>
      <c r="G482" s="472"/>
    </row>
    <row r="483" spans="1:7" ht="26.1" customHeight="1">
      <c r="A483" s="483" t="s">
        <v>1064</v>
      </c>
      <c r="B483" s="483"/>
      <c r="C483" s="472"/>
      <c r="D483" s="472"/>
      <c r="E483" s="472"/>
      <c r="F483" s="472"/>
      <c r="G483" s="472"/>
    </row>
    <row r="484" spans="1:7" ht="9.9499999999999993" customHeight="1">
      <c r="A484" s="472"/>
      <c r="B484" s="472"/>
      <c r="C484" s="473"/>
      <c r="D484" s="473"/>
      <c r="E484" s="472"/>
      <c r="F484" s="472"/>
      <c r="G484" s="472"/>
    </row>
    <row r="485" spans="1:7" ht="20.100000000000001" customHeight="1">
      <c r="A485" s="474" t="s">
        <v>1065</v>
      </c>
      <c r="B485" s="474"/>
      <c r="C485" s="474"/>
      <c r="D485" s="474"/>
      <c r="E485" s="474"/>
      <c r="F485" s="474"/>
      <c r="G485" s="474"/>
    </row>
    <row r="486" spans="1:7" ht="15" customHeight="1">
      <c r="A486" s="475" t="s">
        <v>386</v>
      </c>
      <c r="B486" s="475"/>
      <c r="C486" s="476" t="s">
        <v>3</v>
      </c>
      <c r="D486" s="476" t="s">
        <v>4</v>
      </c>
      <c r="E486" s="476" t="s">
        <v>595</v>
      </c>
      <c r="F486" s="476" t="s">
        <v>374</v>
      </c>
      <c r="G486" s="476" t="s">
        <v>596</v>
      </c>
    </row>
    <row r="487" spans="1:7" ht="20.100000000000001" customHeight="1">
      <c r="A487" s="477" t="s">
        <v>1028</v>
      </c>
      <c r="B487" s="478" t="s">
        <v>1029</v>
      </c>
      <c r="C487" s="477" t="s">
        <v>31</v>
      </c>
      <c r="D487" s="477" t="s">
        <v>73</v>
      </c>
      <c r="E487" s="479">
        <v>0.02</v>
      </c>
      <c r="F487" s="480">
        <v>560.15</v>
      </c>
      <c r="G487" s="480">
        <v>11.2</v>
      </c>
    </row>
    <row r="488" spans="1:7" ht="29.1" customHeight="1">
      <c r="A488" s="477" t="s">
        <v>1030</v>
      </c>
      <c r="B488" s="478" t="s">
        <v>1031</v>
      </c>
      <c r="C488" s="477" t="s">
        <v>31</v>
      </c>
      <c r="D488" s="477" t="s">
        <v>623</v>
      </c>
      <c r="E488" s="479">
        <v>1.54</v>
      </c>
      <c r="F488" s="480">
        <v>16.600000000000001</v>
      </c>
      <c r="G488" s="480">
        <v>25.56</v>
      </c>
    </row>
    <row r="489" spans="1:7" ht="29.1" customHeight="1">
      <c r="A489" s="477" t="s">
        <v>1032</v>
      </c>
      <c r="B489" s="478" t="s">
        <v>1033</v>
      </c>
      <c r="C489" s="477" t="s">
        <v>31</v>
      </c>
      <c r="D489" s="477" t="s">
        <v>623</v>
      </c>
      <c r="E489" s="479">
        <v>47.69</v>
      </c>
      <c r="F489" s="480">
        <v>19.13</v>
      </c>
      <c r="G489" s="480">
        <v>912.31</v>
      </c>
    </row>
    <row r="490" spans="1:7" ht="29.1" customHeight="1">
      <c r="A490" s="477" t="s">
        <v>1054</v>
      </c>
      <c r="B490" s="478" t="s">
        <v>1055</v>
      </c>
      <c r="C490" s="477" t="s">
        <v>31</v>
      </c>
      <c r="D490" s="477" t="s">
        <v>623</v>
      </c>
      <c r="E490" s="479">
        <v>6.15</v>
      </c>
      <c r="F490" s="480">
        <v>18.38</v>
      </c>
      <c r="G490" s="480">
        <v>113.04</v>
      </c>
    </row>
    <row r="491" spans="1:7" ht="29.1" customHeight="1">
      <c r="A491" s="477" t="s">
        <v>1034</v>
      </c>
      <c r="B491" s="478" t="s">
        <v>1035</v>
      </c>
      <c r="C491" s="477" t="s">
        <v>31</v>
      </c>
      <c r="D491" s="477" t="s">
        <v>623</v>
      </c>
      <c r="E491" s="479">
        <v>4.62</v>
      </c>
      <c r="F491" s="480">
        <v>19.53</v>
      </c>
      <c r="G491" s="480">
        <v>90.23</v>
      </c>
    </row>
    <row r="492" spans="1:7" ht="29.1" customHeight="1">
      <c r="A492" s="477" t="s">
        <v>1036</v>
      </c>
      <c r="B492" s="478" t="s">
        <v>1037</v>
      </c>
      <c r="C492" s="477" t="s">
        <v>31</v>
      </c>
      <c r="D492" s="477" t="s">
        <v>32</v>
      </c>
      <c r="E492" s="479">
        <v>3.6</v>
      </c>
      <c r="F492" s="480">
        <v>3.43</v>
      </c>
      <c r="G492" s="480">
        <v>12.35</v>
      </c>
    </row>
    <row r="493" spans="1:7" ht="20.100000000000001" customHeight="1">
      <c r="A493" s="477" t="s">
        <v>1038</v>
      </c>
      <c r="B493" s="478" t="s">
        <v>1039</v>
      </c>
      <c r="C493" s="477" t="s">
        <v>677</v>
      </c>
      <c r="D493" s="477" t="s">
        <v>848</v>
      </c>
      <c r="E493" s="479">
        <v>1.44</v>
      </c>
      <c r="F493" s="480">
        <v>551.03</v>
      </c>
      <c r="G493" s="480">
        <v>793.48</v>
      </c>
    </row>
    <row r="494" spans="1:7" ht="20.100000000000001" customHeight="1">
      <c r="A494" s="477" t="s">
        <v>1040</v>
      </c>
      <c r="B494" s="478" t="s">
        <v>1041</v>
      </c>
      <c r="C494" s="477" t="s">
        <v>677</v>
      </c>
      <c r="D494" s="477" t="s">
        <v>32</v>
      </c>
      <c r="E494" s="479">
        <v>0.61</v>
      </c>
      <c r="F494" s="480">
        <v>17.53</v>
      </c>
      <c r="G494" s="480">
        <v>10.69</v>
      </c>
    </row>
    <row r="495" spans="1:7" ht="29.1" customHeight="1">
      <c r="A495" s="477" t="s">
        <v>1042</v>
      </c>
      <c r="B495" s="478" t="s">
        <v>1043</v>
      </c>
      <c r="C495" s="477" t="s">
        <v>677</v>
      </c>
      <c r="D495" s="477" t="s">
        <v>63</v>
      </c>
      <c r="E495" s="479">
        <v>6.54</v>
      </c>
      <c r="F495" s="480">
        <v>12.89</v>
      </c>
      <c r="G495" s="480">
        <v>84.3</v>
      </c>
    </row>
    <row r="496" spans="1:7" ht="29.1" customHeight="1">
      <c r="A496" s="477" t="s">
        <v>1044</v>
      </c>
      <c r="B496" s="478" t="s">
        <v>1045</v>
      </c>
      <c r="C496" s="477" t="s">
        <v>31</v>
      </c>
      <c r="D496" s="477" t="s">
        <v>1046</v>
      </c>
      <c r="E496" s="479">
        <v>0.72</v>
      </c>
      <c r="F496" s="480">
        <v>2.94</v>
      </c>
      <c r="G496" s="480">
        <v>2.12</v>
      </c>
    </row>
    <row r="497" spans="1:7" ht="29.1" customHeight="1">
      <c r="A497" s="477" t="s">
        <v>1047</v>
      </c>
      <c r="B497" s="478" t="s">
        <v>1048</v>
      </c>
      <c r="C497" s="477" t="s">
        <v>31</v>
      </c>
      <c r="D497" s="477" t="s">
        <v>1046</v>
      </c>
      <c r="E497" s="479">
        <v>20.591999999999999</v>
      </c>
      <c r="F497" s="480">
        <v>2.69</v>
      </c>
      <c r="G497" s="480">
        <v>55.39</v>
      </c>
    </row>
    <row r="498" spans="1:7" ht="15" customHeight="1">
      <c r="A498" s="472"/>
      <c r="B498" s="472"/>
      <c r="C498" s="472"/>
      <c r="D498" s="472"/>
      <c r="E498" s="481" t="s">
        <v>600</v>
      </c>
      <c r="F498" s="481"/>
      <c r="G498" s="482">
        <v>2110.67</v>
      </c>
    </row>
    <row r="499" spans="1:7" ht="15" customHeight="1">
      <c r="A499" s="483" t="s">
        <v>1051</v>
      </c>
      <c r="B499" s="483"/>
      <c r="C499" s="472"/>
      <c r="D499" s="472"/>
      <c r="E499" s="484" t="s">
        <v>602</v>
      </c>
      <c r="F499" s="484"/>
      <c r="G499" s="485">
        <v>2110.67</v>
      </c>
    </row>
    <row r="500" spans="1:7" ht="15" customHeight="1">
      <c r="A500" s="483"/>
      <c r="B500" s="483"/>
      <c r="C500" s="472"/>
      <c r="D500" s="472"/>
      <c r="E500" s="484" t="s">
        <v>603</v>
      </c>
      <c r="F500" s="484"/>
      <c r="G500" s="485">
        <v>132.80000000000001</v>
      </c>
    </row>
    <row r="501" spans="1:7" ht="48.95" customHeight="1">
      <c r="A501" s="483"/>
      <c r="B501" s="483"/>
      <c r="C501" s="472"/>
      <c r="D501" s="472"/>
      <c r="E501" s="472"/>
      <c r="F501" s="472"/>
      <c r="G501" s="472"/>
    </row>
    <row r="502" spans="1:7" ht="9.9499999999999993" customHeight="1">
      <c r="A502" s="472"/>
      <c r="B502" s="472"/>
      <c r="C502" s="473"/>
      <c r="D502" s="473"/>
      <c r="E502" s="472"/>
      <c r="F502" s="472"/>
      <c r="G502" s="472"/>
    </row>
    <row r="503" spans="1:7" ht="20.100000000000001" customHeight="1">
      <c r="A503" s="474" t="s">
        <v>1066</v>
      </c>
      <c r="B503" s="474"/>
      <c r="C503" s="474"/>
      <c r="D503" s="474"/>
      <c r="E503" s="474"/>
      <c r="F503" s="474"/>
      <c r="G503" s="474"/>
    </row>
    <row r="504" spans="1:7" ht="15" customHeight="1">
      <c r="A504" s="475" t="s">
        <v>386</v>
      </c>
      <c r="B504" s="475"/>
      <c r="C504" s="476" t="s">
        <v>3</v>
      </c>
      <c r="D504" s="476" t="s">
        <v>4</v>
      </c>
      <c r="E504" s="476" t="s">
        <v>595</v>
      </c>
      <c r="F504" s="476" t="s">
        <v>374</v>
      </c>
      <c r="G504" s="476" t="s">
        <v>596</v>
      </c>
    </row>
    <row r="505" spans="1:7" ht="20.100000000000001" customHeight="1">
      <c r="A505" s="477" t="s">
        <v>1028</v>
      </c>
      <c r="B505" s="478" t="s">
        <v>1029</v>
      </c>
      <c r="C505" s="477" t="s">
        <v>31</v>
      </c>
      <c r="D505" s="477" t="s">
        <v>73</v>
      </c>
      <c r="E505" s="479">
        <v>0.02</v>
      </c>
      <c r="F505" s="480">
        <v>560.15</v>
      </c>
      <c r="G505" s="480">
        <v>11.2</v>
      </c>
    </row>
    <row r="506" spans="1:7" ht="29.1" customHeight="1">
      <c r="A506" s="477" t="s">
        <v>1030</v>
      </c>
      <c r="B506" s="478" t="s">
        <v>1031</v>
      </c>
      <c r="C506" s="477" t="s">
        <v>31</v>
      </c>
      <c r="D506" s="477" t="s">
        <v>623</v>
      </c>
      <c r="E506" s="479">
        <v>1.54</v>
      </c>
      <c r="F506" s="480">
        <v>16.600000000000001</v>
      </c>
      <c r="G506" s="480">
        <v>25.56</v>
      </c>
    </row>
    <row r="507" spans="1:7" ht="29.1" customHeight="1">
      <c r="A507" s="477" t="s">
        <v>1032</v>
      </c>
      <c r="B507" s="478" t="s">
        <v>1033</v>
      </c>
      <c r="C507" s="477" t="s">
        <v>31</v>
      </c>
      <c r="D507" s="477" t="s">
        <v>623</v>
      </c>
      <c r="E507" s="479">
        <v>53.85</v>
      </c>
      <c r="F507" s="480">
        <v>19.13</v>
      </c>
      <c r="G507" s="480">
        <v>1030.1500000000001</v>
      </c>
    </row>
    <row r="508" spans="1:7" ht="29.1" customHeight="1">
      <c r="A508" s="477" t="s">
        <v>1054</v>
      </c>
      <c r="B508" s="478" t="s">
        <v>1055</v>
      </c>
      <c r="C508" s="477" t="s">
        <v>31</v>
      </c>
      <c r="D508" s="477" t="s">
        <v>623</v>
      </c>
      <c r="E508" s="479">
        <v>6.15</v>
      </c>
      <c r="F508" s="480">
        <v>18.38</v>
      </c>
      <c r="G508" s="480">
        <v>113.04</v>
      </c>
    </row>
    <row r="509" spans="1:7" ht="29.1" customHeight="1">
      <c r="A509" s="477" t="s">
        <v>1034</v>
      </c>
      <c r="B509" s="478" t="s">
        <v>1035</v>
      </c>
      <c r="C509" s="477" t="s">
        <v>31</v>
      </c>
      <c r="D509" s="477" t="s">
        <v>623</v>
      </c>
      <c r="E509" s="479">
        <v>7.69</v>
      </c>
      <c r="F509" s="480">
        <v>19.53</v>
      </c>
      <c r="G509" s="480">
        <v>150.19</v>
      </c>
    </row>
    <row r="510" spans="1:7" ht="29.1" customHeight="1">
      <c r="A510" s="477" t="s">
        <v>1036</v>
      </c>
      <c r="B510" s="478" t="s">
        <v>1037</v>
      </c>
      <c r="C510" s="477" t="s">
        <v>31</v>
      </c>
      <c r="D510" s="477" t="s">
        <v>32</v>
      </c>
      <c r="E510" s="479">
        <v>3.6</v>
      </c>
      <c r="F510" s="480">
        <v>3.43</v>
      </c>
      <c r="G510" s="480">
        <v>12.35</v>
      </c>
    </row>
    <row r="511" spans="1:7" ht="20.100000000000001" customHeight="1">
      <c r="A511" s="477" t="s">
        <v>1038</v>
      </c>
      <c r="B511" s="478" t="s">
        <v>1039</v>
      </c>
      <c r="C511" s="477" t="s">
        <v>677</v>
      </c>
      <c r="D511" s="477" t="s">
        <v>848</v>
      </c>
      <c r="E511" s="479">
        <v>1.56</v>
      </c>
      <c r="F511" s="480">
        <v>551.03</v>
      </c>
      <c r="G511" s="480">
        <v>859.61</v>
      </c>
    </row>
    <row r="512" spans="1:7" ht="20.100000000000001" customHeight="1">
      <c r="A512" s="477" t="s">
        <v>1040</v>
      </c>
      <c r="B512" s="478" t="s">
        <v>1041</v>
      </c>
      <c r="C512" s="477" t="s">
        <v>677</v>
      </c>
      <c r="D512" s="477" t="s">
        <v>32</v>
      </c>
      <c r="E512" s="479">
        <v>0.63</v>
      </c>
      <c r="F512" s="480">
        <v>17.53</v>
      </c>
      <c r="G512" s="480">
        <v>11.04</v>
      </c>
    </row>
    <row r="513" spans="1:7" ht="29.1" customHeight="1">
      <c r="A513" s="477" t="s">
        <v>1042</v>
      </c>
      <c r="B513" s="478" t="s">
        <v>1043</v>
      </c>
      <c r="C513" s="477" t="s">
        <v>677</v>
      </c>
      <c r="D513" s="477" t="s">
        <v>63</v>
      </c>
      <c r="E513" s="479">
        <v>7.74</v>
      </c>
      <c r="F513" s="480">
        <v>12.89</v>
      </c>
      <c r="G513" s="480">
        <v>99.77</v>
      </c>
    </row>
    <row r="514" spans="1:7" ht="29.1" customHeight="1">
      <c r="A514" s="477" t="s">
        <v>1044</v>
      </c>
      <c r="B514" s="478" t="s">
        <v>1045</v>
      </c>
      <c r="C514" s="477" t="s">
        <v>31</v>
      </c>
      <c r="D514" s="477" t="s">
        <v>1046</v>
      </c>
      <c r="E514" s="479">
        <v>0.78</v>
      </c>
      <c r="F514" s="480">
        <v>2.94</v>
      </c>
      <c r="G514" s="480">
        <v>2.29</v>
      </c>
    </row>
    <row r="515" spans="1:7" ht="29.1" customHeight="1">
      <c r="A515" s="477" t="s">
        <v>1047</v>
      </c>
      <c r="B515" s="478" t="s">
        <v>1048</v>
      </c>
      <c r="C515" s="477" t="s">
        <v>31</v>
      </c>
      <c r="D515" s="477" t="s">
        <v>1046</v>
      </c>
      <c r="E515" s="479">
        <v>22.308</v>
      </c>
      <c r="F515" s="480">
        <v>2.69</v>
      </c>
      <c r="G515" s="480">
        <v>60.01</v>
      </c>
    </row>
    <row r="516" spans="1:7" ht="15" customHeight="1">
      <c r="A516" s="472"/>
      <c r="B516" s="472"/>
      <c r="C516" s="472"/>
      <c r="D516" s="472"/>
      <c r="E516" s="481" t="s">
        <v>600</v>
      </c>
      <c r="F516" s="481"/>
      <c r="G516" s="482">
        <v>2375.21</v>
      </c>
    </row>
    <row r="517" spans="1:7" ht="15" customHeight="1">
      <c r="A517" s="483" t="s">
        <v>1067</v>
      </c>
      <c r="B517" s="483"/>
      <c r="C517" s="472"/>
      <c r="D517" s="472"/>
      <c r="E517" s="484" t="s">
        <v>602</v>
      </c>
      <c r="F517" s="484"/>
      <c r="G517" s="485">
        <v>2375.21</v>
      </c>
    </row>
    <row r="518" spans="1:7" ht="15" customHeight="1">
      <c r="A518" s="483"/>
      <c r="B518" s="483"/>
      <c r="C518" s="472"/>
      <c r="D518" s="472"/>
      <c r="E518" s="484" t="s">
        <v>603</v>
      </c>
      <c r="F518" s="484"/>
      <c r="G518" s="485">
        <v>154.34</v>
      </c>
    </row>
    <row r="519" spans="1:7" ht="48.95" customHeight="1">
      <c r="A519" s="483"/>
      <c r="B519" s="483"/>
      <c r="C519" s="472"/>
      <c r="D519" s="472"/>
      <c r="E519" s="472"/>
      <c r="F519" s="472"/>
      <c r="G519" s="472"/>
    </row>
    <row r="520" spans="1:7" ht="9.9499999999999993" customHeight="1">
      <c r="A520" s="472"/>
      <c r="B520" s="472"/>
      <c r="C520" s="473"/>
      <c r="D520" s="473"/>
      <c r="E520" s="472"/>
      <c r="F520" s="472"/>
      <c r="G520" s="472"/>
    </row>
    <row r="521" spans="1:7" ht="20.100000000000001" customHeight="1">
      <c r="A521" s="474" t="s">
        <v>1068</v>
      </c>
      <c r="B521" s="474"/>
      <c r="C521" s="474"/>
      <c r="D521" s="474"/>
      <c r="E521" s="474"/>
      <c r="F521" s="474"/>
      <c r="G521" s="474"/>
    </row>
    <row r="522" spans="1:7" ht="15" customHeight="1">
      <c r="A522" s="475" t="s">
        <v>386</v>
      </c>
      <c r="B522" s="475"/>
      <c r="C522" s="476" t="s">
        <v>3</v>
      </c>
      <c r="D522" s="476" t="s">
        <v>4</v>
      </c>
      <c r="E522" s="476" t="s">
        <v>595</v>
      </c>
      <c r="F522" s="476" t="s">
        <v>374</v>
      </c>
      <c r="G522" s="476" t="s">
        <v>596</v>
      </c>
    </row>
    <row r="523" spans="1:7" ht="15" customHeight="1">
      <c r="A523" s="477" t="s">
        <v>665</v>
      </c>
      <c r="B523" s="478" t="s">
        <v>666</v>
      </c>
      <c r="C523" s="477" t="s">
        <v>31</v>
      </c>
      <c r="D523" s="477" t="s">
        <v>599</v>
      </c>
      <c r="E523" s="479">
        <v>0.17399999999999999</v>
      </c>
      <c r="F523" s="480">
        <v>20.82</v>
      </c>
      <c r="G523" s="480">
        <v>3.62</v>
      </c>
    </row>
    <row r="524" spans="1:7" ht="15" customHeight="1">
      <c r="A524" s="477" t="s">
        <v>597</v>
      </c>
      <c r="B524" s="478" t="s">
        <v>598</v>
      </c>
      <c r="C524" s="477" t="s">
        <v>31</v>
      </c>
      <c r="D524" s="477" t="s">
        <v>599</v>
      </c>
      <c r="E524" s="479">
        <v>0.28199999999999997</v>
      </c>
      <c r="F524" s="480">
        <v>16.55</v>
      </c>
      <c r="G524" s="480">
        <v>4.67</v>
      </c>
    </row>
    <row r="525" spans="1:7" ht="15" customHeight="1">
      <c r="A525" s="472"/>
      <c r="B525" s="472"/>
      <c r="C525" s="472"/>
      <c r="D525" s="472"/>
      <c r="E525" s="481" t="s">
        <v>600</v>
      </c>
      <c r="F525" s="481"/>
      <c r="G525" s="482">
        <v>8.2899999999999991</v>
      </c>
    </row>
    <row r="526" spans="1:7" ht="15" customHeight="1">
      <c r="A526" s="483" t="s">
        <v>1069</v>
      </c>
      <c r="B526" s="483"/>
      <c r="C526" s="472"/>
      <c r="D526" s="472"/>
      <c r="E526" s="484" t="s">
        <v>602</v>
      </c>
      <c r="F526" s="484"/>
      <c r="G526" s="485">
        <v>8.2899999999999991</v>
      </c>
    </row>
    <row r="527" spans="1:7" ht="11.1" customHeight="1">
      <c r="A527" s="483"/>
      <c r="B527" s="483"/>
      <c r="C527" s="472"/>
      <c r="D527" s="472"/>
      <c r="E527" s="484" t="s">
        <v>603</v>
      </c>
      <c r="F527" s="484"/>
      <c r="G527" s="486">
        <v>3.29</v>
      </c>
    </row>
    <row r="528" spans="1:7" ht="3.95" customHeight="1">
      <c r="A528" s="472"/>
      <c r="B528" s="472"/>
      <c r="C528" s="472"/>
      <c r="D528" s="472"/>
      <c r="E528" s="484"/>
      <c r="F528" s="484"/>
      <c r="G528" s="486"/>
    </row>
    <row r="529" spans="1:7" ht="9.9499999999999993" customHeight="1">
      <c r="A529" s="472"/>
      <c r="B529" s="472"/>
      <c r="C529" s="473"/>
      <c r="D529" s="473"/>
      <c r="E529" s="472"/>
      <c r="F529" s="472"/>
      <c r="G529" s="472"/>
    </row>
    <row r="530" spans="1:7" ht="20.100000000000001" customHeight="1">
      <c r="A530" s="474" t="s">
        <v>1070</v>
      </c>
      <c r="B530" s="474"/>
      <c r="C530" s="474"/>
      <c r="D530" s="474"/>
      <c r="E530" s="474"/>
      <c r="F530" s="474"/>
      <c r="G530" s="474"/>
    </row>
    <row r="531" spans="1:7" ht="15" customHeight="1">
      <c r="A531" s="475" t="s">
        <v>386</v>
      </c>
      <c r="B531" s="475"/>
      <c r="C531" s="476" t="s">
        <v>3</v>
      </c>
      <c r="D531" s="476" t="s">
        <v>4</v>
      </c>
      <c r="E531" s="476" t="s">
        <v>595</v>
      </c>
      <c r="F531" s="476" t="s">
        <v>374</v>
      </c>
      <c r="G531" s="476" t="s">
        <v>596</v>
      </c>
    </row>
    <row r="532" spans="1:7" ht="36.950000000000003" customHeight="1">
      <c r="A532" s="477" t="s">
        <v>1071</v>
      </c>
      <c r="B532" s="478" t="s">
        <v>1072</v>
      </c>
      <c r="C532" s="477" t="s">
        <v>31</v>
      </c>
      <c r="D532" s="477" t="s">
        <v>73</v>
      </c>
      <c r="E532" s="479">
        <v>3.04</v>
      </c>
      <c r="F532" s="480">
        <v>6.39</v>
      </c>
      <c r="G532" s="480">
        <v>19.43</v>
      </c>
    </row>
    <row r="533" spans="1:7" ht="20.100000000000001" customHeight="1">
      <c r="A533" s="477" t="s">
        <v>1073</v>
      </c>
      <c r="B533" s="478" t="s">
        <v>1074</v>
      </c>
      <c r="C533" s="477" t="s">
        <v>117</v>
      </c>
      <c r="D533" s="477" t="s">
        <v>118</v>
      </c>
      <c r="E533" s="479">
        <v>0.45</v>
      </c>
      <c r="F533" s="480">
        <v>404.45</v>
      </c>
      <c r="G533" s="480">
        <v>182</v>
      </c>
    </row>
    <row r="534" spans="1:7" ht="45" customHeight="1">
      <c r="A534" s="477" t="s">
        <v>1075</v>
      </c>
      <c r="B534" s="478" t="s">
        <v>1076</v>
      </c>
      <c r="C534" s="477" t="s">
        <v>31</v>
      </c>
      <c r="D534" s="477" t="s">
        <v>73</v>
      </c>
      <c r="E534" s="479">
        <v>2.4300000000000002</v>
      </c>
      <c r="F534" s="480">
        <v>10.51</v>
      </c>
      <c r="G534" s="480">
        <v>25.54</v>
      </c>
    </row>
    <row r="535" spans="1:7" ht="29.1" customHeight="1">
      <c r="A535" s="477" t="s">
        <v>1077</v>
      </c>
      <c r="B535" s="478" t="s">
        <v>1078</v>
      </c>
      <c r="C535" s="477" t="s">
        <v>31</v>
      </c>
      <c r="D535" s="477" t="s">
        <v>32</v>
      </c>
      <c r="E535" s="479">
        <v>2.4</v>
      </c>
      <c r="F535" s="480">
        <v>2.36</v>
      </c>
      <c r="G535" s="480">
        <v>5.66</v>
      </c>
    </row>
    <row r="536" spans="1:7" ht="20.100000000000001" customHeight="1">
      <c r="A536" s="477" t="s">
        <v>1079</v>
      </c>
      <c r="B536" s="478" t="s">
        <v>1080</v>
      </c>
      <c r="C536" s="477" t="s">
        <v>31</v>
      </c>
      <c r="D536" s="477" t="s">
        <v>1046</v>
      </c>
      <c r="E536" s="479">
        <v>4.8109999999999999</v>
      </c>
      <c r="F536" s="480">
        <v>2.69</v>
      </c>
      <c r="G536" s="480">
        <v>12.94</v>
      </c>
    </row>
    <row r="537" spans="1:7" ht="29.1" customHeight="1">
      <c r="A537" s="477" t="s">
        <v>1081</v>
      </c>
      <c r="B537" s="478" t="s">
        <v>1082</v>
      </c>
      <c r="C537" s="477" t="s">
        <v>31</v>
      </c>
      <c r="D537" s="477" t="s">
        <v>1046</v>
      </c>
      <c r="E537" s="479">
        <v>7.4</v>
      </c>
      <c r="F537" s="480">
        <v>2.11</v>
      </c>
      <c r="G537" s="480">
        <v>15.61</v>
      </c>
    </row>
    <row r="538" spans="1:7" ht="15" customHeight="1">
      <c r="A538" s="472"/>
      <c r="B538" s="472"/>
      <c r="C538" s="472"/>
      <c r="D538" s="472"/>
      <c r="E538" s="481" t="s">
        <v>600</v>
      </c>
      <c r="F538" s="481"/>
      <c r="G538" s="482">
        <v>261.18</v>
      </c>
    </row>
    <row r="539" spans="1:7" ht="15" customHeight="1">
      <c r="A539" s="483" t="s">
        <v>1083</v>
      </c>
      <c r="B539" s="483"/>
      <c r="C539" s="472"/>
      <c r="D539" s="472"/>
      <c r="E539" s="484" t="s">
        <v>602</v>
      </c>
      <c r="F539" s="484"/>
      <c r="G539" s="485">
        <v>261.18</v>
      </c>
    </row>
    <row r="540" spans="1:7" ht="11.1" customHeight="1">
      <c r="A540" s="483"/>
      <c r="B540" s="483"/>
      <c r="C540" s="472"/>
      <c r="D540" s="472"/>
      <c r="E540" s="484" t="s">
        <v>603</v>
      </c>
      <c r="F540" s="484"/>
      <c r="G540" s="486">
        <v>13.94</v>
      </c>
    </row>
    <row r="541" spans="1:7" ht="3.95" customHeight="1">
      <c r="A541" s="472"/>
      <c r="B541" s="472"/>
      <c r="C541" s="472"/>
      <c r="D541" s="472"/>
      <c r="E541" s="484"/>
      <c r="F541" s="484"/>
      <c r="G541" s="486"/>
    </row>
    <row r="542" spans="1:7" ht="9.9499999999999993" customHeight="1">
      <c r="A542" s="472"/>
      <c r="B542" s="472"/>
      <c r="C542" s="473"/>
      <c r="D542" s="473"/>
      <c r="E542" s="472"/>
      <c r="F542" s="472"/>
      <c r="G542" s="472"/>
    </row>
    <row r="543" spans="1:7" ht="20.100000000000001" customHeight="1">
      <c r="A543" s="474" t="s">
        <v>1084</v>
      </c>
      <c r="B543" s="474"/>
      <c r="C543" s="474"/>
      <c r="D543" s="474"/>
      <c r="E543" s="474"/>
      <c r="F543" s="474"/>
      <c r="G543" s="474"/>
    </row>
    <row r="544" spans="1:7" ht="15" customHeight="1">
      <c r="A544" s="475" t="s">
        <v>386</v>
      </c>
      <c r="B544" s="475"/>
      <c r="C544" s="476" t="s">
        <v>3</v>
      </c>
      <c r="D544" s="476" t="s">
        <v>4</v>
      </c>
      <c r="E544" s="476" t="s">
        <v>595</v>
      </c>
      <c r="F544" s="476" t="s">
        <v>374</v>
      </c>
      <c r="G544" s="476" t="s">
        <v>596</v>
      </c>
    </row>
    <row r="545" spans="1:7" ht="29.1" customHeight="1">
      <c r="A545" s="477" t="s">
        <v>1085</v>
      </c>
      <c r="B545" s="478" t="s">
        <v>1086</v>
      </c>
      <c r="C545" s="477" t="s">
        <v>656</v>
      </c>
      <c r="D545" s="477" t="s">
        <v>263</v>
      </c>
      <c r="E545" s="479">
        <v>1</v>
      </c>
      <c r="F545" s="480">
        <v>710.22</v>
      </c>
      <c r="G545" s="480">
        <v>710.22</v>
      </c>
    </row>
    <row r="546" spans="1:7" ht="15" customHeight="1">
      <c r="A546" s="472"/>
      <c r="B546" s="472"/>
      <c r="C546" s="472"/>
      <c r="D546" s="472"/>
      <c r="E546" s="481" t="s">
        <v>600</v>
      </c>
      <c r="F546" s="481"/>
      <c r="G546" s="482">
        <v>710.22</v>
      </c>
    </row>
    <row r="547" spans="1:7" ht="15" customHeight="1">
      <c r="A547" s="483" t="s">
        <v>1087</v>
      </c>
      <c r="B547" s="483"/>
      <c r="C547" s="472"/>
      <c r="D547" s="472"/>
      <c r="E547" s="484" t="s">
        <v>602</v>
      </c>
      <c r="F547" s="484"/>
      <c r="G547" s="485">
        <v>710.22</v>
      </c>
    </row>
    <row r="548" spans="1:7" ht="11.1" customHeight="1">
      <c r="A548" s="483"/>
      <c r="B548" s="483"/>
      <c r="C548" s="472"/>
      <c r="D548" s="472"/>
      <c r="E548" s="484" t="s">
        <v>769</v>
      </c>
      <c r="F548" s="484"/>
      <c r="G548" s="486">
        <v>0</v>
      </c>
    </row>
    <row r="549" spans="1:7" ht="3.95" customHeight="1">
      <c r="A549" s="472"/>
      <c r="B549" s="472"/>
      <c r="C549" s="472"/>
      <c r="D549" s="472"/>
      <c r="E549" s="484"/>
      <c r="F549" s="484"/>
      <c r="G549" s="486"/>
    </row>
    <row r="550" spans="1:7" ht="9.9499999999999993" customHeight="1">
      <c r="A550" s="472"/>
      <c r="B550" s="472"/>
      <c r="C550" s="473"/>
      <c r="D550" s="473"/>
      <c r="E550" s="472"/>
      <c r="F550" s="472"/>
      <c r="G550" s="472"/>
    </row>
    <row r="551" spans="1:7" ht="20.100000000000001" customHeight="1">
      <c r="A551" s="474" t="s">
        <v>1088</v>
      </c>
      <c r="B551" s="474"/>
      <c r="C551" s="474"/>
      <c r="D551" s="474"/>
      <c r="E551" s="474"/>
      <c r="F551" s="474"/>
      <c r="G551" s="474"/>
    </row>
    <row r="552" spans="1:7" ht="15" customHeight="1">
      <c r="A552" s="475" t="s">
        <v>816</v>
      </c>
      <c r="B552" s="475"/>
      <c r="C552" s="476" t="s">
        <v>3</v>
      </c>
      <c r="D552" s="476" t="s">
        <v>4</v>
      </c>
      <c r="E552" s="476" t="s">
        <v>595</v>
      </c>
      <c r="F552" s="476" t="s">
        <v>374</v>
      </c>
      <c r="G552" s="476" t="s">
        <v>596</v>
      </c>
    </row>
    <row r="553" spans="1:7" ht="20.100000000000001" customHeight="1">
      <c r="A553" s="477" t="s">
        <v>1089</v>
      </c>
      <c r="B553" s="478" t="s">
        <v>1090</v>
      </c>
      <c r="C553" s="477" t="s">
        <v>31</v>
      </c>
      <c r="D553" s="477" t="s">
        <v>599</v>
      </c>
      <c r="E553" s="479">
        <v>220</v>
      </c>
      <c r="F553" s="480">
        <v>15.75</v>
      </c>
      <c r="G553" s="480">
        <v>3465</v>
      </c>
    </row>
    <row r="554" spans="1:7" ht="15" customHeight="1">
      <c r="A554" s="472"/>
      <c r="B554" s="472"/>
      <c r="C554" s="472"/>
      <c r="D554" s="472"/>
      <c r="E554" s="481" t="s">
        <v>819</v>
      </c>
      <c r="F554" s="481"/>
      <c r="G554" s="482">
        <v>3465</v>
      </c>
    </row>
    <row r="555" spans="1:7" ht="15" customHeight="1">
      <c r="A555" s="475" t="s">
        <v>386</v>
      </c>
      <c r="B555" s="475"/>
      <c r="C555" s="476" t="s">
        <v>3</v>
      </c>
      <c r="D555" s="476" t="s">
        <v>4</v>
      </c>
      <c r="E555" s="476" t="s">
        <v>595</v>
      </c>
      <c r="F555" s="476" t="s">
        <v>374</v>
      </c>
      <c r="G555" s="476" t="s">
        <v>596</v>
      </c>
    </row>
    <row r="556" spans="1:7" ht="20.100000000000001" customHeight="1">
      <c r="A556" s="477" t="s">
        <v>1091</v>
      </c>
      <c r="B556" s="478" t="s">
        <v>1092</v>
      </c>
      <c r="C556" s="477" t="s">
        <v>677</v>
      </c>
      <c r="D556" s="477" t="s">
        <v>267</v>
      </c>
      <c r="E556" s="479">
        <v>1</v>
      </c>
      <c r="F556" s="480">
        <v>5500</v>
      </c>
      <c r="G556" s="480">
        <v>5500</v>
      </c>
    </row>
    <row r="557" spans="1:7" ht="15" customHeight="1">
      <c r="A557" s="472"/>
      <c r="B557" s="472"/>
      <c r="C557" s="472"/>
      <c r="D557" s="472"/>
      <c r="E557" s="481" t="s">
        <v>600</v>
      </c>
      <c r="F557" s="481"/>
      <c r="G557" s="482">
        <v>5500</v>
      </c>
    </row>
    <row r="558" spans="1:7" ht="15" customHeight="1">
      <c r="A558" s="483" t="s">
        <v>1093</v>
      </c>
      <c r="B558" s="483"/>
      <c r="C558" s="472"/>
      <c r="D558" s="472"/>
      <c r="E558" s="484" t="s">
        <v>602</v>
      </c>
      <c r="F558" s="484"/>
      <c r="G558" s="485">
        <v>8965</v>
      </c>
    </row>
    <row r="559" spans="1:7" ht="11.1" customHeight="1">
      <c r="A559" s="483"/>
      <c r="B559" s="483"/>
      <c r="C559" s="472"/>
      <c r="D559" s="472"/>
      <c r="E559" s="484" t="s">
        <v>769</v>
      </c>
      <c r="F559" s="484"/>
      <c r="G559" s="486">
        <v>0</v>
      </c>
    </row>
    <row r="560" spans="1:7" ht="3.95" customHeight="1">
      <c r="A560" s="472"/>
      <c r="B560" s="472"/>
      <c r="C560" s="472"/>
      <c r="D560" s="472"/>
      <c r="E560" s="484"/>
      <c r="F560" s="484"/>
      <c r="G560" s="486"/>
    </row>
    <row r="561" spans="1:7" ht="9.9499999999999993" customHeight="1">
      <c r="A561" s="472"/>
      <c r="B561" s="472"/>
      <c r="C561" s="473"/>
      <c r="D561" s="473"/>
      <c r="E561" s="472"/>
      <c r="F561" s="472"/>
      <c r="G561" s="472"/>
    </row>
    <row r="562" spans="1:7" ht="20.100000000000001" customHeight="1">
      <c r="A562" s="474" t="s">
        <v>1094</v>
      </c>
      <c r="B562" s="474"/>
      <c r="C562" s="474"/>
      <c r="D562" s="474"/>
      <c r="E562" s="474"/>
      <c r="F562" s="474"/>
      <c r="G562" s="474"/>
    </row>
    <row r="563" spans="1:7" ht="15" customHeight="1">
      <c r="A563" s="475" t="s">
        <v>816</v>
      </c>
      <c r="B563" s="475"/>
      <c r="C563" s="476" t="s">
        <v>3</v>
      </c>
      <c r="D563" s="476" t="s">
        <v>4</v>
      </c>
      <c r="E563" s="476" t="s">
        <v>595</v>
      </c>
      <c r="F563" s="476" t="s">
        <v>374</v>
      </c>
      <c r="G563" s="476" t="s">
        <v>596</v>
      </c>
    </row>
    <row r="564" spans="1:7" ht="15" customHeight="1">
      <c r="A564" s="477" t="s">
        <v>1095</v>
      </c>
      <c r="B564" s="478" t="s">
        <v>1096</v>
      </c>
      <c r="C564" s="477" t="s">
        <v>656</v>
      </c>
      <c r="D564" s="477" t="s">
        <v>720</v>
      </c>
      <c r="E564" s="479">
        <v>0.02</v>
      </c>
      <c r="F564" s="480">
        <v>141.68</v>
      </c>
      <c r="G564" s="480">
        <v>2.83</v>
      </c>
    </row>
    <row r="565" spans="1:7" ht="15" customHeight="1">
      <c r="A565" s="477" t="s">
        <v>1097</v>
      </c>
      <c r="B565" s="478" t="s">
        <v>1098</v>
      </c>
      <c r="C565" s="477" t="s">
        <v>656</v>
      </c>
      <c r="D565" s="477" t="s">
        <v>720</v>
      </c>
      <c r="E565" s="479">
        <v>0.12</v>
      </c>
      <c r="F565" s="480">
        <v>12.56</v>
      </c>
      <c r="G565" s="480">
        <v>1.51</v>
      </c>
    </row>
    <row r="566" spans="1:7" ht="15" customHeight="1">
      <c r="A566" s="477" t="s">
        <v>1099</v>
      </c>
      <c r="B566" s="478" t="s">
        <v>1100</v>
      </c>
      <c r="C566" s="477" t="s">
        <v>656</v>
      </c>
      <c r="D566" s="477" t="s">
        <v>720</v>
      </c>
      <c r="E566" s="479">
        <v>0.12</v>
      </c>
      <c r="F566" s="480">
        <v>6.11</v>
      </c>
      <c r="G566" s="480">
        <v>0.73</v>
      </c>
    </row>
    <row r="567" spans="1:7" ht="15" customHeight="1">
      <c r="A567" s="472"/>
      <c r="B567" s="472"/>
      <c r="C567" s="472"/>
      <c r="D567" s="472"/>
      <c r="E567" s="481" t="s">
        <v>819</v>
      </c>
      <c r="F567" s="481"/>
      <c r="G567" s="482">
        <v>5.07</v>
      </c>
    </row>
    <row r="568" spans="1:7" ht="15" customHeight="1">
      <c r="A568" s="475" t="s">
        <v>419</v>
      </c>
      <c r="B568" s="475"/>
      <c r="C568" s="476" t="s">
        <v>3</v>
      </c>
      <c r="D568" s="476" t="s">
        <v>4</v>
      </c>
      <c r="E568" s="476" t="s">
        <v>595</v>
      </c>
      <c r="F568" s="476" t="s">
        <v>374</v>
      </c>
      <c r="G568" s="476" t="s">
        <v>596</v>
      </c>
    </row>
    <row r="569" spans="1:7" ht="15" customHeight="1">
      <c r="A569" s="477" t="s">
        <v>1101</v>
      </c>
      <c r="B569" s="478" t="s">
        <v>1102</v>
      </c>
      <c r="C569" s="477" t="s">
        <v>656</v>
      </c>
      <c r="D569" s="477" t="s">
        <v>158</v>
      </c>
      <c r="E569" s="479">
        <v>6.6799999999999998E-2</v>
      </c>
      <c r="F569" s="480">
        <v>50.77</v>
      </c>
      <c r="G569" s="480">
        <v>3.39</v>
      </c>
    </row>
    <row r="570" spans="1:7" ht="20.100000000000001" customHeight="1">
      <c r="A570" s="477" t="s">
        <v>1103</v>
      </c>
      <c r="B570" s="478" t="s">
        <v>1104</v>
      </c>
      <c r="C570" s="477" t="s">
        <v>656</v>
      </c>
      <c r="D570" s="477" t="s">
        <v>158</v>
      </c>
      <c r="E570" s="479">
        <v>1.43E-2</v>
      </c>
      <c r="F570" s="480">
        <v>23.52</v>
      </c>
      <c r="G570" s="480">
        <v>0.34</v>
      </c>
    </row>
    <row r="571" spans="1:7" ht="15" customHeight="1">
      <c r="A571" s="477" t="s">
        <v>1105</v>
      </c>
      <c r="B571" s="478" t="s">
        <v>1106</v>
      </c>
      <c r="C571" s="477" t="s">
        <v>656</v>
      </c>
      <c r="D571" s="477" t="s">
        <v>746</v>
      </c>
      <c r="E571" s="479">
        <v>2.1999999999999999E-2</v>
      </c>
      <c r="F571" s="480">
        <v>20.51</v>
      </c>
      <c r="G571" s="480">
        <v>0.45</v>
      </c>
    </row>
    <row r="572" spans="1:7" ht="15" customHeight="1">
      <c r="A572" s="472"/>
      <c r="B572" s="472"/>
      <c r="C572" s="472"/>
      <c r="D572" s="472"/>
      <c r="E572" s="481" t="s">
        <v>609</v>
      </c>
      <c r="F572" s="481"/>
      <c r="G572" s="482">
        <v>4.18</v>
      </c>
    </row>
    <row r="573" spans="1:7" ht="15" customHeight="1">
      <c r="A573" s="475" t="s">
        <v>386</v>
      </c>
      <c r="B573" s="475"/>
      <c r="C573" s="476" t="s">
        <v>3</v>
      </c>
      <c r="D573" s="476" t="s">
        <v>4</v>
      </c>
      <c r="E573" s="476" t="s">
        <v>595</v>
      </c>
      <c r="F573" s="476" t="s">
        <v>374</v>
      </c>
      <c r="G573" s="476" t="s">
        <v>596</v>
      </c>
    </row>
    <row r="574" spans="1:7" ht="15" customHeight="1">
      <c r="A574" s="477" t="s">
        <v>628</v>
      </c>
      <c r="B574" s="478" t="s">
        <v>629</v>
      </c>
      <c r="C574" s="477" t="s">
        <v>31</v>
      </c>
      <c r="D574" s="477" t="s">
        <v>599</v>
      </c>
      <c r="E574" s="479">
        <v>0.2</v>
      </c>
      <c r="F574" s="480">
        <v>21.84</v>
      </c>
      <c r="G574" s="480">
        <v>4.37</v>
      </c>
    </row>
    <row r="575" spans="1:7" ht="20.100000000000001" customHeight="1">
      <c r="A575" s="477" t="s">
        <v>1107</v>
      </c>
      <c r="B575" s="478" t="s">
        <v>1108</v>
      </c>
      <c r="C575" s="477" t="s">
        <v>31</v>
      </c>
      <c r="D575" s="477" t="s">
        <v>599</v>
      </c>
      <c r="E575" s="479">
        <v>0.02</v>
      </c>
      <c r="F575" s="480">
        <v>20.51</v>
      </c>
      <c r="G575" s="480">
        <v>0.41</v>
      </c>
    </row>
    <row r="576" spans="1:7" ht="20.100000000000001" customHeight="1">
      <c r="A576" s="477" t="s">
        <v>1109</v>
      </c>
      <c r="B576" s="478" t="s">
        <v>1110</v>
      </c>
      <c r="C576" s="477" t="s">
        <v>31</v>
      </c>
      <c r="D576" s="477" t="s">
        <v>599</v>
      </c>
      <c r="E576" s="479">
        <v>0.12</v>
      </c>
      <c r="F576" s="480">
        <v>15.86</v>
      </c>
      <c r="G576" s="480">
        <v>1.9</v>
      </c>
    </row>
    <row r="577" spans="1:7" ht="15" customHeight="1">
      <c r="A577" s="477" t="s">
        <v>597</v>
      </c>
      <c r="B577" s="478" t="s">
        <v>598</v>
      </c>
      <c r="C577" s="477" t="s">
        <v>31</v>
      </c>
      <c r="D577" s="477" t="s">
        <v>599</v>
      </c>
      <c r="E577" s="479">
        <v>0.8</v>
      </c>
      <c r="F577" s="480">
        <v>16.55</v>
      </c>
      <c r="G577" s="480">
        <v>13.24</v>
      </c>
    </row>
    <row r="578" spans="1:7" ht="15" customHeight="1">
      <c r="A578" s="477" t="s">
        <v>1111</v>
      </c>
      <c r="B578" s="478" t="s">
        <v>1112</v>
      </c>
      <c r="C578" s="477" t="s">
        <v>656</v>
      </c>
      <c r="D578" s="477" t="s">
        <v>158</v>
      </c>
      <c r="E578" s="479">
        <v>0.1047</v>
      </c>
      <c r="F578" s="480">
        <v>32.04</v>
      </c>
      <c r="G578" s="480">
        <v>3.35</v>
      </c>
    </row>
    <row r="579" spans="1:7" ht="15" customHeight="1">
      <c r="A579" s="472"/>
      <c r="B579" s="472"/>
      <c r="C579" s="472"/>
      <c r="D579" s="472"/>
      <c r="E579" s="481" t="s">
        <v>600</v>
      </c>
      <c r="F579" s="481"/>
      <c r="G579" s="482">
        <v>23.27</v>
      </c>
    </row>
    <row r="580" spans="1:7" ht="15" customHeight="1">
      <c r="A580" s="483" t="s">
        <v>1113</v>
      </c>
      <c r="B580" s="483"/>
      <c r="C580" s="472"/>
      <c r="D580" s="472"/>
      <c r="E580" s="484" t="s">
        <v>602</v>
      </c>
      <c r="F580" s="484"/>
      <c r="G580" s="485">
        <v>32.520000000000003</v>
      </c>
    </row>
    <row r="581" spans="1:7" ht="11.1" customHeight="1">
      <c r="A581" s="483"/>
      <c r="B581" s="483"/>
      <c r="C581" s="472"/>
      <c r="D581" s="472"/>
      <c r="E581" s="484" t="s">
        <v>603</v>
      </c>
      <c r="F581" s="484"/>
      <c r="G581" s="486">
        <v>8.16</v>
      </c>
    </row>
    <row r="582" spans="1:7" ht="3.95" customHeight="1">
      <c r="A582" s="472"/>
      <c r="B582" s="472"/>
      <c r="C582" s="472"/>
      <c r="D582" s="472"/>
      <c r="E582" s="484"/>
      <c r="F582" s="484"/>
      <c r="G582" s="486"/>
    </row>
    <row r="583" spans="1:7" ht="9.9499999999999993" customHeight="1">
      <c r="A583" s="472"/>
      <c r="B583" s="472"/>
      <c r="C583" s="473"/>
      <c r="D583" s="473"/>
      <c r="E583" s="472"/>
      <c r="F583" s="472"/>
      <c r="G583" s="472"/>
    </row>
    <row r="584" spans="1:7" ht="20.100000000000001" customHeight="1">
      <c r="A584" s="474" t="s">
        <v>1114</v>
      </c>
      <c r="B584" s="474"/>
      <c r="C584" s="474"/>
      <c r="D584" s="474"/>
      <c r="E584" s="474"/>
      <c r="F584" s="474"/>
      <c r="G584" s="474"/>
    </row>
    <row r="585" spans="1:7" ht="15" customHeight="1">
      <c r="A585" s="475" t="s">
        <v>386</v>
      </c>
      <c r="B585" s="475"/>
      <c r="C585" s="476" t="s">
        <v>3</v>
      </c>
      <c r="D585" s="476" t="s">
        <v>4</v>
      </c>
      <c r="E585" s="476" t="s">
        <v>595</v>
      </c>
      <c r="F585" s="476" t="s">
        <v>374</v>
      </c>
      <c r="G585" s="476" t="s">
        <v>596</v>
      </c>
    </row>
    <row r="586" spans="1:7" ht="20.100000000000001" customHeight="1">
      <c r="A586" s="477" t="s">
        <v>1115</v>
      </c>
      <c r="B586" s="478" t="s">
        <v>1116</v>
      </c>
      <c r="C586" s="477" t="s">
        <v>677</v>
      </c>
      <c r="D586" s="477" t="s">
        <v>32</v>
      </c>
      <c r="E586" s="479">
        <v>1</v>
      </c>
      <c r="F586" s="480">
        <v>25.21</v>
      </c>
      <c r="G586" s="480">
        <v>25.21</v>
      </c>
    </row>
    <row r="587" spans="1:7" ht="29.1" customHeight="1">
      <c r="A587" s="477" t="s">
        <v>1036</v>
      </c>
      <c r="B587" s="478" t="s">
        <v>1037</v>
      </c>
      <c r="C587" s="477" t="s">
        <v>31</v>
      </c>
      <c r="D587" s="477" t="s">
        <v>32</v>
      </c>
      <c r="E587" s="479">
        <v>1</v>
      </c>
      <c r="F587" s="480">
        <v>3.43</v>
      </c>
      <c r="G587" s="480">
        <v>3.43</v>
      </c>
    </row>
    <row r="588" spans="1:7" ht="36.950000000000003" customHeight="1">
      <c r="A588" s="477" t="s">
        <v>1117</v>
      </c>
      <c r="B588" s="478" t="s">
        <v>1118</v>
      </c>
      <c r="C588" s="477" t="s">
        <v>31</v>
      </c>
      <c r="D588" s="477" t="s">
        <v>73</v>
      </c>
      <c r="E588" s="479">
        <v>0.1</v>
      </c>
      <c r="F588" s="480">
        <v>534.73</v>
      </c>
      <c r="G588" s="480">
        <v>53.47</v>
      </c>
    </row>
    <row r="589" spans="1:7" ht="29.1" customHeight="1">
      <c r="A589" s="477" t="s">
        <v>1119</v>
      </c>
      <c r="B589" s="478" t="s">
        <v>1120</v>
      </c>
      <c r="C589" s="477" t="s">
        <v>31</v>
      </c>
      <c r="D589" s="477" t="s">
        <v>32</v>
      </c>
      <c r="E589" s="479">
        <v>1.1000000000000001</v>
      </c>
      <c r="F589" s="480">
        <v>31.66</v>
      </c>
      <c r="G589" s="480">
        <v>34.83</v>
      </c>
    </row>
    <row r="590" spans="1:7" ht="15" customHeight="1">
      <c r="A590" s="472"/>
      <c r="B590" s="472"/>
      <c r="C590" s="472"/>
      <c r="D590" s="472"/>
      <c r="E590" s="481" t="s">
        <v>600</v>
      </c>
      <c r="F590" s="481"/>
      <c r="G590" s="482">
        <v>116.94</v>
      </c>
    </row>
    <row r="591" spans="1:7" ht="15" customHeight="1">
      <c r="A591" s="483" t="s">
        <v>1121</v>
      </c>
      <c r="B591" s="483"/>
      <c r="C591" s="472"/>
      <c r="D591" s="472"/>
      <c r="E591" s="484" t="s">
        <v>602</v>
      </c>
      <c r="F591" s="484"/>
      <c r="G591" s="485">
        <v>116.94</v>
      </c>
    </row>
    <row r="592" spans="1:7" ht="11.1" customHeight="1">
      <c r="A592" s="483"/>
      <c r="B592" s="483"/>
      <c r="C592" s="472"/>
      <c r="D592" s="472"/>
      <c r="E592" s="484" t="s">
        <v>603</v>
      </c>
      <c r="F592" s="484"/>
      <c r="G592" s="486">
        <v>5.0999999999999996</v>
      </c>
    </row>
    <row r="593" spans="1:7" ht="3.95" customHeight="1">
      <c r="A593" s="472"/>
      <c r="B593" s="472"/>
      <c r="C593" s="472"/>
      <c r="D593" s="472"/>
      <c r="E593" s="484"/>
      <c r="F593" s="484"/>
      <c r="G593" s="486"/>
    </row>
    <row r="594" spans="1:7" ht="9.9499999999999993" customHeight="1">
      <c r="A594" s="472"/>
      <c r="B594" s="472"/>
      <c r="C594" s="473"/>
      <c r="D594" s="473"/>
      <c r="E594" s="472"/>
      <c r="F594" s="472"/>
      <c r="G594" s="472"/>
    </row>
    <row r="595" spans="1:7" ht="20.100000000000001" customHeight="1">
      <c r="A595" s="474" t="s">
        <v>1122</v>
      </c>
      <c r="B595" s="474"/>
      <c r="C595" s="474"/>
      <c r="D595" s="474"/>
      <c r="E595" s="474"/>
      <c r="F595" s="474"/>
      <c r="G595" s="474"/>
    </row>
    <row r="596" spans="1:7" ht="15" customHeight="1">
      <c r="A596" s="475" t="s">
        <v>419</v>
      </c>
      <c r="B596" s="475"/>
      <c r="C596" s="476" t="s">
        <v>3</v>
      </c>
      <c r="D596" s="476" t="s">
        <v>4</v>
      </c>
      <c r="E596" s="476" t="s">
        <v>595</v>
      </c>
      <c r="F596" s="476" t="s">
        <v>374</v>
      </c>
      <c r="G596" s="476" t="s">
        <v>596</v>
      </c>
    </row>
    <row r="597" spans="1:7" ht="15" customHeight="1">
      <c r="A597" s="477" t="s">
        <v>1123</v>
      </c>
      <c r="B597" s="478" t="s">
        <v>1124</v>
      </c>
      <c r="C597" s="477" t="s">
        <v>656</v>
      </c>
      <c r="D597" s="477" t="s">
        <v>746</v>
      </c>
      <c r="E597" s="479">
        <v>2.5000000000000001E-2</v>
      </c>
      <c r="F597" s="480">
        <v>81.38</v>
      </c>
      <c r="G597" s="480">
        <v>2.0299999999999998</v>
      </c>
    </row>
    <row r="598" spans="1:7" ht="15" customHeight="1">
      <c r="A598" s="477" t="s">
        <v>1125</v>
      </c>
      <c r="B598" s="478" t="s">
        <v>1126</v>
      </c>
      <c r="C598" s="477" t="s">
        <v>656</v>
      </c>
      <c r="D598" s="477" t="s">
        <v>749</v>
      </c>
      <c r="E598" s="479">
        <v>0.04</v>
      </c>
      <c r="F598" s="480">
        <v>78.37</v>
      </c>
      <c r="G598" s="480">
        <v>3.13</v>
      </c>
    </row>
    <row r="599" spans="1:7" ht="20.100000000000001" customHeight="1">
      <c r="A599" s="477" t="s">
        <v>905</v>
      </c>
      <c r="B599" s="478" t="s">
        <v>906</v>
      </c>
      <c r="C599" s="477" t="s">
        <v>31</v>
      </c>
      <c r="D599" s="477" t="s">
        <v>165</v>
      </c>
      <c r="E599" s="479">
        <v>1.01</v>
      </c>
      <c r="F599" s="480">
        <v>16.649999999999999</v>
      </c>
      <c r="G599" s="480">
        <v>16.82</v>
      </c>
    </row>
    <row r="600" spans="1:7" ht="15" customHeight="1">
      <c r="A600" s="472"/>
      <c r="B600" s="472"/>
      <c r="C600" s="472"/>
      <c r="D600" s="472"/>
      <c r="E600" s="481" t="s">
        <v>609</v>
      </c>
      <c r="F600" s="481"/>
      <c r="G600" s="482">
        <v>21.98</v>
      </c>
    </row>
    <row r="601" spans="1:7" ht="15" customHeight="1">
      <c r="A601" s="475" t="s">
        <v>386</v>
      </c>
      <c r="B601" s="475"/>
      <c r="C601" s="476" t="s">
        <v>3</v>
      </c>
      <c r="D601" s="476" t="s">
        <v>4</v>
      </c>
      <c r="E601" s="476" t="s">
        <v>595</v>
      </c>
      <c r="F601" s="476" t="s">
        <v>374</v>
      </c>
      <c r="G601" s="476" t="s">
        <v>596</v>
      </c>
    </row>
    <row r="602" spans="1:7" ht="20.100000000000001" customHeight="1">
      <c r="A602" s="477" t="s">
        <v>849</v>
      </c>
      <c r="B602" s="478" t="s">
        <v>850</v>
      </c>
      <c r="C602" s="477" t="s">
        <v>31</v>
      </c>
      <c r="D602" s="477" t="s">
        <v>599</v>
      </c>
      <c r="E602" s="479">
        <v>0.52</v>
      </c>
      <c r="F602" s="480">
        <v>23.89</v>
      </c>
      <c r="G602" s="480">
        <v>12.42</v>
      </c>
    </row>
    <row r="603" spans="1:7" ht="15" customHeight="1">
      <c r="A603" s="477" t="s">
        <v>597</v>
      </c>
      <c r="B603" s="478" t="s">
        <v>598</v>
      </c>
      <c r="C603" s="477" t="s">
        <v>31</v>
      </c>
      <c r="D603" s="477" t="s">
        <v>599</v>
      </c>
      <c r="E603" s="479">
        <v>0.52</v>
      </c>
      <c r="F603" s="480">
        <v>16.55</v>
      </c>
      <c r="G603" s="480">
        <v>8.61</v>
      </c>
    </row>
    <row r="604" spans="1:7" ht="15" customHeight="1">
      <c r="A604" s="472"/>
      <c r="B604" s="472"/>
      <c r="C604" s="472"/>
      <c r="D604" s="472"/>
      <c r="E604" s="481" t="s">
        <v>600</v>
      </c>
      <c r="F604" s="481"/>
      <c r="G604" s="482">
        <v>21.03</v>
      </c>
    </row>
    <row r="605" spans="1:7" ht="15" customHeight="1">
      <c r="A605" s="483" t="s">
        <v>1127</v>
      </c>
      <c r="B605" s="483"/>
      <c r="C605" s="472"/>
      <c r="D605" s="472"/>
      <c r="E605" s="484" t="s">
        <v>602</v>
      </c>
      <c r="F605" s="484"/>
      <c r="G605" s="485">
        <v>43.01</v>
      </c>
    </row>
    <row r="606" spans="1:7" ht="11.1" customHeight="1">
      <c r="A606" s="483"/>
      <c r="B606" s="483"/>
      <c r="C606" s="472"/>
      <c r="D606" s="472"/>
      <c r="E606" s="484" t="s">
        <v>603</v>
      </c>
      <c r="F606" s="484"/>
      <c r="G606" s="486">
        <v>8.77</v>
      </c>
    </row>
    <row r="607" spans="1:7" ht="3.95" customHeight="1">
      <c r="A607" s="472"/>
      <c r="B607" s="472"/>
      <c r="C607" s="472"/>
      <c r="D607" s="472"/>
      <c r="E607" s="484"/>
      <c r="F607" s="484"/>
      <c r="G607" s="486"/>
    </row>
    <row r="608" spans="1:7" ht="9.9499999999999993" customHeight="1">
      <c r="A608" s="472"/>
      <c r="B608" s="472"/>
      <c r="C608" s="473"/>
      <c r="D608" s="473"/>
      <c r="E608" s="472"/>
      <c r="F608" s="472"/>
      <c r="G608" s="472"/>
    </row>
    <row r="609" spans="1:7" ht="20.100000000000001" customHeight="1">
      <c r="A609" s="474" t="s">
        <v>1128</v>
      </c>
      <c r="B609" s="474"/>
      <c r="C609" s="474"/>
      <c r="D609" s="474"/>
      <c r="E609" s="474"/>
      <c r="F609" s="474"/>
      <c r="G609" s="474"/>
    </row>
    <row r="610" spans="1:7" ht="15" customHeight="1">
      <c r="A610" s="475" t="s">
        <v>419</v>
      </c>
      <c r="B610" s="475"/>
      <c r="C610" s="476" t="s">
        <v>3</v>
      </c>
      <c r="D610" s="476" t="s">
        <v>4</v>
      </c>
      <c r="E610" s="476" t="s">
        <v>595</v>
      </c>
      <c r="F610" s="476" t="s">
        <v>374</v>
      </c>
      <c r="G610" s="476" t="s">
        <v>596</v>
      </c>
    </row>
    <row r="611" spans="1:7" ht="15" customHeight="1">
      <c r="A611" s="477" t="s">
        <v>1129</v>
      </c>
      <c r="B611" s="478" t="s">
        <v>1130</v>
      </c>
      <c r="C611" s="477" t="s">
        <v>31</v>
      </c>
      <c r="D611" s="477" t="s">
        <v>623</v>
      </c>
      <c r="E611" s="479">
        <v>1.5</v>
      </c>
      <c r="F611" s="480">
        <v>12.97</v>
      </c>
      <c r="G611" s="480">
        <v>19.46</v>
      </c>
    </row>
    <row r="612" spans="1:7" ht="15" customHeight="1">
      <c r="A612" s="477" t="s">
        <v>1131</v>
      </c>
      <c r="B612" s="478" t="s">
        <v>1132</v>
      </c>
      <c r="C612" s="477" t="s">
        <v>656</v>
      </c>
      <c r="D612" s="477" t="s">
        <v>158</v>
      </c>
      <c r="E612" s="479">
        <v>7</v>
      </c>
      <c r="F612" s="480">
        <v>19.649999999999999</v>
      </c>
      <c r="G612" s="480">
        <v>137.55000000000001</v>
      </c>
    </row>
    <row r="613" spans="1:7" ht="15" customHeight="1">
      <c r="A613" s="477" t="s">
        <v>1133</v>
      </c>
      <c r="B613" s="478" t="s">
        <v>1134</v>
      </c>
      <c r="C613" s="477" t="s">
        <v>31</v>
      </c>
      <c r="D613" s="477" t="s">
        <v>623</v>
      </c>
      <c r="E613" s="479">
        <v>0.42</v>
      </c>
      <c r="F613" s="480">
        <v>47.95</v>
      </c>
      <c r="G613" s="480">
        <v>20.14</v>
      </c>
    </row>
    <row r="614" spans="1:7" ht="20.100000000000001" customHeight="1">
      <c r="A614" s="477" t="s">
        <v>1135</v>
      </c>
      <c r="B614" s="478" t="s">
        <v>1136</v>
      </c>
      <c r="C614" s="477" t="s">
        <v>656</v>
      </c>
      <c r="D614" s="477" t="s">
        <v>158</v>
      </c>
      <c r="E614" s="479">
        <v>3.15</v>
      </c>
      <c r="F614" s="480">
        <v>67.599999999999994</v>
      </c>
      <c r="G614" s="480">
        <v>212.94</v>
      </c>
    </row>
    <row r="615" spans="1:7" ht="15" customHeight="1">
      <c r="A615" s="472"/>
      <c r="B615" s="472"/>
      <c r="C615" s="472"/>
      <c r="D615" s="472"/>
      <c r="E615" s="481" t="s">
        <v>609</v>
      </c>
      <c r="F615" s="481"/>
      <c r="G615" s="482">
        <v>390.09</v>
      </c>
    </row>
    <row r="616" spans="1:7" ht="15" customHeight="1">
      <c r="A616" s="475" t="s">
        <v>386</v>
      </c>
      <c r="B616" s="475"/>
      <c r="C616" s="476" t="s">
        <v>3</v>
      </c>
      <c r="D616" s="476" t="s">
        <v>4</v>
      </c>
      <c r="E616" s="476" t="s">
        <v>595</v>
      </c>
      <c r="F616" s="476" t="s">
        <v>374</v>
      </c>
      <c r="G616" s="476" t="s">
        <v>596</v>
      </c>
    </row>
    <row r="617" spans="1:7" ht="20.100000000000001" customHeight="1">
      <c r="A617" s="477" t="s">
        <v>1137</v>
      </c>
      <c r="B617" s="478" t="s">
        <v>1138</v>
      </c>
      <c r="C617" s="477" t="s">
        <v>31</v>
      </c>
      <c r="D617" s="477" t="s">
        <v>73</v>
      </c>
      <c r="E617" s="479">
        <v>1.4E-2</v>
      </c>
      <c r="F617" s="480">
        <v>406.2</v>
      </c>
      <c r="G617" s="480">
        <v>5.69</v>
      </c>
    </row>
    <row r="618" spans="1:7" ht="15" customHeight="1">
      <c r="A618" s="477" t="s">
        <v>665</v>
      </c>
      <c r="B618" s="478" t="s">
        <v>666</v>
      </c>
      <c r="C618" s="477" t="s">
        <v>31</v>
      </c>
      <c r="D618" s="477" t="s">
        <v>599</v>
      </c>
      <c r="E618" s="479">
        <v>1</v>
      </c>
      <c r="F618" s="480">
        <v>20.82</v>
      </c>
      <c r="G618" s="480">
        <v>20.82</v>
      </c>
    </row>
    <row r="619" spans="1:7" ht="15" customHeight="1">
      <c r="A619" s="477" t="s">
        <v>716</v>
      </c>
      <c r="B619" s="478" t="s">
        <v>717</v>
      </c>
      <c r="C619" s="477" t="s">
        <v>31</v>
      </c>
      <c r="D619" s="477" t="s">
        <v>599</v>
      </c>
      <c r="E619" s="479">
        <v>1.6</v>
      </c>
      <c r="F619" s="480">
        <v>22.29</v>
      </c>
      <c r="G619" s="480">
        <v>35.659999999999997</v>
      </c>
    </row>
    <row r="620" spans="1:7" ht="15" customHeight="1">
      <c r="A620" s="477" t="s">
        <v>597</v>
      </c>
      <c r="B620" s="478" t="s">
        <v>598</v>
      </c>
      <c r="C620" s="477" t="s">
        <v>31</v>
      </c>
      <c r="D620" s="477" t="s">
        <v>599</v>
      </c>
      <c r="E620" s="479">
        <v>1</v>
      </c>
      <c r="F620" s="480">
        <v>16.55</v>
      </c>
      <c r="G620" s="480">
        <v>16.55</v>
      </c>
    </row>
    <row r="621" spans="1:7" ht="15" customHeight="1">
      <c r="A621" s="472"/>
      <c r="B621" s="472"/>
      <c r="C621" s="472"/>
      <c r="D621" s="472"/>
      <c r="E621" s="481" t="s">
        <v>600</v>
      </c>
      <c r="F621" s="481"/>
      <c r="G621" s="482">
        <v>78.72</v>
      </c>
    </row>
    <row r="622" spans="1:7" ht="15" customHeight="1">
      <c r="A622" s="483" t="s">
        <v>1139</v>
      </c>
      <c r="B622" s="483"/>
      <c r="C622" s="472"/>
      <c r="D622" s="472"/>
      <c r="E622" s="484" t="s">
        <v>602</v>
      </c>
      <c r="F622" s="484"/>
      <c r="G622" s="485">
        <v>468.81</v>
      </c>
    </row>
    <row r="623" spans="1:7" ht="11.1" customHeight="1">
      <c r="A623" s="483"/>
      <c r="B623" s="483"/>
      <c r="C623" s="472"/>
      <c r="D623" s="472"/>
      <c r="E623" s="484" t="s">
        <v>603</v>
      </c>
      <c r="F623" s="484"/>
      <c r="G623" s="486">
        <v>30.45</v>
      </c>
    </row>
    <row r="624" spans="1:7" ht="3.95" customHeight="1">
      <c r="A624" s="472"/>
      <c r="B624" s="472"/>
      <c r="C624" s="472"/>
      <c r="D624" s="472"/>
      <c r="E624" s="484"/>
      <c r="F624" s="484"/>
      <c r="G624" s="486"/>
    </row>
    <row r="625" spans="1:7" ht="9.9499999999999993" customHeight="1">
      <c r="A625" s="472"/>
      <c r="B625" s="472"/>
      <c r="C625" s="473"/>
      <c r="D625" s="473"/>
      <c r="E625" s="472"/>
      <c r="F625" s="472"/>
      <c r="G625" s="472"/>
    </row>
    <row r="626" spans="1:7" ht="20.100000000000001" customHeight="1">
      <c r="A626" s="474" t="s">
        <v>1140</v>
      </c>
      <c r="B626" s="474"/>
      <c r="C626" s="474"/>
      <c r="D626" s="474"/>
      <c r="E626" s="474"/>
      <c r="F626" s="474"/>
      <c r="G626" s="474"/>
    </row>
    <row r="627" spans="1:7" ht="15" customHeight="1">
      <c r="A627" s="475" t="s">
        <v>419</v>
      </c>
      <c r="B627" s="475"/>
      <c r="C627" s="476" t="s">
        <v>3</v>
      </c>
      <c r="D627" s="476" t="s">
        <v>4</v>
      </c>
      <c r="E627" s="476" t="s">
        <v>595</v>
      </c>
      <c r="F627" s="476" t="s">
        <v>374</v>
      </c>
      <c r="G627" s="476" t="s">
        <v>596</v>
      </c>
    </row>
    <row r="628" spans="1:7" ht="15" customHeight="1">
      <c r="A628" s="477" t="s">
        <v>1141</v>
      </c>
      <c r="B628" s="478" t="s">
        <v>1142</v>
      </c>
      <c r="C628" s="477" t="s">
        <v>656</v>
      </c>
      <c r="D628" s="477" t="s">
        <v>848</v>
      </c>
      <c r="E628" s="479">
        <v>5.0000000000000001E-3</v>
      </c>
      <c r="F628" s="480">
        <v>21</v>
      </c>
      <c r="G628" s="480">
        <v>0.11</v>
      </c>
    </row>
    <row r="629" spans="1:7" ht="15" customHeight="1">
      <c r="A629" s="477" t="s">
        <v>1143</v>
      </c>
      <c r="B629" s="478" t="s">
        <v>1144</v>
      </c>
      <c r="C629" s="477" t="s">
        <v>31</v>
      </c>
      <c r="D629" s="477" t="s">
        <v>623</v>
      </c>
      <c r="E629" s="479">
        <v>7.3999999999999996E-2</v>
      </c>
      <c r="F629" s="480">
        <v>4.5</v>
      </c>
      <c r="G629" s="480">
        <v>0.33</v>
      </c>
    </row>
    <row r="630" spans="1:7" ht="15" customHeight="1">
      <c r="A630" s="477" t="s">
        <v>1145</v>
      </c>
      <c r="B630" s="478" t="s">
        <v>1146</v>
      </c>
      <c r="C630" s="477" t="s">
        <v>656</v>
      </c>
      <c r="D630" s="477" t="s">
        <v>53</v>
      </c>
      <c r="E630" s="479">
        <v>1</v>
      </c>
      <c r="F630" s="480">
        <v>36.700000000000003</v>
      </c>
      <c r="G630" s="480">
        <v>36.700000000000003</v>
      </c>
    </row>
    <row r="631" spans="1:7" ht="15" customHeight="1">
      <c r="A631" s="477" t="s">
        <v>1147</v>
      </c>
      <c r="B631" s="478" t="s">
        <v>1148</v>
      </c>
      <c r="C631" s="477" t="s">
        <v>31</v>
      </c>
      <c r="D631" s="477" t="s">
        <v>73</v>
      </c>
      <c r="E631" s="479">
        <v>3.2000000000000001E-2</v>
      </c>
      <c r="F631" s="480">
        <v>100.71</v>
      </c>
      <c r="G631" s="480">
        <v>3.22</v>
      </c>
    </row>
    <row r="632" spans="1:7" ht="15" customHeight="1">
      <c r="A632" s="472"/>
      <c r="B632" s="472"/>
      <c r="C632" s="472"/>
      <c r="D632" s="472"/>
      <c r="E632" s="481" t="s">
        <v>609</v>
      </c>
      <c r="F632" s="481"/>
      <c r="G632" s="482">
        <v>40.36</v>
      </c>
    </row>
    <row r="633" spans="1:7" ht="15" customHeight="1">
      <c r="A633" s="475" t="s">
        <v>386</v>
      </c>
      <c r="B633" s="475"/>
      <c r="C633" s="476" t="s">
        <v>3</v>
      </c>
      <c r="D633" s="476" t="s">
        <v>4</v>
      </c>
      <c r="E633" s="476" t="s">
        <v>595</v>
      </c>
      <c r="F633" s="476" t="s">
        <v>374</v>
      </c>
      <c r="G633" s="476" t="s">
        <v>596</v>
      </c>
    </row>
    <row r="634" spans="1:7" ht="15" customHeight="1">
      <c r="A634" s="477" t="s">
        <v>1149</v>
      </c>
      <c r="B634" s="478" t="s">
        <v>1150</v>
      </c>
      <c r="C634" s="477" t="s">
        <v>31</v>
      </c>
      <c r="D634" s="477" t="s">
        <v>599</v>
      </c>
      <c r="E634" s="479">
        <v>0.09</v>
      </c>
      <c r="F634" s="480">
        <v>16.11</v>
      </c>
      <c r="G634" s="480">
        <v>1.45</v>
      </c>
    </row>
    <row r="635" spans="1:7" ht="15" customHeight="1">
      <c r="A635" s="477" t="s">
        <v>597</v>
      </c>
      <c r="B635" s="478" t="s">
        <v>598</v>
      </c>
      <c r="C635" s="477" t="s">
        <v>31</v>
      </c>
      <c r="D635" s="477" t="s">
        <v>599</v>
      </c>
      <c r="E635" s="479">
        <v>0.09</v>
      </c>
      <c r="F635" s="480">
        <v>16.55</v>
      </c>
      <c r="G635" s="480">
        <v>1.49</v>
      </c>
    </row>
    <row r="636" spans="1:7" ht="15" customHeight="1">
      <c r="A636" s="472"/>
      <c r="B636" s="472"/>
      <c r="C636" s="472"/>
      <c r="D636" s="472"/>
      <c r="E636" s="481" t="s">
        <v>600</v>
      </c>
      <c r="F636" s="481"/>
      <c r="G636" s="482">
        <v>2.94</v>
      </c>
    </row>
    <row r="637" spans="1:7" ht="15" customHeight="1">
      <c r="A637" s="483" t="s">
        <v>1151</v>
      </c>
      <c r="B637" s="483"/>
      <c r="C637" s="472"/>
      <c r="D637" s="472"/>
      <c r="E637" s="484" t="s">
        <v>602</v>
      </c>
      <c r="F637" s="484"/>
      <c r="G637" s="485">
        <v>43.3</v>
      </c>
    </row>
    <row r="638" spans="1:7" ht="11.1" customHeight="1">
      <c r="A638" s="483"/>
      <c r="B638" s="483"/>
      <c r="C638" s="472"/>
      <c r="D638" s="472"/>
      <c r="E638" s="484" t="s">
        <v>603</v>
      </c>
      <c r="F638" s="484"/>
      <c r="G638" s="486">
        <v>1.1200000000000001</v>
      </c>
    </row>
    <row r="639" spans="1:7" ht="3.95" customHeight="1">
      <c r="A639" s="472"/>
      <c r="B639" s="472"/>
      <c r="C639" s="472"/>
      <c r="D639" s="472"/>
      <c r="E639" s="484"/>
      <c r="F639" s="484"/>
      <c r="G639" s="486"/>
    </row>
    <row r="640" spans="1:7" ht="9.9499999999999993" customHeight="1">
      <c r="A640" s="472"/>
      <c r="B640" s="472"/>
      <c r="C640" s="473"/>
      <c r="D640" s="473"/>
      <c r="E640" s="472"/>
      <c r="F640" s="472"/>
      <c r="G640" s="472"/>
    </row>
    <row r="641" spans="1:7" ht="20.100000000000001" customHeight="1">
      <c r="A641" s="474" t="s">
        <v>1152</v>
      </c>
      <c r="B641" s="474"/>
      <c r="C641" s="474"/>
      <c r="D641" s="474"/>
      <c r="E641" s="474"/>
      <c r="F641" s="474"/>
      <c r="G641" s="474"/>
    </row>
    <row r="642" spans="1:7" ht="15" customHeight="1">
      <c r="A642" s="475" t="s">
        <v>386</v>
      </c>
      <c r="B642" s="475"/>
      <c r="C642" s="476" t="s">
        <v>3</v>
      </c>
      <c r="D642" s="476" t="s">
        <v>4</v>
      </c>
      <c r="E642" s="476" t="s">
        <v>595</v>
      </c>
      <c r="F642" s="476" t="s">
        <v>374</v>
      </c>
      <c r="G642" s="476" t="s">
        <v>596</v>
      </c>
    </row>
    <row r="643" spans="1:7" ht="29.1" customHeight="1">
      <c r="A643" s="477" t="s">
        <v>1153</v>
      </c>
      <c r="B643" s="478" t="s">
        <v>1154</v>
      </c>
      <c r="C643" s="477" t="s">
        <v>31</v>
      </c>
      <c r="D643" s="477" t="s">
        <v>73</v>
      </c>
      <c r="E643" s="479">
        <v>2.5000000000000001E-2</v>
      </c>
      <c r="F643" s="480">
        <v>446.28</v>
      </c>
      <c r="G643" s="480">
        <v>11.16</v>
      </c>
    </row>
    <row r="644" spans="1:7" ht="20.100000000000001" customHeight="1">
      <c r="A644" s="477" t="s">
        <v>1155</v>
      </c>
      <c r="B644" s="478" t="s">
        <v>1156</v>
      </c>
      <c r="C644" s="477" t="s">
        <v>31</v>
      </c>
      <c r="D644" s="477" t="s">
        <v>73</v>
      </c>
      <c r="E644" s="479">
        <v>0.12</v>
      </c>
      <c r="F644" s="480">
        <v>71.930000000000007</v>
      </c>
      <c r="G644" s="480">
        <v>8.6300000000000008</v>
      </c>
    </row>
    <row r="645" spans="1:7" ht="20.100000000000001" customHeight="1">
      <c r="A645" s="477" t="s">
        <v>348</v>
      </c>
      <c r="B645" s="478" t="s">
        <v>349</v>
      </c>
      <c r="C645" s="477" t="s">
        <v>31</v>
      </c>
      <c r="D645" s="477" t="s">
        <v>73</v>
      </c>
      <c r="E645" s="479">
        <v>7.0000000000000007E-2</v>
      </c>
      <c r="F645" s="480">
        <v>65.47</v>
      </c>
      <c r="G645" s="480">
        <v>4.58</v>
      </c>
    </row>
    <row r="646" spans="1:7" ht="15" customHeight="1">
      <c r="A646" s="477" t="s">
        <v>665</v>
      </c>
      <c r="B646" s="478" t="s">
        <v>666</v>
      </c>
      <c r="C646" s="477" t="s">
        <v>31</v>
      </c>
      <c r="D646" s="477" t="s">
        <v>599</v>
      </c>
      <c r="E646" s="479">
        <v>0.2</v>
      </c>
      <c r="F646" s="480">
        <v>20.82</v>
      </c>
      <c r="G646" s="480">
        <v>4.16</v>
      </c>
    </row>
    <row r="647" spans="1:7" ht="15" customHeight="1">
      <c r="A647" s="477" t="s">
        <v>597</v>
      </c>
      <c r="B647" s="478" t="s">
        <v>598</v>
      </c>
      <c r="C647" s="477" t="s">
        <v>31</v>
      </c>
      <c r="D647" s="477" t="s">
        <v>599</v>
      </c>
      <c r="E647" s="479">
        <v>0.2</v>
      </c>
      <c r="F647" s="480">
        <v>16.55</v>
      </c>
      <c r="G647" s="480">
        <v>3.31</v>
      </c>
    </row>
    <row r="648" spans="1:7" ht="15" customHeight="1">
      <c r="A648" s="472"/>
      <c r="B648" s="472"/>
      <c r="C648" s="472"/>
      <c r="D648" s="472"/>
      <c r="E648" s="481" t="s">
        <v>600</v>
      </c>
      <c r="F648" s="481"/>
      <c r="G648" s="482">
        <v>31.84</v>
      </c>
    </row>
    <row r="649" spans="1:7" ht="15" customHeight="1">
      <c r="A649" s="472"/>
      <c r="B649" s="472"/>
      <c r="C649" s="472"/>
      <c r="D649" s="472"/>
      <c r="E649" s="484" t="s">
        <v>602</v>
      </c>
      <c r="F649" s="484"/>
      <c r="G649" s="485">
        <v>31.84</v>
      </c>
    </row>
    <row r="650" spans="1:7" ht="15" customHeight="1">
      <c r="A650" s="472"/>
      <c r="B650" s="472"/>
      <c r="C650" s="472"/>
      <c r="D650" s="472"/>
      <c r="E650" s="484" t="s">
        <v>603</v>
      </c>
      <c r="F650" s="484"/>
      <c r="G650" s="485">
        <v>6.37</v>
      </c>
    </row>
  </sheetData>
  <mergeCells count="374">
    <mergeCell ref="A641:G641"/>
    <mergeCell ref="A642:B642"/>
    <mergeCell ref="E648:F648"/>
    <mergeCell ref="E649:F649"/>
    <mergeCell ref="E650:F650"/>
    <mergeCell ref="E636:F636"/>
    <mergeCell ref="A637:B638"/>
    <mergeCell ref="E637:F637"/>
    <mergeCell ref="E638:F639"/>
    <mergeCell ref="G638:G639"/>
    <mergeCell ref="C640:D640"/>
    <mergeCell ref="G623:G624"/>
    <mergeCell ref="C625:D625"/>
    <mergeCell ref="A626:G626"/>
    <mergeCell ref="A627:B627"/>
    <mergeCell ref="E632:F632"/>
    <mergeCell ref="A633:B633"/>
    <mergeCell ref="A610:B610"/>
    <mergeCell ref="E615:F615"/>
    <mergeCell ref="A616:B616"/>
    <mergeCell ref="E621:F621"/>
    <mergeCell ref="A622:B623"/>
    <mergeCell ref="E622:F622"/>
    <mergeCell ref="E623:F624"/>
    <mergeCell ref="A605:B606"/>
    <mergeCell ref="E605:F605"/>
    <mergeCell ref="E606:F607"/>
    <mergeCell ref="G606:G607"/>
    <mergeCell ref="C608:D608"/>
    <mergeCell ref="A609:G609"/>
    <mergeCell ref="C594:D594"/>
    <mergeCell ref="A595:G595"/>
    <mergeCell ref="A596:B596"/>
    <mergeCell ref="E600:F600"/>
    <mergeCell ref="A601:B601"/>
    <mergeCell ref="E604:F604"/>
    <mergeCell ref="A585:B585"/>
    <mergeCell ref="E590:F590"/>
    <mergeCell ref="A591:B592"/>
    <mergeCell ref="E591:F591"/>
    <mergeCell ref="E592:F593"/>
    <mergeCell ref="G592:G593"/>
    <mergeCell ref="A580:B581"/>
    <mergeCell ref="E580:F580"/>
    <mergeCell ref="E581:F582"/>
    <mergeCell ref="G581:G582"/>
    <mergeCell ref="C583:D583"/>
    <mergeCell ref="A584:G584"/>
    <mergeCell ref="A563:B563"/>
    <mergeCell ref="E567:F567"/>
    <mergeCell ref="A568:B568"/>
    <mergeCell ref="E572:F572"/>
    <mergeCell ref="A573:B573"/>
    <mergeCell ref="E579:F579"/>
    <mergeCell ref="A558:B559"/>
    <mergeCell ref="E558:F558"/>
    <mergeCell ref="E559:F560"/>
    <mergeCell ref="G559:G560"/>
    <mergeCell ref="C561:D561"/>
    <mergeCell ref="A562:G562"/>
    <mergeCell ref="C550:D550"/>
    <mergeCell ref="A551:G551"/>
    <mergeCell ref="A552:B552"/>
    <mergeCell ref="E554:F554"/>
    <mergeCell ref="A555:B555"/>
    <mergeCell ref="E557:F557"/>
    <mergeCell ref="C542:D542"/>
    <mergeCell ref="A543:G543"/>
    <mergeCell ref="A544:B544"/>
    <mergeCell ref="E546:F546"/>
    <mergeCell ref="A547:B548"/>
    <mergeCell ref="E547:F547"/>
    <mergeCell ref="E548:F549"/>
    <mergeCell ref="G548:G549"/>
    <mergeCell ref="C529:D529"/>
    <mergeCell ref="A530:G530"/>
    <mergeCell ref="A531:B531"/>
    <mergeCell ref="E538:F538"/>
    <mergeCell ref="A539:B540"/>
    <mergeCell ref="E539:F539"/>
    <mergeCell ref="E540:F541"/>
    <mergeCell ref="G540:G541"/>
    <mergeCell ref="C520:D520"/>
    <mergeCell ref="A521:G521"/>
    <mergeCell ref="A522:B522"/>
    <mergeCell ref="E525:F525"/>
    <mergeCell ref="A526:B527"/>
    <mergeCell ref="E526:F526"/>
    <mergeCell ref="E527:F528"/>
    <mergeCell ref="G527:G528"/>
    <mergeCell ref="C502:D502"/>
    <mergeCell ref="A503:G503"/>
    <mergeCell ref="A504:B504"/>
    <mergeCell ref="E516:F516"/>
    <mergeCell ref="A517:B519"/>
    <mergeCell ref="E517:F517"/>
    <mergeCell ref="E518:F518"/>
    <mergeCell ref="A483:B483"/>
    <mergeCell ref="C484:D484"/>
    <mergeCell ref="A485:G485"/>
    <mergeCell ref="A486:B486"/>
    <mergeCell ref="E498:F498"/>
    <mergeCell ref="A499:B501"/>
    <mergeCell ref="E499:F499"/>
    <mergeCell ref="E500:F500"/>
    <mergeCell ref="C465:D465"/>
    <mergeCell ref="A466:G466"/>
    <mergeCell ref="A467:B467"/>
    <mergeCell ref="E479:F479"/>
    <mergeCell ref="A480:B482"/>
    <mergeCell ref="E480:F480"/>
    <mergeCell ref="E481:F481"/>
    <mergeCell ref="C447:D447"/>
    <mergeCell ref="A448:G448"/>
    <mergeCell ref="A449:B449"/>
    <mergeCell ref="E461:F461"/>
    <mergeCell ref="A462:B464"/>
    <mergeCell ref="E462:F462"/>
    <mergeCell ref="E463:F463"/>
    <mergeCell ref="C429:D429"/>
    <mergeCell ref="A430:G430"/>
    <mergeCell ref="A431:B431"/>
    <mergeCell ref="E443:F443"/>
    <mergeCell ref="A444:B446"/>
    <mergeCell ref="E444:F444"/>
    <mergeCell ref="E445:F445"/>
    <mergeCell ref="C411:D411"/>
    <mergeCell ref="A412:G412"/>
    <mergeCell ref="A413:B413"/>
    <mergeCell ref="E425:F425"/>
    <mergeCell ref="A426:B428"/>
    <mergeCell ref="E426:F426"/>
    <mergeCell ref="E427:F427"/>
    <mergeCell ref="C393:D393"/>
    <mergeCell ref="A394:G394"/>
    <mergeCell ref="A395:B395"/>
    <mergeCell ref="E407:F407"/>
    <mergeCell ref="A408:B410"/>
    <mergeCell ref="E408:F408"/>
    <mergeCell ref="E409:F409"/>
    <mergeCell ref="C375:D375"/>
    <mergeCell ref="A376:G376"/>
    <mergeCell ref="A377:B377"/>
    <mergeCell ref="E389:F389"/>
    <mergeCell ref="A390:B392"/>
    <mergeCell ref="E390:F390"/>
    <mergeCell ref="E391:F391"/>
    <mergeCell ref="C357:D357"/>
    <mergeCell ref="A358:G358"/>
    <mergeCell ref="A359:B359"/>
    <mergeCell ref="E371:F371"/>
    <mergeCell ref="A372:B374"/>
    <mergeCell ref="E372:F372"/>
    <mergeCell ref="E373:F373"/>
    <mergeCell ref="C340:D340"/>
    <mergeCell ref="A341:G341"/>
    <mergeCell ref="A342:B342"/>
    <mergeCell ref="E353:F353"/>
    <mergeCell ref="A354:B356"/>
    <mergeCell ref="E354:F354"/>
    <mergeCell ref="E355:F355"/>
    <mergeCell ref="A324:G324"/>
    <mergeCell ref="A325:B325"/>
    <mergeCell ref="E336:F336"/>
    <mergeCell ref="A337:B339"/>
    <mergeCell ref="E337:F337"/>
    <mergeCell ref="E338:F338"/>
    <mergeCell ref="A308:B308"/>
    <mergeCell ref="E319:F319"/>
    <mergeCell ref="A320:B322"/>
    <mergeCell ref="E320:F320"/>
    <mergeCell ref="E321:F321"/>
    <mergeCell ref="C323:D323"/>
    <mergeCell ref="E302:F302"/>
    <mergeCell ref="A303:B305"/>
    <mergeCell ref="E303:F303"/>
    <mergeCell ref="E304:F304"/>
    <mergeCell ref="C306:D306"/>
    <mergeCell ref="A307:G307"/>
    <mergeCell ref="G289:G290"/>
    <mergeCell ref="C291:D291"/>
    <mergeCell ref="A292:G292"/>
    <mergeCell ref="A293:B293"/>
    <mergeCell ref="E295:F295"/>
    <mergeCell ref="A296:B296"/>
    <mergeCell ref="A278:B278"/>
    <mergeCell ref="E283:F283"/>
    <mergeCell ref="A284:B284"/>
    <mergeCell ref="E287:F287"/>
    <mergeCell ref="A288:B289"/>
    <mergeCell ref="E288:F288"/>
    <mergeCell ref="E289:F290"/>
    <mergeCell ref="A273:B274"/>
    <mergeCell ref="E273:F273"/>
    <mergeCell ref="E274:F275"/>
    <mergeCell ref="G274:G275"/>
    <mergeCell ref="C276:D276"/>
    <mergeCell ref="A277:G277"/>
    <mergeCell ref="C262:D262"/>
    <mergeCell ref="A263:G263"/>
    <mergeCell ref="A264:B264"/>
    <mergeCell ref="E266:F266"/>
    <mergeCell ref="A267:B267"/>
    <mergeCell ref="E272:F272"/>
    <mergeCell ref="C254:D254"/>
    <mergeCell ref="A255:G255"/>
    <mergeCell ref="A256:B256"/>
    <mergeCell ref="E258:F258"/>
    <mergeCell ref="A259:B260"/>
    <mergeCell ref="E259:F259"/>
    <mergeCell ref="E260:F261"/>
    <mergeCell ref="G260:G261"/>
    <mergeCell ref="C246:D246"/>
    <mergeCell ref="A247:G247"/>
    <mergeCell ref="A248:B248"/>
    <mergeCell ref="E250:F250"/>
    <mergeCell ref="A251:B252"/>
    <mergeCell ref="E251:F251"/>
    <mergeCell ref="E252:F253"/>
    <mergeCell ref="G252:G253"/>
    <mergeCell ref="C238:D238"/>
    <mergeCell ref="A239:G239"/>
    <mergeCell ref="A240:B240"/>
    <mergeCell ref="E242:F242"/>
    <mergeCell ref="A243:B244"/>
    <mergeCell ref="E243:F243"/>
    <mergeCell ref="E244:F245"/>
    <mergeCell ref="G244:G245"/>
    <mergeCell ref="C230:D230"/>
    <mergeCell ref="A231:G231"/>
    <mergeCell ref="A232:B232"/>
    <mergeCell ref="E234:F234"/>
    <mergeCell ref="A235:B236"/>
    <mergeCell ref="E235:F235"/>
    <mergeCell ref="E236:F237"/>
    <mergeCell ref="G236:G237"/>
    <mergeCell ref="C222:D222"/>
    <mergeCell ref="A223:G223"/>
    <mergeCell ref="A224:B224"/>
    <mergeCell ref="E226:F226"/>
    <mergeCell ref="A227:B228"/>
    <mergeCell ref="E227:F227"/>
    <mergeCell ref="E228:F229"/>
    <mergeCell ref="G228:G229"/>
    <mergeCell ref="C214:D214"/>
    <mergeCell ref="A215:G215"/>
    <mergeCell ref="A216:B216"/>
    <mergeCell ref="E218:F218"/>
    <mergeCell ref="A219:B220"/>
    <mergeCell ref="E219:F219"/>
    <mergeCell ref="E220:F221"/>
    <mergeCell ref="G220:G221"/>
    <mergeCell ref="C206:D206"/>
    <mergeCell ref="A207:G207"/>
    <mergeCell ref="A208:B208"/>
    <mergeCell ref="E210:F210"/>
    <mergeCell ref="A211:B212"/>
    <mergeCell ref="E211:F211"/>
    <mergeCell ref="E212:F213"/>
    <mergeCell ref="G212:G213"/>
    <mergeCell ref="C188:D188"/>
    <mergeCell ref="A189:G189"/>
    <mergeCell ref="A190:B190"/>
    <mergeCell ref="E202:F202"/>
    <mergeCell ref="A203:B204"/>
    <mergeCell ref="E203:F203"/>
    <mergeCell ref="E204:F205"/>
    <mergeCell ref="G204:G205"/>
    <mergeCell ref="A175:G175"/>
    <mergeCell ref="A176:B176"/>
    <mergeCell ref="E184:F184"/>
    <mergeCell ref="A185:B186"/>
    <mergeCell ref="E185:F185"/>
    <mergeCell ref="E186:F187"/>
    <mergeCell ref="G186:G187"/>
    <mergeCell ref="E170:F170"/>
    <mergeCell ref="A171:B172"/>
    <mergeCell ref="E171:F171"/>
    <mergeCell ref="E172:F173"/>
    <mergeCell ref="G172:G173"/>
    <mergeCell ref="C174:D174"/>
    <mergeCell ref="G160:G161"/>
    <mergeCell ref="C162:D162"/>
    <mergeCell ref="A163:G163"/>
    <mergeCell ref="A164:B164"/>
    <mergeCell ref="E167:F167"/>
    <mergeCell ref="A168:B168"/>
    <mergeCell ref="A146:B146"/>
    <mergeCell ref="E151:F151"/>
    <mergeCell ref="A152:B152"/>
    <mergeCell ref="E158:F158"/>
    <mergeCell ref="A159:B160"/>
    <mergeCell ref="E159:F159"/>
    <mergeCell ref="E160:F161"/>
    <mergeCell ref="A141:B142"/>
    <mergeCell ref="E141:F141"/>
    <mergeCell ref="E142:F143"/>
    <mergeCell ref="G142:G143"/>
    <mergeCell ref="C144:D144"/>
    <mergeCell ref="A145:G145"/>
    <mergeCell ref="C128:D128"/>
    <mergeCell ref="A129:G129"/>
    <mergeCell ref="A130:B130"/>
    <mergeCell ref="E134:F134"/>
    <mergeCell ref="A135:B135"/>
    <mergeCell ref="E140:F140"/>
    <mergeCell ref="A109:G109"/>
    <mergeCell ref="A110:B110"/>
    <mergeCell ref="E120:F120"/>
    <mergeCell ref="A121:B121"/>
    <mergeCell ref="E124:F124"/>
    <mergeCell ref="A125:B127"/>
    <mergeCell ref="E125:F125"/>
    <mergeCell ref="E126:F126"/>
    <mergeCell ref="E104:F104"/>
    <mergeCell ref="A105:B106"/>
    <mergeCell ref="E105:F105"/>
    <mergeCell ref="E106:F107"/>
    <mergeCell ref="G106:G107"/>
    <mergeCell ref="C108:D108"/>
    <mergeCell ref="G79:G80"/>
    <mergeCell ref="C81:D81"/>
    <mergeCell ref="A82:G82"/>
    <mergeCell ref="A83:B83"/>
    <mergeCell ref="E97:F97"/>
    <mergeCell ref="A98:B98"/>
    <mergeCell ref="E69:F69"/>
    <mergeCell ref="A70:B70"/>
    <mergeCell ref="E77:F77"/>
    <mergeCell ref="A78:B79"/>
    <mergeCell ref="E78:F78"/>
    <mergeCell ref="E79:F80"/>
    <mergeCell ref="G48:G49"/>
    <mergeCell ref="C50:D50"/>
    <mergeCell ref="A51:G51"/>
    <mergeCell ref="A52:B52"/>
    <mergeCell ref="E54:F54"/>
    <mergeCell ref="A55:B55"/>
    <mergeCell ref="A36:B36"/>
    <mergeCell ref="E41:F41"/>
    <mergeCell ref="A42:B42"/>
    <mergeCell ref="E46:F46"/>
    <mergeCell ref="A47:B48"/>
    <mergeCell ref="E47:F47"/>
    <mergeCell ref="E48:F49"/>
    <mergeCell ref="A31:B32"/>
    <mergeCell ref="E31:F31"/>
    <mergeCell ref="E32:F33"/>
    <mergeCell ref="G32:G33"/>
    <mergeCell ref="C34:D34"/>
    <mergeCell ref="A35:G35"/>
    <mergeCell ref="C18:D18"/>
    <mergeCell ref="A19:G19"/>
    <mergeCell ref="A20:B20"/>
    <mergeCell ref="E22:F22"/>
    <mergeCell ref="A23:B23"/>
    <mergeCell ref="E30:F30"/>
    <mergeCell ref="C10:D10"/>
    <mergeCell ref="A11:G11"/>
    <mergeCell ref="A12:B12"/>
    <mergeCell ref="E14:F14"/>
    <mergeCell ref="A15:B16"/>
    <mergeCell ref="E15:F15"/>
    <mergeCell ref="E16:F17"/>
    <mergeCell ref="G16:G17"/>
    <mergeCell ref="A1:G1"/>
    <mergeCell ref="C2:D2"/>
    <mergeCell ref="A3:G3"/>
    <mergeCell ref="A4:B4"/>
    <mergeCell ref="E6:F6"/>
    <mergeCell ref="A7:B8"/>
    <mergeCell ref="E7:F7"/>
    <mergeCell ref="E8:F9"/>
    <mergeCell ref="G8:G9"/>
  </mergeCells>
  <printOptions horizontalCentered="1"/>
  <pageMargins left="0" right="0" top="0.19685039370078741" bottom="0" header="0" footer="0"/>
  <pageSetup paperSize="9" orientation="portrait" r:id="rId1"/>
  <rowBreaks count="23" manualBreakCount="23">
    <brk id="34" max="6" man="1"/>
    <brk id="50" max="6" man="1"/>
    <brk id="81" max="6" man="1"/>
    <brk id="108" max="6" man="1"/>
    <brk id="144" max="6" man="1"/>
    <brk id="174" max="6" man="1"/>
    <brk id="206" max="6" man="1"/>
    <brk id="254" max="6" man="1"/>
    <brk id="291" max="6" man="1"/>
    <brk id="323" max="6" man="1"/>
    <brk id="340" max="6" man="1"/>
    <brk id="357" max="6" man="1"/>
    <brk id="375" max="6" man="1"/>
    <brk id="393" max="6" man="1"/>
    <brk id="411" max="6" man="1"/>
    <brk id="429" max="6" man="1"/>
    <brk id="447" max="6" man="1"/>
    <brk id="465" max="6" man="1"/>
    <brk id="484" max="6" man="1"/>
    <brk id="502" max="6" man="1"/>
    <brk id="529" max="6" man="1"/>
    <brk id="561" max="6" man="1"/>
    <brk id="594" max="6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F65A1-84D4-4F5F-9E8A-A5E8B26D9A31}">
  <sheetPr>
    <outlinePr summaryBelow="0"/>
  </sheetPr>
  <dimension ref="A1:I212"/>
  <sheetViews>
    <sheetView view="pageBreakPreview" topLeftCell="A46" zoomScale="115" zoomScaleNormal="100" zoomScaleSheetLayoutView="115" workbookViewId="0">
      <selection activeCell="N200" sqref="N200"/>
    </sheetView>
  </sheetViews>
  <sheetFormatPr defaultRowHeight="15"/>
  <cols>
    <col min="1" max="1" width="8.28515625" style="431" customWidth="1"/>
    <col min="2" max="2" width="36.7109375" style="431" customWidth="1"/>
    <col min="3" max="3" width="2.42578125" style="431" customWidth="1"/>
    <col min="4" max="6" width="5" style="431" customWidth="1"/>
    <col min="7" max="9" width="10" style="431" customWidth="1"/>
    <col min="10" max="16384" width="9.140625" style="431"/>
  </cols>
  <sheetData>
    <row r="1" spans="1:9" ht="146.1" customHeight="1">
      <c r="A1" s="430"/>
      <c r="B1" s="430"/>
      <c r="C1" s="430"/>
      <c r="D1" s="430"/>
      <c r="E1" s="430"/>
      <c r="F1" s="430"/>
      <c r="G1" s="430"/>
      <c r="H1" s="430"/>
      <c r="I1" s="430"/>
    </row>
    <row r="2" spans="1:9" ht="9.9499999999999993" customHeight="1">
      <c r="A2" s="432"/>
      <c r="B2" s="432"/>
      <c r="C2" s="432"/>
      <c r="D2" s="433"/>
      <c r="E2" s="433"/>
      <c r="F2" s="433"/>
      <c r="G2" s="432"/>
      <c r="H2" s="432"/>
      <c r="I2" s="432"/>
    </row>
    <row r="3" spans="1:9" ht="20.100000000000001" customHeight="1">
      <c r="A3" s="434" t="s">
        <v>594</v>
      </c>
      <c r="B3" s="434"/>
      <c r="C3" s="434"/>
      <c r="D3" s="434"/>
      <c r="E3" s="434"/>
      <c r="F3" s="434"/>
      <c r="G3" s="434"/>
      <c r="H3" s="434"/>
      <c r="I3" s="434"/>
    </row>
    <row r="4" spans="1:9" ht="15" customHeight="1">
      <c r="A4" s="435" t="s">
        <v>386</v>
      </c>
      <c r="B4" s="435"/>
      <c r="C4" s="435"/>
      <c r="D4" s="436" t="s">
        <v>3</v>
      </c>
      <c r="E4" s="436"/>
      <c r="F4" s="437" t="s">
        <v>4</v>
      </c>
      <c r="G4" s="437" t="s">
        <v>595</v>
      </c>
      <c r="H4" s="437" t="s">
        <v>374</v>
      </c>
      <c r="I4" s="437" t="s">
        <v>596</v>
      </c>
    </row>
    <row r="5" spans="1:9" ht="15" customHeight="1">
      <c r="A5" s="438" t="s">
        <v>597</v>
      </c>
      <c r="B5" s="439" t="s">
        <v>598</v>
      </c>
      <c r="C5" s="439"/>
      <c r="D5" s="440" t="s">
        <v>31</v>
      </c>
      <c r="E5" s="440"/>
      <c r="F5" s="438" t="s">
        <v>599</v>
      </c>
      <c r="G5" s="441">
        <v>1</v>
      </c>
      <c r="H5" s="442">
        <v>16.55</v>
      </c>
      <c r="I5" s="442">
        <v>16.55</v>
      </c>
    </row>
    <row r="6" spans="1:9" ht="15" customHeight="1">
      <c r="A6" s="432"/>
      <c r="B6" s="432"/>
      <c r="C6" s="432"/>
      <c r="D6" s="432"/>
      <c r="E6" s="432"/>
      <c r="F6" s="432"/>
      <c r="G6" s="443" t="s">
        <v>600</v>
      </c>
      <c r="H6" s="443"/>
      <c r="I6" s="444">
        <v>16.55</v>
      </c>
    </row>
    <row r="7" spans="1:9" ht="15" customHeight="1">
      <c r="A7" s="445" t="s">
        <v>601</v>
      </c>
      <c r="B7" s="445"/>
      <c r="C7" s="445"/>
      <c r="D7" s="432"/>
      <c r="E7" s="432"/>
      <c r="F7" s="432"/>
      <c r="G7" s="446" t="s">
        <v>602</v>
      </c>
      <c r="H7" s="446"/>
      <c r="I7" s="447">
        <v>16.55</v>
      </c>
    </row>
    <row r="8" spans="1:9" ht="11.1" customHeight="1">
      <c r="A8" s="445"/>
      <c r="B8" s="445"/>
      <c r="C8" s="445"/>
      <c r="D8" s="432"/>
      <c r="E8" s="432"/>
      <c r="F8" s="432"/>
      <c r="G8" s="446" t="s">
        <v>603</v>
      </c>
      <c r="H8" s="446"/>
      <c r="I8" s="448">
        <v>6.36</v>
      </c>
    </row>
    <row r="9" spans="1:9" ht="3.95" customHeight="1">
      <c r="A9" s="432"/>
      <c r="B9" s="432"/>
      <c r="C9" s="432"/>
      <c r="D9" s="432"/>
      <c r="E9" s="432"/>
      <c r="F9" s="432"/>
      <c r="G9" s="446"/>
      <c r="H9" s="446"/>
      <c r="I9" s="448"/>
    </row>
    <row r="10" spans="1:9" ht="9.9499999999999993" customHeight="1">
      <c r="A10" s="432"/>
      <c r="B10" s="432"/>
      <c r="C10" s="432"/>
      <c r="D10" s="433"/>
      <c r="E10" s="433"/>
      <c r="F10" s="433"/>
      <c r="G10" s="432"/>
      <c r="H10" s="432"/>
      <c r="I10" s="432"/>
    </row>
    <row r="11" spans="1:9" ht="20.100000000000001" customHeight="1">
      <c r="A11" s="434" t="s">
        <v>604</v>
      </c>
      <c r="B11" s="434"/>
      <c r="C11" s="434"/>
      <c r="D11" s="434"/>
      <c r="E11" s="434"/>
      <c r="F11" s="434"/>
      <c r="G11" s="434"/>
      <c r="H11" s="434"/>
      <c r="I11" s="434"/>
    </row>
    <row r="12" spans="1:9" ht="15" customHeight="1">
      <c r="A12" s="435" t="s">
        <v>386</v>
      </c>
      <c r="B12" s="435"/>
      <c r="C12" s="435"/>
      <c r="D12" s="436" t="s">
        <v>3</v>
      </c>
      <c r="E12" s="436"/>
      <c r="F12" s="437" t="s">
        <v>4</v>
      </c>
      <c r="G12" s="437" t="s">
        <v>595</v>
      </c>
      <c r="H12" s="437" t="s">
        <v>374</v>
      </c>
      <c r="I12" s="437" t="s">
        <v>596</v>
      </c>
    </row>
    <row r="13" spans="1:9" ht="15" customHeight="1">
      <c r="A13" s="438" t="s">
        <v>597</v>
      </c>
      <c r="B13" s="439" t="s">
        <v>598</v>
      </c>
      <c r="C13" s="439"/>
      <c r="D13" s="440" t="s">
        <v>31</v>
      </c>
      <c r="E13" s="440"/>
      <c r="F13" s="438" t="s">
        <v>599</v>
      </c>
      <c r="G13" s="441">
        <v>1</v>
      </c>
      <c r="H13" s="442">
        <v>16.55</v>
      </c>
      <c r="I13" s="442">
        <v>16.55</v>
      </c>
    </row>
    <row r="14" spans="1:9" ht="15" customHeight="1">
      <c r="A14" s="432"/>
      <c r="B14" s="432"/>
      <c r="C14" s="432"/>
      <c r="D14" s="432"/>
      <c r="E14" s="432"/>
      <c r="F14" s="432"/>
      <c r="G14" s="443" t="s">
        <v>600</v>
      </c>
      <c r="H14" s="443"/>
      <c r="I14" s="444">
        <v>16.55</v>
      </c>
    </row>
    <row r="15" spans="1:9" ht="15" customHeight="1">
      <c r="A15" s="445" t="s">
        <v>605</v>
      </c>
      <c r="B15" s="445"/>
      <c r="C15" s="445"/>
      <c r="D15" s="432"/>
      <c r="E15" s="432"/>
      <c r="F15" s="432"/>
      <c r="G15" s="446" t="s">
        <v>602</v>
      </c>
      <c r="H15" s="446"/>
      <c r="I15" s="447">
        <v>16.55</v>
      </c>
    </row>
    <row r="16" spans="1:9" ht="11.1" customHeight="1">
      <c r="A16" s="445"/>
      <c r="B16" s="445"/>
      <c r="C16" s="445"/>
      <c r="D16" s="432"/>
      <c r="E16" s="432"/>
      <c r="F16" s="432"/>
      <c r="G16" s="446" t="s">
        <v>603</v>
      </c>
      <c r="H16" s="446"/>
      <c r="I16" s="448">
        <v>6.36</v>
      </c>
    </row>
    <row r="17" spans="1:9" ht="3.95" customHeight="1">
      <c r="A17" s="432"/>
      <c r="B17" s="432"/>
      <c r="C17" s="432"/>
      <c r="D17" s="432"/>
      <c r="E17" s="432"/>
      <c r="F17" s="432"/>
      <c r="G17" s="446"/>
      <c r="H17" s="446"/>
      <c r="I17" s="448"/>
    </row>
    <row r="18" spans="1:9" ht="9.9499999999999993" customHeight="1">
      <c r="A18" s="432"/>
      <c r="B18" s="432"/>
      <c r="C18" s="432"/>
      <c r="D18" s="433"/>
      <c r="E18" s="433"/>
      <c r="F18" s="433"/>
      <c r="G18" s="432"/>
      <c r="H18" s="432"/>
      <c r="I18" s="432"/>
    </row>
    <row r="19" spans="1:9" ht="20.100000000000001" customHeight="1">
      <c r="A19" s="434" t="s">
        <v>606</v>
      </c>
      <c r="B19" s="434"/>
      <c r="C19" s="434"/>
      <c r="D19" s="434"/>
      <c r="E19" s="434"/>
      <c r="F19" s="434"/>
      <c r="G19" s="434"/>
      <c r="H19" s="434"/>
      <c r="I19" s="434"/>
    </row>
    <row r="20" spans="1:9" ht="15" customHeight="1">
      <c r="A20" s="435" t="s">
        <v>419</v>
      </c>
      <c r="B20" s="435"/>
      <c r="C20" s="435"/>
      <c r="D20" s="436" t="s">
        <v>3</v>
      </c>
      <c r="E20" s="436"/>
      <c r="F20" s="437" t="s">
        <v>4</v>
      </c>
      <c r="G20" s="437" t="s">
        <v>595</v>
      </c>
      <c r="H20" s="437" t="s">
        <v>374</v>
      </c>
      <c r="I20" s="437" t="s">
        <v>596</v>
      </c>
    </row>
    <row r="21" spans="1:9" ht="20.100000000000001" customHeight="1">
      <c r="A21" s="438" t="s">
        <v>607</v>
      </c>
      <c r="B21" s="439" t="s">
        <v>608</v>
      </c>
      <c r="C21" s="439"/>
      <c r="D21" s="440" t="s">
        <v>31</v>
      </c>
      <c r="E21" s="440"/>
      <c r="F21" s="438" t="s">
        <v>17</v>
      </c>
      <c r="G21" s="441">
        <v>1</v>
      </c>
      <c r="H21" s="442">
        <v>794</v>
      </c>
      <c r="I21" s="442">
        <v>794</v>
      </c>
    </row>
    <row r="22" spans="1:9" ht="15" customHeight="1">
      <c r="A22" s="432"/>
      <c r="B22" s="432"/>
      <c r="C22" s="432"/>
      <c r="D22" s="432"/>
      <c r="E22" s="432"/>
      <c r="F22" s="432"/>
      <c r="G22" s="443" t="s">
        <v>609</v>
      </c>
      <c r="H22" s="443"/>
      <c r="I22" s="444">
        <v>794</v>
      </c>
    </row>
    <row r="23" spans="1:9" ht="15" customHeight="1">
      <c r="A23" s="435" t="s">
        <v>386</v>
      </c>
      <c r="B23" s="435"/>
      <c r="C23" s="435"/>
      <c r="D23" s="436" t="s">
        <v>3</v>
      </c>
      <c r="E23" s="436"/>
      <c r="F23" s="437" t="s">
        <v>4</v>
      </c>
      <c r="G23" s="437" t="s">
        <v>595</v>
      </c>
      <c r="H23" s="437" t="s">
        <v>374</v>
      </c>
      <c r="I23" s="437" t="s">
        <v>596</v>
      </c>
    </row>
    <row r="24" spans="1:9" ht="29.1" customHeight="1">
      <c r="A24" s="438" t="s">
        <v>610</v>
      </c>
      <c r="B24" s="439" t="s">
        <v>611</v>
      </c>
      <c r="C24" s="439"/>
      <c r="D24" s="440" t="s">
        <v>31</v>
      </c>
      <c r="E24" s="440"/>
      <c r="F24" s="438" t="s">
        <v>73</v>
      </c>
      <c r="G24" s="441">
        <v>0.15</v>
      </c>
      <c r="H24" s="442">
        <v>356.22</v>
      </c>
      <c r="I24" s="442">
        <v>53.43</v>
      </c>
    </row>
    <row r="25" spans="1:9" ht="36.950000000000003" customHeight="1">
      <c r="A25" s="438" t="s">
        <v>612</v>
      </c>
      <c r="B25" s="439" t="s">
        <v>613</v>
      </c>
      <c r="C25" s="439"/>
      <c r="D25" s="440" t="s">
        <v>31</v>
      </c>
      <c r="E25" s="440"/>
      <c r="F25" s="438" t="s">
        <v>614</v>
      </c>
      <c r="G25" s="441">
        <v>1.25</v>
      </c>
      <c r="H25" s="442">
        <v>238.12</v>
      </c>
      <c r="I25" s="442">
        <v>297.64999999999998</v>
      </c>
    </row>
    <row r="26" spans="1:9" ht="20.100000000000001" customHeight="1">
      <c r="A26" s="438" t="s">
        <v>615</v>
      </c>
      <c r="B26" s="439" t="s">
        <v>616</v>
      </c>
      <c r="C26" s="439"/>
      <c r="D26" s="440" t="s">
        <v>31</v>
      </c>
      <c r="E26" s="440"/>
      <c r="F26" s="438" t="s">
        <v>73</v>
      </c>
      <c r="G26" s="441">
        <v>0.15</v>
      </c>
      <c r="H26" s="442">
        <v>225.07</v>
      </c>
      <c r="I26" s="442">
        <v>33.76</v>
      </c>
    </row>
    <row r="27" spans="1:9" ht="15" customHeight="1">
      <c r="A27" s="438" t="s">
        <v>597</v>
      </c>
      <c r="B27" s="439" t="s">
        <v>598</v>
      </c>
      <c r="C27" s="439"/>
      <c r="D27" s="440" t="s">
        <v>31</v>
      </c>
      <c r="E27" s="440"/>
      <c r="F27" s="438" t="s">
        <v>599</v>
      </c>
      <c r="G27" s="441">
        <v>6</v>
      </c>
      <c r="H27" s="442">
        <v>16.55</v>
      </c>
      <c r="I27" s="442">
        <v>99.3</v>
      </c>
    </row>
    <row r="28" spans="1:9" ht="15" customHeight="1">
      <c r="A28" s="432"/>
      <c r="B28" s="432"/>
      <c r="C28" s="432"/>
      <c r="D28" s="432"/>
      <c r="E28" s="432"/>
      <c r="F28" s="432"/>
      <c r="G28" s="443" t="s">
        <v>600</v>
      </c>
      <c r="H28" s="443"/>
      <c r="I28" s="444">
        <v>484.14</v>
      </c>
    </row>
    <row r="29" spans="1:9" ht="15" customHeight="1">
      <c r="A29" s="445" t="s">
        <v>617</v>
      </c>
      <c r="B29" s="445"/>
      <c r="C29" s="445"/>
      <c r="D29" s="432"/>
      <c r="E29" s="432"/>
      <c r="F29" s="432"/>
      <c r="G29" s="446" t="s">
        <v>602</v>
      </c>
      <c r="H29" s="446"/>
      <c r="I29" s="447">
        <v>1278.1400000000001</v>
      </c>
    </row>
    <row r="30" spans="1:9" ht="11.1" customHeight="1">
      <c r="A30" s="445"/>
      <c r="B30" s="445"/>
      <c r="C30" s="445"/>
      <c r="D30" s="432"/>
      <c r="E30" s="432"/>
      <c r="F30" s="432"/>
      <c r="G30" s="446" t="s">
        <v>603</v>
      </c>
      <c r="H30" s="446"/>
      <c r="I30" s="448">
        <v>62.87</v>
      </c>
    </row>
    <row r="31" spans="1:9" ht="3.95" customHeight="1">
      <c r="A31" s="432"/>
      <c r="B31" s="432"/>
      <c r="C31" s="432"/>
      <c r="D31" s="432"/>
      <c r="E31" s="432"/>
      <c r="F31" s="432"/>
      <c r="G31" s="446"/>
      <c r="H31" s="446"/>
      <c r="I31" s="448"/>
    </row>
    <row r="32" spans="1:9" ht="9.9499999999999993" customHeight="1">
      <c r="A32" s="432"/>
      <c r="B32" s="432"/>
      <c r="C32" s="432"/>
      <c r="D32" s="433"/>
      <c r="E32" s="433"/>
      <c r="F32" s="433"/>
      <c r="G32" s="432"/>
      <c r="H32" s="432"/>
      <c r="I32" s="432"/>
    </row>
    <row r="33" spans="1:9" ht="20.100000000000001" customHeight="1">
      <c r="A33" s="434" t="s">
        <v>618</v>
      </c>
      <c r="B33" s="434"/>
      <c r="C33" s="434"/>
      <c r="D33" s="434"/>
      <c r="E33" s="434"/>
      <c r="F33" s="434"/>
      <c r="G33" s="434"/>
      <c r="H33" s="434"/>
      <c r="I33" s="434"/>
    </row>
    <row r="34" spans="1:9" ht="15" customHeight="1">
      <c r="A34" s="435" t="s">
        <v>419</v>
      </c>
      <c r="B34" s="435"/>
      <c r="C34" s="435"/>
      <c r="D34" s="436" t="s">
        <v>3</v>
      </c>
      <c r="E34" s="436"/>
      <c r="F34" s="437" t="s">
        <v>4</v>
      </c>
      <c r="G34" s="437" t="s">
        <v>595</v>
      </c>
      <c r="H34" s="437" t="s">
        <v>374</v>
      </c>
      <c r="I34" s="437" t="s">
        <v>596</v>
      </c>
    </row>
    <row r="35" spans="1:9" ht="20.100000000000001" customHeight="1">
      <c r="A35" s="438" t="s">
        <v>619</v>
      </c>
      <c r="B35" s="439" t="s">
        <v>620</v>
      </c>
      <c r="C35" s="439"/>
      <c r="D35" s="440" t="s">
        <v>31</v>
      </c>
      <c r="E35" s="440"/>
      <c r="F35" s="438" t="s">
        <v>73</v>
      </c>
      <c r="G35" s="441">
        <v>0.32479999999999998</v>
      </c>
      <c r="H35" s="442">
        <v>75</v>
      </c>
      <c r="I35" s="442">
        <v>24.36</v>
      </c>
    </row>
    <row r="36" spans="1:9" ht="15" customHeight="1">
      <c r="A36" s="438" t="s">
        <v>621</v>
      </c>
      <c r="B36" s="439" t="s">
        <v>622</v>
      </c>
      <c r="C36" s="439"/>
      <c r="D36" s="440" t="s">
        <v>31</v>
      </c>
      <c r="E36" s="440"/>
      <c r="F36" s="438" t="s">
        <v>623</v>
      </c>
      <c r="G36" s="441">
        <v>56.2</v>
      </c>
      <c r="H36" s="442">
        <v>1.1200000000000001</v>
      </c>
      <c r="I36" s="442">
        <v>62.94</v>
      </c>
    </row>
    <row r="37" spans="1:9" ht="20.100000000000001" customHeight="1">
      <c r="A37" s="438" t="s">
        <v>624</v>
      </c>
      <c r="B37" s="439" t="s">
        <v>625</v>
      </c>
      <c r="C37" s="439"/>
      <c r="D37" s="440" t="s">
        <v>31</v>
      </c>
      <c r="E37" s="440"/>
      <c r="F37" s="438" t="s">
        <v>73</v>
      </c>
      <c r="G37" s="441">
        <v>0.19980000000000001</v>
      </c>
      <c r="H37" s="442">
        <v>93.25</v>
      </c>
      <c r="I37" s="442">
        <v>18.63</v>
      </c>
    </row>
    <row r="38" spans="1:9" ht="20.100000000000001" customHeight="1">
      <c r="A38" s="438" t="s">
        <v>626</v>
      </c>
      <c r="B38" s="439" t="s">
        <v>627</v>
      </c>
      <c r="C38" s="439"/>
      <c r="D38" s="440" t="s">
        <v>31</v>
      </c>
      <c r="E38" s="440"/>
      <c r="F38" s="438" t="s">
        <v>73</v>
      </c>
      <c r="G38" s="441">
        <v>6.25E-2</v>
      </c>
      <c r="H38" s="442">
        <v>80.77</v>
      </c>
      <c r="I38" s="442">
        <v>5.05</v>
      </c>
    </row>
    <row r="39" spans="1:9" ht="15" customHeight="1">
      <c r="A39" s="432"/>
      <c r="B39" s="432"/>
      <c r="C39" s="432"/>
      <c r="D39" s="432"/>
      <c r="E39" s="432"/>
      <c r="F39" s="432"/>
      <c r="G39" s="443" t="s">
        <v>609</v>
      </c>
      <c r="H39" s="443"/>
      <c r="I39" s="444">
        <v>110.98</v>
      </c>
    </row>
    <row r="40" spans="1:9" ht="15" customHeight="1">
      <c r="A40" s="435" t="s">
        <v>386</v>
      </c>
      <c r="B40" s="435"/>
      <c r="C40" s="435"/>
      <c r="D40" s="436" t="s">
        <v>3</v>
      </c>
      <c r="E40" s="436"/>
      <c r="F40" s="437" t="s">
        <v>4</v>
      </c>
      <c r="G40" s="437" t="s">
        <v>595</v>
      </c>
      <c r="H40" s="437" t="s">
        <v>374</v>
      </c>
      <c r="I40" s="437" t="s">
        <v>596</v>
      </c>
    </row>
    <row r="41" spans="1:9" ht="15" customHeight="1">
      <c r="A41" s="438" t="s">
        <v>628</v>
      </c>
      <c r="B41" s="439" t="s">
        <v>629</v>
      </c>
      <c r="C41" s="439"/>
      <c r="D41" s="440" t="s">
        <v>31</v>
      </c>
      <c r="E41" s="440"/>
      <c r="F41" s="438" t="s">
        <v>599</v>
      </c>
      <c r="G41" s="441">
        <v>1.2200000000000001E-2</v>
      </c>
      <c r="H41" s="442">
        <v>21.84</v>
      </c>
      <c r="I41" s="442">
        <v>0.27</v>
      </c>
    </row>
    <row r="42" spans="1:9" ht="20.100000000000001" customHeight="1">
      <c r="A42" s="438" t="s">
        <v>630</v>
      </c>
      <c r="B42" s="439" t="s">
        <v>631</v>
      </c>
      <c r="C42" s="439"/>
      <c r="D42" s="440" t="s">
        <v>31</v>
      </c>
      <c r="E42" s="440"/>
      <c r="F42" s="438" t="s">
        <v>632</v>
      </c>
      <c r="G42" s="441">
        <v>2.7000000000000001E-3</v>
      </c>
      <c r="H42" s="442">
        <v>10.57</v>
      </c>
      <c r="I42" s="442">
        <v>0.03</v>
      </c>
    </row>
    <row r="43" spans="1:9" ht="20.100000000000001" customHeight="1">
      <c r="A43" s="438" t="s">
        <v>633</v>
      </c>
      <c r="B43" s="439" t="s">
        <v>634</v>
      </c>
      <c r="C43" s="439"/>
      <c r="D43" s="440" t="s">
        <v>31</v>
      </c>
      <c r="E43" s="440"/>
      <c r="F43" s="438" t="s">
        <v>614</v>
      </c>
      <c r="G43" s="441">
        <v>9.4999999999999998E-3</v>
      </c>
      <c r="H43" s="442">
        <v>356.76</v>
      </c>
      <c r="I43" s="442">
        <v>3.39</v>
      </c>
    </row>
    <row r="44" spans="1:9" ht="29.1" customHeight="1">
      <c r="A44" s="438" t="s">
        <v>635</v>
      </c>
      <c r="B44" s="439" t="s">
        <v>636</v>
      </c>
      <c r="C44" s="439"/>
      <c r="D44" s="440" t="s">
        <v>31</v>
      </c>
      <c r="E44" s="440"/>
      <c r="F44" s="438" t="s">
        <v>632</v>
      </c>
      <c r="G44" s="441">
        <v>7.4000000000000003E-3</v>
      </c>
      <c r="H44" s="442">
        <v>55.69</v>
      </c>
      <c r="I44" s="442">
        <v>0.41</v>
      </c>
    </row>
    <row r="45" spans="1:9" ht="29.1" customHeight="1">
      <c r="A45" s="438" t="s">
        <v>637</v>
      </c>
      <c r="B45" s="439" t="s">
        <v>638</v>
      </c>
      <c r="C45" s="439"/>
      <c r="D45" s="440" t="s">
        <v>31</v>
      </c>
      <c r="E45" s="440"/>
      <c r="F45" s="438" t="s">
        <v>614</v>
      </c>
      <c r="G45" s="441">
        <v>4.7999999999999996E-3</v>
      </c>
      <c r="H45" s="442">
        <v>173.8</v>
      </c>
      <c r="I45" s="442">
        <v>0.83</v>
      </c>
    </row>
    <row r="46" spans="1:9" ht="15" customHeight="1">
      <c r="A46" s="438" t="s">
        <v>597</v>
      </c>
      <c r="B46" s="439" t="s">
        <v>598</v>
      </c>
      <c r="C46" s="439"/>
      <c r="D46" s="440" t="s">
        <v>31</v>
      </c>
      <c r="E46" s="440"/>
      <c r="F46" s="438" t="s">
        <v>599</v>
      </c>
      <c r="G46" s="441">
        <v>2.4400000000000002E-2</v>
      </c>
      <c r="H46" s="442">
        <v>16.55</v>
      </c>
      <c r="I46" s="442">
        <v>0.4</v>
      </c>
    </row>
    <row r="47" spans="1:9" ht="20.100000000000001" customHeight="1">
      <c r="A47" s="438" t="s">
        <v>639</v>
      </c>
      <c r="B47" s="439" t="s">
        <v>640</v>
      </c>
      <c r="C47" s="439"/>
      <c r="D47" s="440" t="s">
        <v>31</v>
      </c>
      <c r="E47" s="440"/>
      <c r="F47" s="438" t="s">
        <v>614</v>
      </c>
      <c r="G47" s="441">
        <v>2.4400000000000002E-2</v>
      </c>
      <c r="H47" s="442">
        <v>328.42</v>
      </c>
      <c r="I47" s="442">
        <v>8.01</v>
      </c>
    </row>
    <row r="48" spans="1:9" ht="20.100000000000001" customHeight="1">
      <c r="A48" s="438" t="s">
        <v>641</v>
      </c>
      <c r="B48" s="439" t="s">
        <v>642</v>
      </c>
      <c r="C48" s="439"/>
      <c r="D48" s="440" t="s">
        <v>31</v>
      </c>
      <c r="E48" s="440"/>
      <c r="F48" s="438" t="s">
        <v>632</v>
      </c>
      <c r="G48" s="441">
        <v>2.7000000000000001E-3</v>
      </c>
      <c r="H48" s="442">
        <v>439.23</v>
      </c>
      <c r="I48" s="442">
        <v>1.19</v>
      </c>
    </row>
    <row r="49" spans="1:9" ht="20.100000000000001" customHeight="1">
      <c r="A49" s="438" t="s">
        <v>643</v>
      </c>
      <c r="B49" s="439" t="s">
        <v>644</v>
      </c>
      <c r="C49" s="439"/>
      <c r="D49" s="440" t="s">
        <v>31</v>
      </c>
      <c r="E49" s="440"/>
      <c r="F49" s="438" t="s">
        <v>614</v>
      </c>
      <c r="G49" s="441">
        <v>9.4999999999999998E-3</v>
      </c>
      <c r="H49" s="442">
        <v>1362.06</v>
      </c>
      <c r="I49" s="442">
        <v>12.94</v>
      </c>
    </row>
    <row r="50" spans="1:9" ht="15" customHeight="1">
      <c r="A50" s="432"/>
      <c r="B50" s="432"/>
      <c r="C50" s="432"/>
      <c r="D50" s="432"/>
      <c r="E50" s="432"/>
      <c r="F50" s="432"/>
      <c r="G50" s="443" t="s">
        <v>600</v>
      </c>
      <c r="H50" s="443"/>
      <c r="I50" s="444">
        <v>27.47</v>
      </c>
    </row>
    <row r="51" spans="1:9" ht="15" customHeight="1">
      <c r="A51" s="445" t="s">
        <v>645</v>
      </c>
      <c r="B51" s="445"/>
      <c r="C51" s="445"/>
      <c r="D51" s="432"/>
      <c r="E51" s="432"/>
      <c r="F51" s="432"/>
      <c r="G51" s="446" t="s">
        <v>602</v>
      </c>
      <c r="H51" s="446"/>
      <c r="I51" s="447">
        <v>138.44999999999999</v>
      </c>
    </row>
    <row r="52" spans="1:9" ht="11.1" customHeight="1">
      <c r="A52" s="445"/>
      <c r="B52" s="445"/>
      <c r="C52" s="445"/>
      <c r="D52" s="432"/>
      <c r="E52" s="432"/>
      <c r="F52" s="432"/>
      <c r="G52" s="446" t="s">
        <v>603</v>
      </c>
      <c r="H52" s="446"/>
      <c r="I52" s="448">
        <v>0.44</v>
      </c>
    </row>
    <row r="53" spans="1:9" ht="3.95" customHeight="1">
      <c r="A53" s="432"/>
      <c r="B53" s="432"/>
      <c r="C53" s="432"/>
      <c r="D53" s="432"/>
      <c r="E53" s="432"/>
      <c r="F53" s="432"/>
      <c r="G53" s="446"/>
      <c r="H53" s="446"/>
      <c r="I53" s="448"/>
    </row>
    <row r="54" spans="1:9" ht="9.9499999999999993" customHeight="1">
      <c r="A54" s="432"/>
      <c r="B54" s="432"/>
      <c r="C54" s="432"/>
      <c r="D54" s="433"/>
      <c r="E54" s="433"/>
      <c r="F54" s="433"/>
      <c r="G54" s="432"/>
      <c r="H54" s="432"/>
      <c r="I54" s="432"/>
    </row>
    <row r="55" spans="1:9" ht="20.100000000000001" customHeight="1">
      <c r="A55" s="434" t="s">
        <v>646</v>
      </c>
      <c r="B55" s="434"/>
      <c r="C55" s="434"/>
      <c r="D55" s="434"/>
      <c r="E55" s="434"/>
      <c r="F55" s="434"/>
      <c r="G55" s="434"/>
      <c r="H55" s="434"/>
      <c r="I55" s="434"/>
    </row>
    <row r="56" spans="1:9" ht="15" customHeight="1">
      <c r="A56" s="435" t="s">
        <v>419</v>
      </c>
      <c r="B56" s="435"/>
      <c r="C56" s="435"/>
      <c r="D56" s="436" t="s">
        <v>3</v>
      </c>
      <c r="E56" s="436"/>
      <c r="F56" s="437" t="s">
        <v>4</v>
      </c>
      <c r="G56" s="437" t="s">
        <v>595</v>
      </c>
      <c r="H56" s="437" t="s">
        <v>374</v>
      </c>
      <c r="I56" s="437" t="s">
        <v>596</v>
      </c>
    </row>
    <row r="57" spans="1:9" ht="20.100000000000001" customHeight="1">
      <c r="A57" s="438" t="s">
        <v>647</v>
      </c>
      <c r="B57" s="439" t="s">
        <v>648</v>
      </c>
      <c r="C57" s="439"/>
      <c r="D57" s="440" t="s">
        <v>31</v>
      </c>
      <c r="E57" s="440"/>
      <c r="F57" s="438" t="s">
        <v>623</v>
      </c>
      <c r="G57" s="441">
        <v>0.15</v>
      </c>
      <c r="H57" s="442">
        <v>29.18</v>
      </c>
      <c r="I57" s="442">
        <v>4.38</v>
      </c>
    </row>
    <row r="58" spans="1:9" ht="29.1" customHeight="1">
      <c r="A58" s="438" t="s">
        <v>649</v>
      </c>
      <c r="B58" s="439" t="s">
        <v>650</v>
      </c>
      <c r="C58" s="439"/>
      <c r="D58" s="440" t="s">
        <v>31</v>
      </c>
      <c r="E58" s="440"/>
      <c r="F58" s="438" t="s">
        <v>32</v>
      </c>
      <c r="G58" s="441">
        <v>0.22</v>
      </c>
      <c r="H58" s="442">
        <v>81.44</v>
      </c>
      <c r="I58" s="442">
        <v>17.920000000000002</v>
      </c>
    </row>
    <row r="59" spans="1:9" ht="20.100000000000001" customHeight="1">
      <c r="A59" s="438" t="s">
        <v>651</v>
      </c>
      <c r="B59" s="439" t="s">
        <v>652</v>
      </c>
      <c r="C59" s="439"/>
      <c r="D59" s="440" t="s">
        <v>31</v>
      </c>
      <c r="E59" s="440"/>
      <c r="F59" s="438" t="s">
        <v>653</v>
      </c>
      <c r="G59" s="441">
        <v>1.4999999999999999E-2</v>
      </c>
      <c r="H59" s="442">
        <v>7.24</v>
      </c>
      <c r="I59" s="442">
        <v>0.11</v>
      </c>
    </row>
    <row r="60" spans="1:9" ht="15" customHeight="1">
      <c r="A60" s="438" t="s">
        <v>654</v>
      </c>
      <c r="B60" s="439" t="s">
        <v>655</v>
      </c>
      <c r="C60" s="439"/>
      <c r="D60" s="440" t="s">
        <v>656</v>
      </c>
      <c r="E60" s="440"/>
      <c r="F60" s="438" t="s">
        <v>158</v>
      </c>
      <c r="G60" s="441">
        <v>0.2</v>
      </c>
      <c r="H60" s="442">
        <v>10.130000000000001</v>
      </c>
      <c r="I60" s="442">
        <v>2.0299999999999998</v>
      </c>
    </row>
    <row r="61" spans="1:9" ht="15" customHeight="1">
      <c r="A61" s="438" t="s">
        <v>657</v>
      </c>
      <c r="B61" s="439" t="s">
        <v>658</v>
      </c>
      <c r="C61" s="439"/>
      <c r="D61" s="440" t="s">
        <v>31</v>
      </c>
      <c r="E61" s="440"/>
      <c r="F61" s="438" t="s">
        <v>623</v>
      </c>
      <c r="G61" s="441">
        <v>0.3</v>
      </c>
      <c r="H61" s="442">
        <v>27.27</v>
      </c>
      <c r="I61" s="442">
        <v>8.18</v>
      </c>
    </row>
    <row r="62" spans="1:9" ht="20.100000000000001" customHeight="1">
      <c r="A62" s="438" t="s">
        <v>659</v>
      </c>
      <c r="B62" s="439" t="s">
        <v>660</v>
      </c>
      <c r="C62" s="439"/>
      <c r="D62" s="440" t="s">
        <v>31</v>
      </c>
      <c r="E62" s="440"/>
      <c r="F62" s="438" t="s">
        <v>165</v>
      </c>
      <c r="G62" s="441">
        <v>0.8</v>
      </c>
      <c r="H62" s="442">
        <v>6.12</v>
      </c>
      <c r="I62" s="442">
        <v>4.9000000000000004</v>
      </c>
    </row>
    <row r="63" spans="1:9" ht="15" customHeight="1">
      <c r="A63" s="432"/>
      <c r="B63" s="432"/>
      <c r="C63" s="432"/>
      <c r="D63" s="432"/>
      <c r="E63" s="432"/>
      <c r="F63" s="432"/>
      <c r="G63" s="443" t="s">
        <v>609</v>
      </c>
      <c r="H63" s="443"/>
      <c r="I63" s="444">
        <v>37.520000000000003</v>
      </c>
    </row>
    <row r="64" spans="1:9" ht="15" customHeight="1">
      <c r="A64" s="435" t="s">
        <v>386</v>
      </c>
      <c r="B64" s="435"/>
      <c r="C64" s="435"/>
      <c r="D64" s="436" t="s">
        <v>3</v>
      </c>
      <c r="E64" s="436"/>
      <c r="F64" s="437" t="s">
        <v>4</v>
      </c>
      <c r="G64" s="437" t="s">
        <v>595</v>
      </c>
      <c r="H64" s="437" t="s">
        <v>374</v>
      </c>
      <c r="I64" s="437" t="s">
        <v>596</v>
      </c>
    </row>
    <row r="65" spans="1:9" ht="15" customHeight="1">
      <c r="A65" s="438" t="s">
        <v>661</v>
      </c>
      <c r="B65" s="439" t="s">
        <v>662</v>
      </c>
      <c r="C65" s="439"/>
      <c r="D65" s="440" t="s">
        <v>31</v>
      </c>
      <c r="E65" s="440"/>
      <c r="F65" s="438" t="s">
        <v>599</v>
      </c>
      <c r="G65" s="441">
        <v>1.35</v>
      </c>
      <c r="H65" s="442">
        <v>20.12</v>
      </c>
      <c r="I65" s="442">
        <v>27.16</v>
      </c>
    </row>
    <row r="66" spans="1:9" ht="15" customHeight="1">
      <c r="A66" s="438" t="s">
        <v>597</v>
      </c>
      <c r="B66" s="439" t="s">
        <v>598</v>
      </c>
      <c r="C66" s="439"/>
      <c r="D66" s="440" t="s">
        <v>31</v>
      </c>
      <c r="E66" s="440"/>
      <c r="F66" s="438" t="s">
        <v>599</v>
      </c>
      <c r="G66" s="441">
        <v>1.35</v>
      </c>
      <c r="H66" s="442">
        <v>16.55</v>
      </c>
      <c r="I66" s="442">
        <v>22.34</v>
      </c>
    </row>
    <row r="67" spans="1:9" ht="15" customHeight="1">
      <c r="A67" s="432"/>
      <c r="B67" s="432"/>
      <c r="C67" s="432"/>
      <c r="D67" s="432"/>
      <c r="E67" s="432"/>
      <c r="F67" s="432"/>
      <c r="G67" s="443" t="s">
        <v>600</v>
      </c>
      <c r="H67" s="443"/>
      <c r="I67" s="444">
        <v>49.5</v>
      </c>
    </row>
    <row r="68" spans="1:9" ht="15" customHeight="1">
      <c r="A68" s="445" t="s">
        <v>663</v>
      </c>
      <c r="B68" s="445"/>
      <c r="C68" s="445"/>
      <c r="D68" s="432"/>
      <c r="E68" s="432"/>
      <c r="F68" s="432"/>
      <c r="G68" s="446" t="s">
        <v>602</v>
      </c>
      <c r="H68" s="446"/>
      <c r="I68" s="447">
        <v>87.02</v>
      </c>
    </row>
    <row r="69" spans="1:9" ht="11.1" customHeight="1">
      <c r="A69" s="445"/>
      <c r="B69" s="445"/>
      <c r="C69" s="445"/>
      <c r="D69" s="432"/>
      <c r="E69" s="432"/>
      <c r="F69" s="432"/>
      <c r="G69" s="446" t="s">
        <v>603</v>
      </c>
      <c r="H69" s="446"/>
      <c r="I69" s="448">
        <v>19.73</v>
      </c>
    </row>
    <row r="70" spans="1:9" ht="3.95" customHeight="1">
      <c r="A70" s="432"/>
      <c r="B70" s="432"/>
      <c r="C70" s="432"/>
      <c r="D70" s="432"/>
      <c r="E70" s="432"/>
      <c r="F70" s="432"/>
      <c r="G70" s="446"/>
      <c r="H70" s="446"/>
      <c r="I70" s="448"/>
    </row>
    <row r="71" spans="1:9" ht="9.9499999999999993" customHeight="1">
      <c r="A71" s="432"/>
      <c r="B71" s="432"/>
      <c r="C71" s="432"/>
      <c r="D71" s="433"/>
      <c r="E71" s="433"/>
      <c r="F71" s="433"/>
      <c r="G71" s="432"/>
      <c r="H71" s="432"/>
      <c r="I71" s="432"/>
    </row>
    <row r="72" spans="1:9" ht="20.100000000000001" customHeight="1">
      <c r="A72" s="434" t="s">
        <v>664</v>
      </c>
      <c r="B72" s="434"/>
      <c r="C72" s="434"/>
      <c r="D72" s="434"/>
      <c r="E72" s="434"/>
      <c r="F72" s="434"/>
      <c r="G72" s="434"/>
      <c r="H72" s="434"/>
      <c r="I72" s="434"/>
    </row>
    <row r="73" spans="1:9" ht="15" customHeight="1">
      <c r="A73" s="435" t="s">
        <v>386</v>
      </c>
      <c r="B73" s="435"/>
      <c r="C73" s="435"/>
      <c r="D73" s="436" t="s">
        <v>3</v>
      </c>
      <c r="E73" s="436"/>
      <c r="F73" s="437" t="s">
        <v>4</v>
      </c>
      <c r="G73" s="437" t="s">
        <v>595</v>
      </c>
      <c r="H73" s="437" t="s">
        <v>374</v>
      </c>
      <c r="I73" s="437" t="s">
        <v>596</v>
      </c>
    </row>
    <row r="74" spans="1:9" ht="15" customHeight="1">
      <c r="A74" s="438" t="s">
        <v>661</v>
      </c>
      <c r="B74" s="439" t="s">
        <v>662</v>
      </c>
      <c r="C74" s="439"/>
      <c r="D74" s="440" t="s">
        <v>31</v>
      </c>
      <c r="E74" s="440"/>
      <c r="F74" s="438" t="s">
        <v>599</v>
      </c>
      <c r="G74" s="441">
        <v>0.19900000000000001</v>
      </c>
      <c r="H74" s="442">
        <v>20.12</v>
      </c>
      <c r="I74" s="442">
        <v>4</v>
      </c>
    </row>
    <row r="75" spans="1:9" ht="15" customHeight="1">
      <c r="A75" s="438" t="s">
        <v>665</v>
      </c>
      <c r="B75" s="439" t="s">
        <v>666</v>
      </c>
      <c r="C75" s="439"/>
      <c r="D75" s="440" t="s">
        <v>31</v>
      </c>
      <c r="E75" s="440"/>
      <c r="F75" s="438" t="s">
        <v>599</v>
      </c>
      <c r="G75" s="441">
        <v>0.19900000000000001</v>
      </c>
      <c r="H75" s="442">
        <v>20.82</v>
      </c>
      <c r="I75" s="442">
        <v>4.1399999999999997</v>
      </c>
    </row>
    <row r="76" spans="1:9" ht="15" customHeight="1">
      <c r="A76" s="438" t="s">
        <v>597</v>
      </c>
      <c r="B76" s="439" t="s">
        <v>598</v>
      </c>
      <c r="C76" s="439"/>
      <c r="D76" s="440" t="s">
        <v>31</v>
      </c>
      <c r="E76" s="440"/>
      <c r="F76" s="438" t="s">
        <v>599</v>
      </c>
      <c r="G76" s="441">
        <v>1.1919999999999999</v>
      </c>
      <c r="H76" s="442">
        <v>16.55</v>
      </c>
      <c r="I76" s="442">
        <v>19.73</v>
      </c>
    </row>
    <row r="77" spans="1:9" ht="29.1" customHeight="1">
      <c r="A77" s="438" t="s">
        <v>667</v>
      </c>
      <c r="B77" s="439" t="s">
        <v>668</v>
      </c>
      <c r="C77" s="439"/>
      <c r="D77" s="440" t="s">
        <v>31</v>
      </c>
      <c r="E77" s="440"/>
      <c r="F77" s="438" t="s">
        <v>632</v>
      </c>
      <c r="G77" s="441">
        <v>0.13100000000000001</v>
      </c>
      <c r="H77" s="442">
        <v>0.56000000000000005</v>
      </c>
      <c r="I77" s="442">
        <v>7.0000000000000007E-2</v>
      </c>
    </row>
    <row r="78" spans="1:9" ht="29.1" customHeight="1">
      <c r="A78" s="438" t="s">
        <v>669</v>
      </c>
      <c r="B78" s="439" t="s">
        <v>670</v>
      </c>
      <c r="C78" s="439"/>
      <c r="D78" s="440" t="s">
        <v>31</v>
      </c>
      <c r="E78" s="440"/>
      <c r="F78" s="438" t="s">
        <v>614</v>
      </c>
      <c r="G78" s="441">
        <v>6.8000000000000005E-2</v>
      </c>
      <c r="H78" s="442">
        <v>1.48</v>
      </c>
      <c r="I78" s="442">
        <v>0.1</v>
      </c>
    </row>
    <row r="79" spans="1:9" ht="15" customHeight="1">
      <c r="A79" s="432"/>
      <c r="B79" s="432"/>
      <c r="C79" s="432"/>
      <c r="D79" s="432"/>
      <c r="E79" s="432"/>
      <c r="F79" s="432"/>
      <c r="G79" s="443" t="s">
        <v>600</v>
      </c>
      <c r="H79" s="443"/>
      <c r="I79" s="444">
        <v>28.04</v>
      </c>
    </row>
    <row r="80" spans="1:9" ht="15" customHeight="1">
      <c r="A80" s="445" t="s">
        <v>671</v>
      </c>
      <c r="B80" s="445"/>
      <c r="C80" s="445"/>
      <c r="D80" s="432"/>
      <c r="E80" s="432"/>
      <c r="F80" s="432"/>
      <c r="G80" s="446" t="s">
        <v>602</v>
      </c>
      <c r="H80" s="446"/>
      <c r="I80" s="447">
        <v>28.04</v>
      </c>
    </row>
    <row r="81" spans="1:9" ht="11.1" customHeight="1">
      <c r="A81" s="445"/>
      <c r="B81" s="445"/>
      <c r="C81" s="445"/>
      <c r="D81" s="432"/>
      <c r="E81" s="432"/>
      <c r="F81" s="432"/>
      <c r="G81" s="446" t="s">
        <v>603</v>
      </c>
      <c r="H81" s="446"/>
      <c r="I81" s="448">
        <v>10.92</v>
      </c>
    </row>
    <row r="82" spans="1:9" ht="3.95" customHeight="1">
      <c r="A82" s="432"/>
      <c r="B82" s="432"/>
      <c r="C82" s="432"/>
      <c r="D82" s="432"/>
      <c r="E82" s="432"/>
      <c r="F82" s="432"/>
      <c r="G82" s="446"/>
      <c r="H82" s="446"/>
      <c r="I82" s="448"/>
    </row>
    <row r="83" spans="1:9" ht="9.9499999999999993" customHeight="1">
      <c r="A83" s="432"/>
      <c r="B83" s="432"/>
      <c r="C83" s="432"/>
      <c r="D83" s="433"/>
      <c r="E83" s="433"/>
      <c r="F83" s="433"/>
      <c r="G83" s="432"/>
      <c r="H83" s="432"/>
      <c r="I83" s="432"/>
    </row>
    <row r="84" spans="1:9" ht="20.100000000000001" customHeight="1">
      <c r="A84" s="434" t="s">
        <v>672</v>
      </c>
      <c r="B84" s="434"/>
      <c r="C84" s="434"/>
      <c r="D84" s="434"/>
      <c r="E84" s="434"/>
      <c r="F84" s="434"/>
      <c r="G84" s="434"/>
      <c r="H84" s="434"/>
      <c r="I84" s="434"/>
    </row>
    <row r="85" spans="1:9" ht="15" customHeight="1">
      <c r="A85" s="435" t="s">
        <v>419</v>
      </c>
      <c r="B85" s="435"/>
      <c r="C85" s="435"/>
      <c r="D85" s="436" t="s">
        <v>3</v>
      </c>
      <c r="E85" s="436"/>
      <c r="F85" s="437" t="s">
        <v>4</v>
      </c>
      <c r="G85" s="437" t="s">
        <v>595</v>
      </c>
      <c r="H85" s="437" t="s">
        <v>374</v>
      </c>
      <c r="I85" s="437" t="s">
        <v>596</v>
      </c>
    </row>
    <row r="86" spans="1:9" ht="29.1" customHeight="1">
      <c r="A86" s="438" t="s">
        <v>673</v>
      </c>
      <c r="B86" s="439" t="s">
        <v>674</v>
      </c>
      <c r="C86" s="439"/>
      <c r="D86" s="440" t="s">
        <v>31</v>
      </c>
      <c r="E86" s="440"/>
      <c r="F86" s="438" t="s">
        <v>73</v>
      </c>
      <c r="G86" s="441">
        <v>1.1499999999999999</v>
      </c>
      <c r="H86" s="442">
        <v>451.11</v>
      </c>
      <c r="I86" s="442">
        <v>518.78</v>
      </c>
    </row>
    <row r="87" spans="1:9" ht="15" customHeight="1">
      <c r="A87" s="432"/>
      <c r="B87" s="432"/>
      <c r="C87" s="432"/>
      <c r="D87" s="432"/>
      <c r="E87" s="432"/>
      <c r="F87" s="432"/>
      <c r="G87" s="443" t="s">
        <v>609</v>
      </c>
      <c r="H87" s="443"/>
      <c r="I87" s="444">
        <v>518.78</v>
      </c>
    </row>
    <row r="88" spans="1:9" ht="15" customHeight="1">
      <c r="A88" s="435" t="s">
        <v>386</v>
      </c>
      <c r="B88" s="435"/>
      <c r="C88" s="435"/>
      <c r="D88" s="436" t="s">
        <v>3</v>
      </c>
      <c r="E88" s="436"/>
      <c r="F88" s="437" t="s">
        <v>4</v>
      </c>
      <c r="G88" s="437" t="s">
        <v>595</v>
      </c>
      <c r="H88" s="437" t="s">
        <v>374</v>
      </c>
      <c r="I88" s="437" t="s">
        <v>596</v>
      </c>
    </row>
    <row r="89" spans="1:9" ht="20.100000000000001" customHeight="1">
      <c r="A89" s="438" t="s">
        <v>675</v>
      </c>
      <c r="B89" s="439" t="s">
        <v>676</v>
      </c>
      <c r="C89" s="439"/>
      <c r="D89" s="440" t="s">
        <v>677</v>
      </c>
      <c r="E89" s="440"/>
      <c r="F89" s="438" t="s">
        <v>73</v>
      </c>
      <c r="G89" s="441">
        <v>1.1499999999999999</v>
      </c>
      <c r="H89" s="442">
        <v>28.04</v>
      </c>
      <c r="I89" s="442">
        <v>32.25</v>
      </c>
    </row>
    <row r="90" spans="1:9" ht="15" customHeight="1">
      <c r="A90" s="432"/>
      <c r="B90" s="432"/>
      <c r="C90" s="432"/>
      <c r="D90" s="432"/>
      <c r="E90" s="432"/>
      <c r="F90" s="432"/>
      <c r="G90" s="443" t="s">
        <v>600</v>
      </c>
      <c r="H90" s="443"/>
      <c r="I90" s="444">
        <v>32.25</v>
      </c>
    </row>
    <row r="91" spans="1:9" ht="15" customHeight="1">
      <c r="A91" s="445" t="s">
        <v>678</v>
      </c>
      <c r="B91" s="445"/>
      <c r="C91" s="445"/>
      <c r="D91" s="432"/>
      <c r="E91" s="432"/>
      <c r="F91" s="432"/>
      <c r="G91" s="446" t="s">
        <v>602</v>
      </c>
      <c r="H91" s="446"/>
      <c r="I91" s="447">
        <v>551.03</v>
      </c>
    </row>
    <row r="92" spans="1:9" ht="11.1" customHeight="1">
      <c r="A92" s="445"/>
      <c r="B92" s="445"/>
      <c r="C92" s="445"/>
      <c r="D92" s="432"/>
      <c r="E92" s="432"/>
      <c r="F92" s="432"/>
      <c r="G92" s="446" t="s">
        <v>603</v>
      </c>
      <c r="H92" s="446"/>
      <c r="I92" s="448">
        <v>12.56</v>
      </c>
    </row>
    <row r="93" spans="1:9" ht="3.95" customHeight="1">
      <c r="A93" s="432"/>
      <c r="B93" s="432"/>
      <c r="C93" s="432"/>
      <c r="D93" s="432"/>
      <c r="E93" s="432"/>
      <c r="F93" s="432"/>
      <c r="G93" s="446"/>
      <c r="H93" s="446"/>
      <c r="I93" s="448"/>
    </row>
    <row r="94" spans="1:9" ht="9.9499999999999993" customHeight="1">
      <c r="A94" s="432"/>
      <c r="B94" s="432"/>
      <c r="C94" s="432"/>
      <c r="D94" s="433"/>
      <c r="E94" s="433"/>
      <c r="F94" s="433"/>
      <c r="G94" s="432"/>
      <c r="H94" s="432"/>
      <c r="I94" s="432"/>
    </row>
    <row r="95" spans="1:9" ht="20.100000000000001" customHeight="1">
      <c r="A95" s="434" t="s">
        <v>679</v>
      </c>
      <c r="B95" s="434"/>
      <c r="C95" s="434"/>
      <c r="D95" s="434"/>
      <c r="E95" s="434"/>
      <c r="F95" s="434"/>
      <c r="G95" s="434"/>
      <c r="H95" s="434"/>
      <c r="I95" s="434"/>
    </row>
    <row r="96" spans="1:9" ht="15" customHeight="1">
      <c r="A96" s="435" t="s">
        <v>419</v>
      </c>
      <c r="B96" s="435"/>
      <c r="C96" s="435"/>
      <c r="D96" s="436" t="s">
        <v>3</v>
      </c>
      <c r="E96" s="436"/>
      <c r="F96" s="437" t="s">
        <v>4</v>
      </c>
      <c r="G96" s="437" t="s">
        <v>595</v>
      </c>
      <c r="H96" s="437" t="s">
        <v>374</v>
      </c>
      <c r="I96" s="437" t="s">
        <v>596</v>
      </c>
    </row>
    <row r="97" spans="1:9" ht="20.100000000000001" customHeight="1">
      <c r="A97" s="438" t="s">
        <v>680</v>
      </c>
      <c r="B97" s="439" t="s">
        <v>681</v>
      </c>
      <c r="C97" s="439"/>
      <c r="D97" s="440" t="s">
        <v>31</v>
      </c>
      <c r="E97" s="440"/>
      <c r="F97" s="438" t="s">
        <v>32</v>
      </c>
      <c r="G97" s="441">
        <v>1.08</v>
      </c>
      <c r="H97" s="442">
        <v>15.77</v>
      </c>
      <c r="I97" s="442">
        <v>17.03</v>
      </c>
    </row>
    <row r="98" spans="1:9" ht="15" customHeight="1">
      <c r="A98" s="432"/>
      <c r="B98" s="432"/>
      <c r="C98" s="432"/>
      <c r="D98" s="432"/>
      <c r="E98" s="432"/>
      <c r="F98" s="432"/>
      <c r="G98" s="443" t="s">
        <v>609</v>
      </c>
      <c r="H98" s="443"/>
      <c r="I98" s="444">
        <v>17.03</v>
      </c>
    </row>
    <row r="99" spans="1:9" ht="15" customHeight="1">
      <c r="A99" s="435" t="s">
        <v>386</v>
      </c>
      <c r="B99" s="435"/>
      <c r="C99" s="435"/>
      <c r="D99" s="436" t="s">
        <v>3</v>
      </c>
      <c r="E99" s="436"/>
      <c r="F99" s="437" t="s">
        <v>4</v>
      </c>
      <c r="G99" s="437" t="s">
        <v>595</v>
      </c>
      <c r="H99" s="437" t="s">
        <v>374</v>
      </c>
      <c r="I99" s="437" t="s">
        <v>596</v>
      </c>
    </row>
    <row r="100" spans="1:9" ht="15" customHeight="1">
      <c r="A100" s="438" t="s">
        <v>597</v>
      </c>
      <c r="B100" s="439" t="s">
        <v>598</v>
      </c>
      <c r="C100" s="439"/>
      <c r="D100" s="440" t="s">
        <v>31</v>
      </c>
      <c r="E100" s="440"/>
      <c r="F100" s="438" t="s">
        <v>599</v>
      </c>
      <c r="G100" s="441">
        <v>0.03</v>
      </c>
      <c r="H100" s="442">
        <v>16.55</v>
      </c>
      <c r="I100" s="442">
        <v>0.5</v>
      </c>
    </row>
    <row r="101" spans="1:9" ht="15" customHeight="1">
      <c r="A101" s="432"/>
      <c r="B101" s="432"/>
      <c r="C101" s="432"/>
      <c r="D101" s="432"/>
      <c r="E101" s="432"/>
      <c r="F101" s="432"/>
      <c r="G101" s="443" t="s">
        <v>600</v>
      </c>
      <c r="H101" s="443"/>
      <c r="I101" s="444">
        <v>0.5</v>
      </c>
    </row>
    <row r="102" spans="1:9" ht="15" customHeight="1">
      <c r="A102" s="445" t="s">
        <v>682</v>
      </c>
      <c r="B102" s="445"/>
      <c r="C102" s="445"/>
      <c r="D102" s="432"/>
      <c r="E102" s="432"/>
      <c r="F102" s="432"/>
      <c r="G102" s="446" t="s">
        <v>602</v>
      </c>
      <c r="H102" s="446"/>
      <c r="I102" s="447">
        <v>17.53</v>
      </c>
    </row>
    <row r="103" spans="1:9" ht="11.1" customHeight="1">
      <c r="A103" s="445"/>
      <c r="B103" s="445"/>
      <c r="C103" s="445"/>
      <c r="D103" s="432"/>
      <c r="E103" s="432"/>
      <c r="F103" s="432"/>
      <c r="G103" s="446" t="s">
        <v>603</v>
      </c>
      <c r="H103" s="446"/>
      <c r="I103" s="448">
        <v>0.19</v>
      </c>
    </row>
    <row r="104" spans="1:9" ht="3.95" customHeight="1">
      <c r="A104" s="432"/>
      <c r="B104" s="432"/>
      <c r="C104" s="432"/>
      <c r="D104" s="432"/>
      <c r="E104" s="432"/>
      <c r="F104" s="432"/>
      <c r="G104" s="446"/>
      <c r="H104" s="446"/>
      <c r="I104" s="448"/>
    </row>
    <row r="105" spans="1:9" ht="9.9499999999999993" customHeight="1">
      <c r="A105" s="432"/>
      <c r="B105" s="432"/>
      <c r="C105" s="432"/>
      <c r="D105" s="433"/>
      <c r="E105" s="433"/>
      <c r="F105" s="433"/>
      <c r="G105" s="432"/>
      <c r="H105" s="432"/>
      <c r="I105" s="432"/>
    </row>
    <row r="106" spans="1:9" ht="20.100000000000001" customHeight="1">
      <c r="A106" s="434" t="s">
        <v>683</v>
      </c>
      <c r="B106" s="434"/>
      <c r="C106" s="434"/>
      <c r="D106" s="434"/>
      <c r="E106" s="434"/>
      <c r="F106" s="434"/>
      <c r="G106" s="434"/>
      <c r="H106" s="434"/>
      <c r="I106" s="434"/>
    </row>
    <row r="107" spans="1:9" ht="12.95" customHeight="1">
      <c r="A107" s="449" t="s">
        <v>538</v>
      </c>
      <c r="B107" s="449"/>
      <c r="C107" s="450" t="s">
        <v>684</v>
      </c>
      <c r="D107" s="450"/>
      <c r="E107" s="451" t="s">
        <v>685</v>
      </c>
      <c r="F107" s="451"/>
      <c r="G107" s="451" t="s">
        <v>686</v>
      </c>
      <c r="H107" s="451"/>
      <c r="I107" s="451" t="s">
        <v>687</v>
      </c>
    </row>
    <row r="108" spans="1:9" ht="12" customHeight="1">
      <c r="A108" s="449"/>
      <c r="B108" s="449"/>
      <c r="C108" s="450"/>
      <c r="D108" s="450"/>
      <c r="E108" s="437" t="s">
        <v>688</v>
      </c>
      <c r="F108" s="437" t="s">
        <v>689</v>
      </c>
      <c r="G108" s="437" t="s">
        <v>688</v>
      </c>
      <c r="H108" s="437" t="s">
        <v>689</v>
      </c>
      <c r="I108" s="451"/>
    </row>
    <row r="109" spans="1:9" ht="15" customHeight="1">
      <c r="A109" s="452" t="s">
        <v>690</v>
      </c>
      <c r="B109" s="453" t="s">
        <v>691</v>
      </c>
      <c r="C109" s="454">
        <v>1</v>
      </c>
      <c r="D109" s="454"/>
      <c r="E109" s="455">
        <v>1</v>
      </c>
      <c r="F109" s="455">
        <v>0</v>
      </c>
      <c r="G109" s="456">
        <v>1.0623</v>
      </c>
      <c r="H109" s="456">
        <v>0.58620000000000005</v>
      </c>
      <c r="I109" s="456">
        <v>1.0623</v>
      </c>
    </row>
    <row r="110" spans="1:9" ht="15" customHeight="1">
      <c r="A110" s="432"/>
      <c r="B110" s="432"/>
      <c r="C110" s="432"/>
      <c r="D110" s="432"/>
      <c r="E110" s="432"/>
      <c r="F110" s="432"/>
      <c r="G110" s="457" t="s">
        <v>692</v>
      </c>
      <c r="H110" s="457"/>
      <c r="I110" s="458">
        <v>1.0623</v>
      </c>
    </row>
    <row r="111" spans="1:9" ht="15" customHeight="1">
      <c r="A111" s="432"/>
      <c r="B111" s="432"/>
      <c r="C111" s="432"/>
      <c r="D111" s="432"/>
      <c r="E111" s="432"/>
      <c r="F111" s="432"/>
      <c r="G111" s="446" t="s">
        <v>693</v>
      </c>
      <c r="H111" s="446"/>
      <c r="I111" s="456">
        <v>1.0623</v>
      </c>
    </row>
    <row r="112" spans="1:9" ht="15" customHeight="1">
      <c r="A112" s="432"/>
      <c r="B112" s="432"/>
      <c r="C112" s="432"/>
      <c r="D112" s="432"/>
      <c r="E112" s="432"/>
      <c r="F112" s="432"/>
      <c r="G112" s="446" t="s">
        <v>694</v>
      </c>
      <c r="H112" s="446"/>
      <c r="I112" s="456">
        <v>41.55</v>
      </c>
    </row>
    <row r="113" spans="1:9" ht="15" customHeight="1">
      <c r="A113" s="432"/>
      <c r="B113" s="432"/>
      <c r="C113" s="432"/>
      <c r="D113" s="432"/>
      <c r="E113" s="432"/>
      <c r="F113" s="432"/>
      <c r="G113" s="446" t="s">
        <v>695</v>
      </c>
      <c r="H113" s="446"/>
      <c r="I113" s="456">
        <v>2.5600000000000001E-2</v>
      </c>
    </row>
    <row r="114" spans="1:9" ht="20.100000000000001" customHeight="1">
      <c r="A114" s="459" t="s">
        <v>696</v>
      </c>
      <c r="B114" s="459"/>
      <c r="C114" s="459"/>
      <c r="D114" s="459"/>
      <c r="E114" s="459"/>
      <c r="F114" s="460" t="s">
        <v>4</v>
      </c>
      <c r="G114" s="460" t="s">
        <v>697</v>
      </c>
      <c r="H114" s="460" t="s">
        <v>698</v>
      </c>
      <c r="I114" s="460" t="s">
        <v>699</v>
      </c>
    </row>
    <row r="115" spans="1:9" ht="15.95" customHeight="1">
      <c r="A115" s="452" t="s">
        <v>700</v>
      </c>
      <c r="B115" s="461" t="s">
        <v>701</v>
      </c>
      <c r="C115" s="461"/>
      <c r="D115" s="461"/>
      <c r="E115" s="461"/>
      <c r="F115" s="452" t="s">
        <v>623</v>
      </c>
      <c r="G115" s="462">
        <v>5.8300000000000001E-3</v>
      </c>
      <c r="H115" s="463">
        <v>63</v>
      </c>
      <c r="I115" s="463">
        <v>0.37</v>
      </c>
    </row>
    <row r="116" spans="1:9" ht="15" customHeight="1">
      <c r="A116" s="452" t="s">
        <v>702</v>
      </c>
      <c r="B116" s="461" t="s">
        <v>703</v>
      </c>
      <c r="C116" s="461"/>
      <c r="D116" s="461"/>
      <c r="E116" s="461"/>
      <c r="F116" s="452" t="s">
        <v>73</v>
      </c>
      <c r="G116" s="462">
        <v>2.2870000000000001E-2</v>
      </c>
      <c r="H116" s="463">
        <v>13.8</v>
      </c>
      <c r="I116" s="463">
        <v>0.32</v>
      </c>
    </row>
    <row r="117" spans="1:9" ht="15" customHeight="1">
      <c r="A117" s="432"/>
      <c r="B117" s="432"/>
      <c r="C117" s="432"/>
      <c r="D117" s="432"/>
      <c r="E117" s="432"/>
      <c r="F117" s="432"/>
      <c r="G117" s="457" t="s">
        <v>704</v>
      </c>
      <c r="H117" s="457"/>
      <c r="I117" s="447">
        <v>0.69</v>
      </c>
    </row>
    <row r="118" spans="1:9" ht="20.100000000000001" customHeight="1">
      <c r="A118" s="459" t="s">
        <v>705</v>
      </c>
      <c r="B118" s="459"/>
      <c r="C118" s="459"/>
      <c r="D118" s="459"/>
      <c r="E118" s="459"/>
      <c r="F118" s="460" t="s">
        <v>4</v>
      </c>
      <c r="G118" s="460" t="s">
        <v>697</v>
      </c>
      <c r="H118" s="460" t="s">
        <v>374</v>
      </c>
      <c r="I118" s="460" t="s">
        <v>699</v>
      </c>
    </row>
    <row r="119" spans="1:9" ht="15" customHeight="1">
      <c r="A119" s="452" t="s">
        <v>706</v>
      </c>
      <c r="B119" s="461" t="s">
        <v>707</v>
      </c>
      <c r="C119" s="461"/>
      <c r="D119" s="461"/>
      <c r="E119" s="461"/>
      <c r="F119" s="452" t="s">
        <v>599</v>
      </c>
      <c r="G119" s="464">
        <v>2.4067390000000001E-2</v>
      </c>
      <c r="H119" s="463">
        <v>23.8</v>
      </c>
      <c r="I119" s="463">
        <v>0.56999999999999995</v>
      </c>
    </row>
    <row r="120" spans="1:9" ht="15" customHeight="1">
      <c r="A120" s="432"/>
      <c r="B120" s="432"/>
      <c r="C120" s="432"/>
      <c r="D120" s="432"/>
      <c r="E120" s="432"/>
      <c r="F120" s="432"/>
      <c r="G120" s="457" t="s">
        <v>708</v>
      </c>
      <c r="H120" s="457"/>
      <c r="I120" s="447">
        <v>0.56999999999999995</v>
      </c>
    </row>
    <row r="121" spans="1:9" ht="15" customHeight="1">
      <c r="A121" s="432"/>
      <c r="B121" s="432"/>
      <c r="C121" s="432"/>
      <c r="D121" s="432"/>
      <c r="E121" s="432"/>
      <c r="F121" s="432"/>
      <c r="G121" s="446" t="s">
        <v>709</v>
      </c>
      <c r="H121" s="446"/>
      <c r="I121" s="463">
        <v>1.2856000000000001</v>
      </c>
    </row>
    <row r="122" spans="1:9" ht="15" customHeight="1">
      <c r="A122" s="445" t="s">
        <v>710</v>
      </c>
      <c r="B122" s="445"/>
      <c r="C122" s="445"/>
      <c r="D122" s="432"/>
      <c r="E122" s="432"/>
      <c r="F122" s="432"/>
      <c r="G122" s="446" t="s">
        <v>602</v>
      </c>
      <c r="H122" s="446"/>
      <c r="I122" s="447">
        <v>1.29</v>
      </c>
    </row>
    <row r="123" spans="1:9" ht="11.1" customHeight="1">
      <c r="A123" s="445"/>
      <c r="B123" s="445"/>
      <c r="C123" s="445"/>
      <c r="D123" s="432"/>
      <c r="E123" s="432"/>
      <c r="F123" s="432"/>
      <c r="G123" s="446" t="s">
        <v>603</v>
      </c>
      <c r="H123" s="446"/>
      <c r="I123" s="448">
        <v>0.23</v>
      </c>
    </row>
    <row r="124" spans="1:9" ht="3.95" customHeight="1">
      <c r="A124" s="432"/>
      <c r="B124" s="432"/>
      <c r="C124" s="432"/>
      <c r="D124" s="432"/>
      <c r="E124" s="432"/>
      <c r="F124" s="432"/>
      <c r="G124" s="446"/>
      <c r="H124" s="446"/>
      <c r="I124" s="448"/>
    </row>
    <row r="125" spans="1:9" ht="9.9499999999999993" customHeight="1">
      <c r="A125" s="432"/>
      <c r="B125" s="432"/>
      <c r="C125" s="432"/>
      <c r="D125" s="433"/>
      <c r="E125" s="433"/>
      <c r="F125" s="433"/>
      <c r="G125" s="432"/>
      <c r="H125" s="432"/>
      <c r="I125" s="432"/>
    </row>
    <row r="126" spans="1:9" ht="20.100000000000001" customHeight="1">
      <c r="A126" s="434" t="s">
        <v>711</v>
      </c>
      <c r="B126" s="434"/>
      <c r="C126" s="434"/>
      <c r="D126" s="434"/>
      <c r="E126" s="434"/>
      <c r="F126" s="434"/>
      <c r="G126" s="434"/>
      <c r="H126" s="434"/>
      <c r="I126" s="434"/>
    </row>
    <row r="127" spans="1:9" ht="20.100000000000001" customHeight="1">
      <c r="A127" s="459" t="s">
        <v>696</v>
      </c>
      <c r="B127" s="459"/>
      <c r="C127" s="459"/>
      <c r="D127" s="459"/>
      <c r="E127" s="459"/>
      <c r="F127" s="460" t="s">
        <v>4</v>
      </c>
      <c r="G127" s="460" t="s">
        <v>697</v>
      </c>
      <c r="H127" s="460" t="s">
        <v>698</v>
      </c>
      <c r="I127" s="460" t="s">
        <v>699</v>
      </c>
    </row>
    <row r="128" spans="1:9" ht="15" customHeight="1">
      <c r="A128" s="452" t="s">
        <v>712</v>
      </c>
      <c r="B128" s="461" t="s">
        <v>713</v>
      </c>
      <c r="C128" s="461"/>
      <c r="D128" s="461"/>
      <c r="E128" s="461"/>
      <c r="F128" s="452" t="s">
        <v>17</v>
      </c>
      <c r="G128" s="462">
        <v>2.5000000000000001E-3</v>
      </c>
      <c r="H128" s="463">
        <v>378</v>
      </c>
      <c r="I128" s="463">
        <v>0.95</v>
      </c>
    </row>
    <row r="129" spans="1:9" ht="15" customHeight="1">
      <c r="A129" s="432"/>
      <c r="B129" s="432"/>
      <c r="C129" s="432"/>
      <c r="D129" s="432"/>
      <c r="E129" s="432"/>
      <c r="F129" s="432"/>
      <c r="G129" s="457" t="s">
        <v>704</v>
      </c>
      <c r="H129" s="457"/>
      <c r="I129" s="447">
        <v>0.95</v>
      </c>
    </row>
    <row r="130" spans="1:9" ht="20.100000000000001" customHeight="1">
      <c r="A130" s="459" t="s">
        <v>705</v>
      </c>
      <c r="B130" s="459"/>
      <c r="C130" s="459"/>
      <c r="D130" s="459"/>
      <c r="E130" s="459"/>
      <c r="F130" s="460" t="s">
        <v>4</v>
      </c>
      <c r="G130" s="460" t="s">
        <v>697</v>
      </c>
      <c r="H130" s="460" t="s">
        <v>374</v>
      </c>
      <c r="I130" s="460" t="s">
        <v>699</v>
      </c>
    </row>
    <row r="131" spans="1:9" ht="24" customHeight="1">
      <c r="A131" s="452" t="s">
        <v>714</v>
      </c>
      <c r="B131" s="461" t="s">
        <v>715</v>
      </c>
      <c r="C131" s="461"/>
      <c r="D131" s="461"/>
      <c r="E131" s="461"/>
      <c r="F131" s="452" t="s">
        <v>614</v>
      </c>
      <c r="G131" s="464">
        <v>1.6867500000000001E-3</v>
      </c>
      <c r="H131" s="463">
        <v>12.43</v>
      </c>
      <c r="I131" s="463">
        <v>0.02</v>
      </c>
    </row>
    <row r="132" spans="1:9" ht="15" customHeight="1">
      <c r="A132" s="452" t="s">
        <v>716</v>
      </c>
      <c r="B132" s="461" t="s">
        <v>717</v>
      </c>
      <c r="C132" s="461"/>
      <c r="D132" s="461"/>
      <c r="E132" s="461"/>
      <c r="F132" s="452" t="s">
        <v>599</v>
      </c>
      <c r="G132" s="464">
        <v>4.0160600000000001E-3</v>
      </c>
      <c r="H132" s="463">
        <v>22.29</v>
      </c>
      <c r="I132" s="463">
        <v>0.09</v>
      </c>
    </row>
    <row r="133" spans="1:9" ht="15" customHeight="1">
      <c r="A133" s="452" t="s">
        <v>718</v>
      </c>
      <c r="B133" s="461" t="s">
        <v>719</v>
      </c>
      <c r="C133" s="461"/>
      <c r="D133" s="461"/>
      <c r="E133" s="461"/>
      <c r="F133" s="452" t="s">
        <v>720</v>
      </c>
      <c r="G133" s="464">
        <v>1</v>
      </c>
      <c r="H133" s="463">
        <v>7.33</v>
      </c>
      <c r="I133" s="463">
        <v>7.33</v>
      </c>
    </row>
    <row r="134" spans="1:9" ht="15" customHeight="1">
      <c r="A134" s="432"/>
      <c r="B134" s="432"/>
      <c r="C134" s="432"/>
      <c r="D134" s="432"/>
      <c r="E134" s="432"/>
      <c r="F134" s="432"/>
      <c r="G134" s="457" t="s">
        <v>708</v>
      </c>
      <c r="H134" s="457"/>
      <c r="I134" s="447">
        <v>7.44</v>
      </c>
    </row>
    <row r="135" spans="1:9" ht="15" customHeight="1">
      <c r="A135" s="432"/>
      <c r="B135" s="432"/>
      <c r="C135" s="432"/>
      <c r="D135" s="432"/>
      <c r="E135" s="432"/>
      <c r="F135" s="432"/>
      <c r="G135" s="446" t="s">
        <v>709</v>
      </c>
      <c r="H135" s="446"/>
      <c r="I135" s="463">
        <v>8.39</v>
      </c>
    </row>
    <row r="136" spans="1:9" ht="15" customHeight="1">
      <c r="A136" s="445" t="s">
        <v>721</v>
      </c>
      <c r="B136" s="445"/>
      <c r="C136" s="445"/>
      <c r="D136" s="432"/>
      <c r="E136" s="432"/>
      <c r="F136" s="432"/>
      <c r="G136" s="446" t="s">
        <v>602</v>
      </c>
      <c r="H136" s="446"/>
      <c r="I136" s="447">
        <v>8.39</v>
      </c>
    </row>
    <row r="137" spans="1:9" ht="11.1" customHeight="1">
      <c r="A137" s="445"/>
      <c r="B137" s="445"/>
      <c r="C137" s="445"/>
      <c r="D137" s="432"/>
      <c r="E137" s="432"/>
      <c r="F137" s="432"/>
      <c r="G137" s="446" t="s">
        <v>603</v>
      </c>
      <c r="H137" s="446"/>
      <c r="I137" s="448">
        <v>0.04</v>
      </c>
    </row>
    <row r="138" spans="1:9" ht="3.95" customHeight="1">
      <c r="A138" s="432"/>
      <c r="B138" s="432"/>
      <c r="C138" s="432"/>
      <c r="D138" s="432"/>
      <c r="E138" s="432"/>
      <c r="F138" s="432"/>
      <c r="G138" s="446"/>
      <c r="H138" s="446"/>
      <c r="I138" s="448"/>
    </row>
    <row r="139" spans="1:9" ht="9.9499999999999993" customHeight="1">
      <c r="A139" s="432"/>
      <c r="B139" s="432"/>
      <c r="C139" s="432"/>
      <c r="D139" s="433"/>
      <c r="E139" s="433"/>
      <c r="F139" s="433"/>
      <c r="G139" s="432"/>
      <c r="H139" s="432"/>
      <c r="I139" s="432"/>
    </row>
    <row r="140" spans="1:9" ht="20.100000000000001" customHeight="1">
      <c r="A140" s="434" t="s">
        <v>722</v>
      </c>
      <c r="B140" s="434"/>
      <c r="C140" s="434"/>
      <c r="D140" s="434"/>
      <c r="E140" s="434"/>
      <c r="F140" s="434"/>
      <c r="G140" s="434"/>
      <c r="H140" s="434"/>
      <c r="I140" s="434"/>
    </row>
    <row r="141" spans="1:9" ht="15" customHeight="1">
      <c r="A141" s="435" t="s">
        <v>386</v>
      </c>
      <c r="B141" s="435"/>
      <c r="C141" s="435"/>
      <c r="D141" s="436" t="s">
        <v>3</v>
      </c>
      <c r="E141" s="436"/>
      <c r="F141" s="437" t="s">
        <v>4</v>
      </c>
      <c r="G141" s="437" t="s">
        <v>595</v>
      </c>
      <c r="H141" s="437" t="s">
        <v>374</v>
      </c>
      <c r="I141" s="437" t="s">
        <v>596</v>
      </c>
    </row>
    <row r="142" spans="1:9" ht="36.950000000000003" customHeight="1">
      <c r="A142" s="438" t="s">
        <v>723</v>
      </c>
      <c r="B142" s="439" t="s">
        <v>724</v>
      </c>
      <c r="C142" s="439"/>
      <c r="D142" s="440" t="s">
        <v>31</v>
      </c>
      <c r="E142" s="440"/>
      <c r="F142" s="438" t="s">
        <v>632</v>
      </c>
      <c r="G142" s="441">
        <v>3.7999999999999999E-2</v>
      </c>
      <c r="H142" s="442">
        <v>47.6</v>
      </c>
      <c r="I142" s="442">
        <v>1.81</v>
      </c>
    </row>
    <row r="143" spans="1:9" ht="36.950000000000003" customHeight="1">
      <c r="A143" s="438" t="s">
        <v>725</v>
      </c>
      <c r="B143" s="439" t="s">
        <v>726</v>
      </c>
      <c r="C143" s="439"/>
      <c r="D143" s="440" t="s">
        <v>31</v>
      </c>
      <c r="E143" s="440"/>
      <c r="F143" s="438" t="s">
        <v>614</v>
      </c>
      <c r="G143" s="441">
        <v>8.8599999999999998E-2</v>
      </c>
      <c r="H143" s="442">
        <v>282.73</v>
      </c>
      <c r="I143" s="442">
        <v>25.05</v>
      </c>
    </row>
    <row r="144" spans="1:9" ht="15" customHeight="1">
      <c r="A144" s="432"/>
      <c r="B144" s="432"/>
      <c r="C144" s="432"/>
      <c r="D144" s="432"/>
      <c r="E144" s="432"/>
      <c r="F144" s="432"/>
      <c r="G144" s="443" t="s">
        <v>600</v>
      </c>
      <c r="H144" s="443"/>
      <c r="I144" s="444">
        <v>26.86</v>
      </c>
    </row>
    <row r="145" spans="1:9" ht="15" customHeight="1">
      <c r="A145" s="445" t="s">
        <v>727</v>
      </c>
      <c r="B145" s="445"/>
      <c r="C145" s="445"/>
      <c r="D145" s="432"/>
      <c r="E145" s="432"/>
      <c r="F145" s="432"/>
      <c r="G145" s="446" t="s">
        <v>602</v>
      </c>
      <c r="H145" s="446"/>
      <c r="I145" s="447">
        <v>26.86</v>
      </c>
    </row>
    <row r="146" spans="1:9" ht="11.1" customHeight="1">
      <c r="A146" s="445"/>
      <c r="B146" s="445"/>
      <c r="C146" s="445"/>
      <c r="D146" s="432"/>
      <c r="E146" s="432"/>
      <c r="F146" s="432"/>
      <c r="G146" s="446" t="s">
        <v>603</v>
      </c>
      <c r="H146" s="446"/>
      <c r="I146" s="448">
        <v>0.86</v>
      </c>
    </row>
    <row r="147" spans="1:9" ht="3.95" customHeight="1">
      <c r="A147" s="432"/>
      <c r="B147" s="432"/>
      <c r="C147" s="432"/>
      <c r="D147" s="432"/>
      <c r="E147" s="432"/>
      <c r="F147" s="432"/>
      <c r="G147" s="446"/>
      <c r="H147" s="446"/>
      <c r="I147" s="448"/>
    </row>
    <row r="148" spans="1:9" ht="9.9499999999999993" customHeight="1">
      <c r="A148" s="432"/>
      <c r="B148" s="432"/>
      <c r="C148" s="432"/>
      <c r="D148" s="433"/>
      <c r="E148" s="433"/>
      <c r="F148" s="433"/>
      <c r="G148" s="432"/>
      <c r="H148" s="432"/>
      <c r="I148" s="432"/>
    </row>
    <row r="149" spans="1:9" ht="20.100000000000001" customHeight="1">
      <c r="A149" s="434" t="s">
        <v>728</v>
      </c>
      <c r="B149" s="434"/>
      <c r="C149" s="434"/>
      <c r="D149" s="434"/>
      <c r="E149" s="434"/>
      <c r="F149" s="434"/>
      <c r="G149" s="434"/>
      <c r="H149" s="434"/>
      <c r="I149" s="434"/>
    </row>
    <row r="150" spans="1:9" ht="12.95" customHeight="1">
      <c r="A150" s="449" t="s">
        <v>538</v>
      </c>
      <c r="B150" s="449"/>
      <c r="C150" s="450" t="s">
        <v>684</v>
      </c>
      <c r="D150" s="450"/>
      <c r="E150" s="451" t="s">
        <v>685</v>
      </c>
      <c r="F150" s="451"/>
      <c r="G150" s="451" t="s">
        <v>686</v>
      </c>
      <c r="H150" s="451"/>
      <c r="I150" s="451" t="s">
        <v>687</v>
      </c>
    </row>
    <row r="151" spans="1:9" ht="12" customHeight="1">
      <c r="A151" s="449"/>
      <c r="B151" s="449"/>
      <c r="C151" s="450"/>
      <c r="D151" s="450"/>
      <c r="E151" s="437" t="s">
        <v>688</v>
      </c>
      <c r="F151" s="437" t="s">
        <v>689</v>
      </c>
      <c r="G151" s="437" t="s">
        <v>688</v>
      </c>
      <c r="H151" s="437" t="s">
        <v>689</v>
      </c>
      <c r="I151" s="451"/>
    </row>
    <row r="152" spans="1:9" ht="15" customHeight="1">
      <c r="A152" s="452" t="s">
        <v>729</v>
      </c>
      <c r="B152" s="453" t="s">
        <v>730</v>
      </c>
      <c r="C152" s="454">
        <v>1</v>
      </c>
      <c r="D152" s="454"/>
      <c r="E152" s="455">
        <v>1</v>
      </c>
      <c r="F152" s="455">
        <v>0</v>
      </c>
      <c r="G152" s="456">
        <v>41.967700000000001</v>
      </c>
      <c r="H152" s="456">
        <v>3.6960000000000002</v>
      </c>
      <c r="I152" s="456">
        <v>41.967700000000001</v>
      </c>
    </row>
    <row r="153" spans="1:9" ht="15" customHeight="1">
      <c r="A153" s="432"/>
      <c r="B153" s="432"/>
      <c r="C153" s="432"/>
      <c r="D153" s="432"/>
      <c r="E153" s="432"/>
      <c r="F153" s="432"/>
      <c r="G153" s="457" t="s">
        <v>692</v>
      </c>
      <c r="H153" s="457"/>
      <c r="I153" s="458">
        <v>41.967700000000001</v>
      </c>
    </row>
    <row r="154" spans="1:9" ht="15" customHeight="1">
      <c r="A154" s="432"/>
      <c r="B154" s="432"/>
      <c r="C154" s="432"/>
      <c r="D154" s="432"/>
      <c r="E154" s="432"/>
      <c r="F154" s="432"/>
      <c r="G154" s="446" t="s">
        <v>693</v>
      </c>
      <c r="H154" s="446"/>
      <c r="I154" s="456">
        <v>41.967700000000001</v>
      </c>
    </row>
    <row r="155" spans="1:9" ht="15" customHeight="1">
      <c r="A155" s="432"/>
      <c r="B155" s="432"/>
      <c r="C155" s="432"/>
      <c r="D155" s="432"/>
      <c r="E155" s="432"/>
      <c r="F155" s="432"/>
      <c r="G155" s="446" t="s">
        <v>694</v>
      </c>
      <c r="H155" s="446"/>
      <c r="I155" s="456">
        <v>1.3371999999999999</v>
      </c>
    </row>
    <row r="156" spans="1:9" ht="15" customHeight="1">
      <c r="A156" s="432"/>
      <c r="B156" s="432"/>
      <c r="C156" s="432"/>
      <c r="D156" s="432"/>
      <c r="E156" s="432"/>
      <c r="F156" s="432"/>
      <c r="G156" s="446" t="s">
        <v>695</v>
      </c>
      <c r="H156" s="446"/>
      <c r="I156" s="456">
        <v>31.384799999999998</v>
      </c>
    </row>
    <row r="157" spans="1:9" ht="20.100000000000001" customHeight="1">
      <c r="A157" s="459" t="s">
        <v>696</v>
      </c>
      <c r="B157" s="459"/>
      <c r="C157" s="459"/>
      <c r="D157" s="459"/>
      <c r="E157" s="459"/>
      <c r="F157" s="460" t="s">
        <v>4</v>
      </c>
      <c r="G157" s="460" t="s">
        <v>697</v>
      </c>
      <c r="H157" s="460" t="s">
        <v>698</v>
      </c>
      <c r="I157" s="460" t="s">
        <v>699</v>
      </c>
    </row>
    <row r="158" spans="1:9" ht="15" customHeight="1">
      <c r="A158" s="452" t="s">
        <v>731</v>
      </c>
      <c r="B158" s="461" t="s">
        <v>732</v>
      </c>
      <c r="C158" s="461"/>
      <c r="D158" s="461"/>
      <c r="E158" s="461"/>
      <c r="F158" s="452" t="s">
        <v>623</v>
      </c>
      <c r="G158" s="462">
        <v>1</v>
      </c>
      <c r="H158" s="463">
        <v>44.24</v>
      </c>
      <c r="I158" s="463">
        <v>44.24</v>
      </c>
    </row>
    <row r="159" spans="1:9" ht="15" customHeight="1">
      <c r="A159" s="452" t="s">
        <v>733</v>
      </c>
      <c r="B159" s="461" t="s">
        <v>734</v>
      </c>
      <c r="C159" s="461"/>
      <c r="D159" s="461"/>
      <c r="E159" s="461"/>
      <c r="F159" s="452" t="s">
        <v>599</v>
      </c>
      <c r="G159" s="462">
        <v>0.74783129000000004</v>
      </c>
      <c r="H159" s="463">
        <v>1.84</v>
      </c>
      <c r="I159" s="463">
        <v>1.38</v>
      </c>
    </row>
    <row r="160" spans="1:9" ht="15" customHeight="1">
      <c r="A160" s="432"/>
      <c r="B160" s="432"/>
      <c r="C160" s="432"/>
      <c r="D160" s="432"/>
      <c r="E160" s="432"/>
      <c r="F160" s="432"/>
      <c r="G160" s="457" t="s">
        <v>704</v>
      </c>
      <c r="H160" s="457"/>
      <c r="I160" s="447">
        <v>45.62</v>
      </c>
    </row>
    <row r="161" spans="1:9" ht="20.100000000000001" customHeight="1">
      <c r="A161" s="459" t="s">
        <v>705</v>
      </c>
      <c r="B161" s="459"/>
      <c r="C161" s="459"/>
      <c r="D161" s="459"/>
      <c r="E161" s="459"/>
      <c r="F161" s="460" t="s">
        <v>4</v>
      </c>
      <c r="G161" s="460" t="s">
        <v>697</v>
      </c>
      <c r="H161" s="460" t="s">
        <v>374</v>
      </c>
      <c r="I161" s="460" t="s">
        <v>699</v>
      </c>
    </row>
    <row r="162" spans="1:9" ht="15" customHeight="1">
      <c r="A162" s="452" t="s">
        <v>735</v>
      </c>
      <c r="B162" s="461" t="s">
        <v>736</v>
      </c>
      <c r="C162" s="461"/>
      <c r="D162" s="461"/>
      <c r="E162" s="461"/>
      <c r="F162" s="452" t="s">
        <v>599</v>
      </c>
      <c r="G162" s="464">
        <v>0.74783129000000004</v>
      </c>
      <c r="H162" s="463">
        <v>17.32</v>
      </c>
      <c r="I162" s="463">
        <v>12.95</v>
      </c>
    </row>
    <row r="163" spans="1:9" ht="15" customHeight="1">
      <c r="A163" s="452" t="s">
        <v>706</v>
      </c>
      <c r="B163" s="461" t="s">
        <v>707</v>
      </c>
      <c r="C163" s="461"/>
      <c r="D163" s="461"/>
      <c r="E163" s="461"/>
      <c r="F163" s="452" t="s">
        <v>599</v>
      </c>
      <c r="G163" s="464">
        <v>0.74783129000000004</v>
      </c>
      <c r="H163" s="463">
        <v>23.8</v>
      </c>
      <c r="I163" s="463">
        <v>17.8</v>
      </c>
    </row>
    <row r="164" spans="1:9" ht="15" customHeight="1">
      <c r="A164" s="432"/>
      <c r="B164" s="432"/>
      <c r="C164" s="432"/>
      <c r="D164" s="432"/>
      <c r="E164" s="432"/>
      <c r="F164" s="432"/>
      <c r="G164" s="457" t="s">
        <v>708</v>
      </c>
      <c r="H164" s="457"/>
      <c r="I164" s="447">
        <v>30.75</v>
      </c>
    </row>
    <row r="165" spans="1:9" ht="15" customHeight="1">
      <c r="A165" s="459" t="s">
        <v>737</v>
      </c>
      <c r="B165" s="459"/>
      <c r="C165" s="436" t="s">
        <v>373</v>
      </c>
      <c r="D165" s="436"/>
      <c r="E165" s="436" t="s">
        <v>738</v>
      </c>
      <c r="F165" s="436"/>
      <c r="G165" s="437" t="s">
        <v>697</v>
      </c>
      <c r="H165" s="437" t="s">
        <v>374</v>
      </c>
      <c r="I165" s="437" t="s">
        <v>699</v>
      </c>
    </row>
    <row r="166" spans="1:9" ht="36" customHeight="1">
      <c r="A166" s="465" t="s">
        <v>731</v>
      </c>
      <c r="B166" s="466" t="s">
        <v>739</v>
      </c>
      <c r="C166" s="467" t="s">
        <v>77</v>
      </c>
      <c r="D166" s="467"/>
      <c r="E166" s="467" t="s">
        <v>740</v>
      </c>
      <c r="F166" s="467"/>
      <c r="G166" s="468">
        <v>1E-3</v>
      </c>
      <c r="H166" s="469">
        <v>26.86</v>
      </c>
      <c r="I166" s="469">
        <v>0.03</v>
      </c>
    </row>
    <row r="167" spans="1:9" ht="15" customHeight="1">
      <c r="A167" s="432"/>
      <c r="B167" s="432"/>
      <c r="C167" s="432"/>
      <c r="D167" s="432"/>
      <c r="E167" s="432"/>
      <c r="F167" s="432"/>
      <c r="G167" s="457" t="s">
        <v>741</v>
      </c>
      <c r="H167" s="457"/>
      <c r="I167" s="463">
        <v>0.03</v>
      </c>
    </row>
    <row r="168" spans="1:9" ht="15" customHeight="1">
      <c r="A168" s="432"/>
      <c r="B168" s="432"/>
      <c r="C168" s="432"/>
      <c r="D168" s="432"/>
      <c r="E168" s="432"/>
      <c r="F168" s="432"/>
      <c r="G168" s="446" t="s">
        <v>709</v>
      </c>
      <c r="H168" s="446"/>
      <c r="I168" s="463">
        <v>107.7848</v>
      </c>
    </row>
    <row r="169" spans="1:9" ht="15" customHeight="1">
      <c r="A169" s="445" t="s">
        <v>742</v>
      </c>
      <c r="B169" s="445"/>
      <c r="C169" s="445"/>
      <c r="D169" s="432"/>
      <c r="E169" s="432"/>
      <c r="F169" s="432"/>
      <c r="G169" s="446" t="s">
        <v>602</v>
      </c>
      <c r="H169" s="446"/>
      <c r="I169" s="447">
        <v>107.79</v>
      </c>
    </row>
    <row r="170" spans="1:9" ht="11.1" customHeight="1">
      <c r="A170" s="445"/>
      <c r="B170" s="445"/>
      <c r="C170" s="445"/>
      <c r="D170" s="432"/>
      <c r="E170" s="432"/>
      <c r="F170" s="432"/>
      <c r="G170" s="446" t="s">
        <v>603</v>
      </c>
      <c r="H170" s="446"/>
      <c r="I170" s="448">
        <v>12.33</v>
      </c>
    </row>
    <row r="171" spans="1:9" ht="3.95" customHeight="1">
      <c r="A171" s="432"/>
      <c r="B171" s="432"/>
      <c r="C171" s="432"/>
      <c r="D171" s="432"/>
      <c r="E171" s="432"/>
      <c r="F171" s="432"/>
      <c r="G171" s="446"/>
      <c r="H171" s="446"/>
      <c r="I171" s="448"/>
    </row>
    <row r="172" spans="1:9" ht="9.9499999999999993" customHeight="1">
      <c r="A172" s="432"/>
      <c r="B172" s="432"/>
      <c r="C172" s="432"/>
      <c r="D172" s="433"/>
      <c r="E172" s="433"/>
      <c r="F172" s="433"/>
      <c r="G172" s="432"/>
      <c r="H172" s="432"/>
      <c r="I172" s="432"/>
    </row>
    <row r="173" spans="1:9" ht="20.100000000000001" customHeight="1">
      <c r="A173" s="434" t="s">
        <v>743</v>
      </c>
      <c r="B173" s="434"/>
      <c r="C173" s="434"/>
      <c r="D173" s="434"/>
      <c r="E173" s="434"/>
      <c r="F173" s="434"/>
      <c r="G173" s="434"/>
      <c r="H173" s="434"/>
      <c r="I173" s="434"/>
    </row>
    <row r="174" spans="1:9" ht="20.100000000000001" customHeight="1">
      <c r="A174" s="459" t="s">
        <v>696</v>
      </c>
      <c r="B174" s="459"/>
      <c r="C174" s="459"/>
      <c r="D174" s="459"/>
      <c r="E174" s="459"/>
      <c r="F174" s="460" t="s">
        <v>4</v>
      </c>
      <c r="G174" s="460" t="s">
        <v>697</v>
      </c>
      <c r="H174" s="460" t="s">
        <v>698</v>
      </c>
      <c r="I174" s="460" t="s">
        <v>699</v>
      </c>
    </row>
    <row r="175" spans="1:9" ht="15" customHeight="1">
      <c r="A175" s="452" t="s">
        <v>744</v>
      </c>
      <c r="B175" s="461" t="s">
        <v>745</v>
      </c>
      <c r="C175" s="461"/>
      <c r="D175" s="461"/>
      <c r="E175" s="461"/>
      <c r="F175" s="452" t="s">
        <v>746</v>
      </c>
      <c r="G175" s="462">
        <v>0.43297999999999998</v>
      </c>
      <c r="H175" s="463">
        <v>17.25</v>
      </c>
      <c r="I175" s="463">
        <v>7.47</v>
      </c>
    </row>
    <row r="176" spans="1:9" ht="15" customHeight="1">
      <c r="A176" s="452" t="s">
        <v>747</v>
      </c>
      <c r="B176" s="461" t="s">
        <v>748</v>
      </c>
      <c r="C176" s="461"/>
      <c r="D176" s="461"/>
      <c r="E176" s="461"/>
      <c r="F176" s="452" t="s">
        <v>749</v>
      </c>
      <c r="G176" s="462">
        <v>1.333E-2</v>
      </c>
      <c r="H176" s="463">
        <v>14.57</v>
      </c>
      <c r="I176" s="463">
        <v>0.19</v>
      </c>
    </row>
    <row r="177" spans="1:9" ht="15" customHeight="1">
      <c r="A177" s="452" t="s">
        <v>750</v>
      </c>
      <c r="B177" s="461" t="s">
        <v>751</v>
      </c>
      <c r="C177" s="461"/>
      <c r="D177" s="461"/>
      <c r="E177" s="461"/>
      <c r="F177" s="452" t="s">
        <v>158</v>
      </c>
      <c r="G177" s="462">
        <v>1.8749999999999999E-2</v>
      </c>
      <c r="H177" s="463">
        <v>20.63</v>
      </c>
      <c r="I177" s="463">
        <v>0.39</v>
      </c>
    </row>
    <row r="178" spans="1:9" ht="15" customHeight="1">
      <c r="A178" s="432"/>
      <c r="B178" s="432"/>
      <c r="C178" s="432"/>
      <c r="D178" s="432"/>
      <c r="E178" s="432"/>
      <c r="F178" s="432"/>
      <c r="G178" s="457" t="s">
        <v>704</v>
      </c>
      <c r="H178" s="457"/>
      <c r="I178" s="447">
        <v>8.0500000000000007</v>
      </c>
    </row>
    <row r="179" spans="1:9" ht="20.100000000000001" customHeight="1">
      <c r="A179" s="459" t="s">
        <v>705</v>
      </c>
      <c r="B179" s="459"/>
      <c r="C179" s="459"/>
      <c r="D179" s="459"/>
      <c r="E179" s="459"/>
      <c r="F179" s="460" t="s">
        <v>4</v>
      </c>
      <c r="G179" s="460" t="s">
        <v>697</v>
      </c>
      <c r="H179" s="460" t="s">
        <v>374</v>
      </c>
      <c r="I179" s="460" t="s">
        <v>699</v>
      </c>
    </row>
    <row r="180" spans="1:9" ht="15.95" customHeight="1">
      <c r="A180" s="452" t="s">
        <v>752</v>
      </c>
      <c r="B180" s="461" t="s">
        <v>753</v>
      </c>
      <c r="C180" s="461"/>
      <c r="D180" s="461"/>
      <c r="E180" s="461"/>
      <c r="F180" s="452" t="s">
        <v>158</v>
      </c>
      <c r="G180" s="464">
        <v>4.9169999999999998E-2</v>
      </c>
      <c r="H180" s="463">
        <v>1.29</v>
      </c>
      <c r="I180" s="463">
        <v>0.06</v>
      </c>
    </row>
    <row r="181" spans="1:9" ht="15.95" customHeight="1">
      <c r="A181" s="452" t="s">
        <v>754</v>
      </c>
      <c r="B181" s="461" t="s">
        <v>755</v>
      </c>
      <c r="C181" s="461"/>
      <c r="D181" s="461"/>
      <c r="E181" s="461"/>
      <c r="F181" s="452" t="s">
        <v>53</v>
      </c>
      <c r="G181" s="464">
        <v>1.2500000000000001E-2</v>
      </c>
      <c r="H181" s="463">
        <v>8.39</v>
      </c>
      <c r="I181" s="463">
        <v>0.1</v>
      </c>
    </row>
    <row r="182" spans="1:9" ht="15" customHeight="1">
      <c r="A182" s="452" t="s">
        <v>756</v>
      </c>
      <c r="B182" s="461" t="s">
        <v>757</v>
      </c>
      <c r="C182" s="461"/>
      <c r="D182" s="461"/>
      <c r="E182" s="461"/>
      <c r="F182" s="452" t="s">
        <v>599</v>
      </c>
      <c r="G182" s="464">
        <v>0.3</v>
      </c>
      <c r="H182" s="463">
        <v>15.41</v>
      </c>
      <c r="I182" s="463">
        <v>4.62</v>
      </c>
    </row>
    <row r="183" spans="1:9" ht="15.95" customHeight="1">
      <c r="A183" s="452" t="s">
        <v>758</v>
      </c>
      <c r="B183" s="461" t="s">
        <v>759</v>
      </c>
      <c r="C183" s="461"/>
      <c r="D183" s="461"/>
      <c r="E183" s="461"/>
      <c r="F183" s="452" t="s">
        <v>746</v>
      </c>
      <c r="G183" s="464">
        <v>4.6999999999999999E-4</v>
      </c>
      <c r="H183" s="463">
        <v>107.79</v>
      </c>
      <c r="I183" s="463">
        <v>0.05</v>
      </c>
    </row>
    <row r="184" spans="1:9" ht="15" customHeight="1">
      <c r="A184" s="432"/>
      <c r="B184" s="432"/>
      <c r="C184" s="432"/>
      <c r="D184" s="432"/>
      <c r="E184" s="432"/>
      <c r="F184" s="432"/>
      <c r="G184" s="457" t="s">
        <v>708</v>
      </c>
      <c r="H184" s="457"/>
      <c r="I184" s="447">
        <v>4.83</v>
      </c>
    </row>
    <row r="185" spans="1:9" ht="15" customHeight="1">
      <c r="A185" s="459" t="s">
        <v>737</v>
      </c>
      <c r="B185" s="459"/>
      <c r="C185" s="436" t="s">
        <v>373</v>
      </c>
      <c r="D185" s="436"/>
      <c r="E185" s="436" t="s">
        <v>738</v>
      </c>
      <c r="F185" s="436"/>
      <c r="G185" s="437" t="s">
        <v>697</v>
      </c>
      <c r="H185" s="437" t="s">
        <v>374</v>
      </c>
      <c r="I185" s="437" t="s">
        <v>699</v>
      </c>
    </row>
    <row r="186" spans="1:9" ht="20.100000000000001" customHeight="1">
      <c r="A186" s="465" t="s">
        <v>744</v>
      </c>
      <c r="B186" s="466" t="s">
        <v>760</v>
      </c>
      <c r="C186" s="467" t="s">
        <v>761</v>
      </c>
      <c r="D186" s="467"/>
      <c r="E186" s="467" t="s">
        <v>762</v>
      </c>
      <c r="F186" s="467"/>
      <c r="G186" s="468">
        <v>4.2999999999999999E-4</v>
      </c>
      <c r="H186" s="469">
        <v>33.33</v>
      </c>
      <c r="I186" s="469">
        <v>0.01</v>
      </c>
    </row>
    <row r="187" spans="1:9" ht="15" customHeight="1">
      <c r="A187" s="432"/>
      <c r="B187" s="432"/>
      <c r="C187" s="432"/>
      <c r="D187" s="432"/>
      <c r="E187" s="432"/>
      <c r="F187" s="432"/>
      <c r="G187" s="457" t="s">
        <v>741</v>
      </c>
      <c r="H187" s="457"/>
      <c r="I187" s="463">
        <v>0.01</v>
      </c>
    </row>
    <row r="188" spans="1:9" ht="15" customHeight="1">
      <c r="A188" s="432"/>
      <c r="B188" s="432"/>
      <c r="C188" s="432"/>
      <c r="D188" s="432"/>
      <c r="E188" s="432"/>
      <c r="F188" s="432"/>
      <c r="G188" s="446" t="s">
        <v>709</v>
      </c>
      <c r="H188" s="446"/>
      <c r="I188" s="463">
        <v>12.89</v>
      </c>
    </row>
    <row r="189" spans="1:9" ht="15" customHeight="1">
      <c r="A189" s="445" t="s">
        <v>763</v>
      </c>
      <c r="B189" s="445"/>
      <c r="C189" s="445"/>
      <c r="D189" s="432"/>
      <c r="E189" s="432"/>
      <c r="F189" s="432"/>
      <c r="G189" s="446" t="s">
        <v>602</v>
      </c>
      <c r="H189" s="446"/>
      <c r="I189" s="447">
        <v>12.89</v>
      </c>
    </row>
    <row r="190" spans="1:9" ht="11.1" customHeight="1">
      <c r="A190" s="445"/>
      <c r="B190" s="445"/>
      <c r="C190" s="445"/>
      <c r="D190" s="432"/>
      <c r="E190" s="432"/>
      <c r="F190" s="432"/>
      <c r="G190" s="446" t="s">
        <v>603</v>
      </c>
      <c r="H190" s="446"/>
      <c r="I190" s="448">
        <v>1.89</v>
      </c>
    </row>
    <row r="191" spans="1:9" ht="3.95" customHeight="1">
      <c r="A191" s="432"/>
      <c r="B191" s="432"/>
      <c r="C191" s="432"/>
      <c r="D191" s="432"/>
      <c r="E191" s="432"/>
      <c r="F191" s="432"/>
      <c r="G191" s="446"/>
      <c r="H191" s="446"/>
      <c r="I191" s="448"/>
    </row>
    <row r="192" spans="1:9" ht="9.9499999999999993" customHeight="1">
      <c r="A192" s="432"/>
      <c r="B192" s="432"/>
      <c r="C192" s="432"/>
      <c r="D192" s="433"/>
      <c r="E192" s="433"/>
      <c r="F192" s="433"/>
      <c r="G192" s="432"/>
      <c r="H192" s="432"/>
      <c r="I192" s="432"/>
    </row>
    <row r="193" spans="1:9" ht="20.100000000000001" customHeight="1">
      <c r="A193" s="434" t="s">
        <v>764</v>
      </c>
      <c r="B193" s="434"/>
      <c r="C193" s="434"/>
      <c r="D193" s="434"/>
      <c r="E193" s="434"/>
      <c r="F193" s="434"/>
      <c r="G193" s="434"/>
      <c r="H193" s="434"/>
      <c r="I193" s="434"/>
    </row>
    <row r="194" spans="1:9" ht="15" customHeight="1">
      <c r="A194" s="435" t="s">
        <v>386</v>
      </c>
      <c r="B194" s="435"/>
      <c r="C194" s="435"/>
      <c r="D194" s="436" t="s">
        <v>3</v>
      </c>
      <c r="E194" s="436"/>
      <c r="F194" s="437" t="s">
        <v>4</v>
      </c>
      <c r="G194" s="437" t="s">
        <v>595</v>
      </c>
      <c r="H194" s="437" t="s">
        <v>374</v>
      </c>
      <c r="I194" s="437" t="s">
        <v>596</v>
      </c>
    </row>
    <row r="195" spans="1:9" ht="20.100000000000001" customHeight="1">
      <c r="A195" s="438" t="s">
        <v>765</v>
      </c>
      <c r="B195" s="439" t="s">
        <v>766</v>
      </c>
      <c r="C195" s="439"/>
      <c r="D195" s="440" t="s">
        <v>656</v>
      </c>
      <c r="E195" s="440"/>
      <c r="F195" s="438" t="s">
        <v>767</v>
      </c>
      <c r="G195" s="441">
        <v>1</v>
      </c>
      <c r="H195" s="442">
        <v>5500</v>
      </c>
      <c r="I195" s="442">
        <v>5500</v>
      </c>
    </row>
    <row r="196" spans="1:9" ht="15" customHeight="1">
      <c r="A196" s="432"/>
      <c r="B196" s="432"/>
      <c r="C196" s="432"/>
      <c r="D196" s="432"/>
      <c r="E196" s="432"/>
      <c r="F196" s="432"/>
      <c r="G196" s="443" t="s">
        <v>600</v>
      </c>
      <c r="H196" s="443"/>
      <c r="I196" s="444">
        <v>5500</v>
      </c>
    </row>
    <row r="197" spans="1:9" ht="15" customHeight="1">
      <c r="A197" s="445" t="s">
        <v>768</v>
      </c>
      <c r="B197" s="445"/>
      <c r="C197" s="445"/>
      <c r="D197" s="432"/>
      <c r="E197" s="432"/>
      <c r="F197" s="432"/>
      <c r="G197" s="446" t="s">
        <v>602</v>
      </c>
      <c r="H197" s="446"/>
      <c r="I197" s="447">
        <v>5500</v>
      </c>
    </row>
    <row r="198" spans="1:9" ht="11.1" customHeight="1">
      <c r="A198" s="445"/>
      <c r="B198" s="445"/>
      <c r="C198" s="445"/>
      <c r="D198" s="432"/>
      <c r="E198" s="432"/>
      <c r="F198" s="432"/>
      <c r="G198" s="446" t="s">
        <v>769</v>
      </c>
      <c r="H198" s="446"/>
      <c r="I198" s="448">
        <v>0</v>
      </c>
    </row>
    <row r="199" spans="1:9" ht="3.95" customHeight="1">
      <c r="A199" s="432"/>
      <c r="B199" s="432"/>
      <c r="C199" s="432"/>
      <c r="D199" s="432"/>
      <c r="E199" s="432"/>
      <c r="F199" s="432"/>
      <c r="G199" s="446"/>
      <c r="H199" s="446"/>
      <c r="I199" s="448"/>
    </row>
    <row r="200" spans="1:9" ht="9.9499999999999993" customHeight="1">
      <c r="A200" s="432"/>
      <c r="B200" s="432"/>
      <c r="C200" s="432"/>
      <c r="D200" s="433"/>
      <c r="E200" s="433"/>
      <c r="F200" s="433"/>
      <c r="G200" s="432"/>
      <c r="H200" s="432"/>
      <c r="I200" s="432"/>
    </row>
    <row r="201" spans="1:9" ht="20.100000000000001" customHeight="1">
      <c r="A201" s="434" t="s">
        <v>770</v>
      </c>
      <c r="B201" s="434"/>
      <c r="C201" s="434"/>
      <c r="D201" s="434"/>
      <c r="E201" s="434"/>
      <c r="F201" s="434"/>
      <c r="G201" s="434"/>
      <c r="H201" s="434"/>
      <c r="I201" s="434"/>
    </row>
    <row r="202" spans="1:9" ht="15" customHeight="1">
      <c r="A202" s="435" t="s">
        <v>419</v>
      </c>
      <c r="B202" s="435"/>
      <c r="C202" s="435"/>
      <c r="D202" s="436" t="s">
        <v>3</v>
      </c>
      <c r="E202" s="436"/>
      <c r="F202" s="437" t="s">
        <v>4</v>
      </c>
      <c r="G202" s="437" t="s">
        <v>595</v>
      </c>
      <c r="H202" s="437" t="s">
        <v>374</v>
      </c>
      <c r="I202" s="437" t="s">
        <v>596</v>
      </c>
    </row>
    <row r="203" spans="1:9" ht="20.100000000000001" customHeight="1">
      <c r="A203" s="438" t="s">
        <v>771</v>
      </c>
      <c r="B203" s="439" t="s">
        <v>772</v>
      </c>
      <c r="C203" s="439"/>
      <c r="D203" s="440" t="s">
        <v>31</v>
      </c>
      <c r="E203" s="440"/>
      <c r="F203" s="438" t="s">
        <v>623</v>
      </c>
      <c r="G203" s="441">
        <v>1.4999999999999999E-2</v>
      </c>
      <c r="H203" s="442">
        <v>29.18</v>
      </c>
      <c r="I203" s="442">
        <v>0.44</v>
      </c>
    </row>
    <row r="204" spans="1:9" ht="29.1" customHeight="1">
      <c r="A204" s="438" t="s">
        <v>773</v>
      </c>
      <c r="B204" s="439" t="s">
        <v>774</v>
      </c>
      <c r="C204" s="439"/>
      <c r="D204" s="440" t="s">
        <v>31</v>
      </c>
      <c r="E204" s="440"/>
      <c r="F204" s="438" t="s">
        <v>32</v>
      </c>
      <c r="G204" s="441">
        <v>1.03</v>
      </c>
      <c r="H204" s="442">
        <v>22.49</v>
      </c>
      <c r="I204" s="442">
        <v>23.16</v>
      </c>
    </row>
    <row r="205" spans="1:9" ht="15" customHeight="1">
      <c r="A205" s="432"/>
      <c r="B205" s="432"/>
      <c r="C205" s="432"/>
      <c r="D205" s="432"/>
      <c r="E205" s="432"/>
      <c r="F205" s="432"/>
      <c r="G205" s="443" t="s">
        <v>609</v>
      </c>
      <c r="H205" s="443"/>
      <c r="I205" s="444">
        <v>23.6</v>
      </c>
    </row>
    <row r="206" spans="1:9" ht="15" customHeight="1">
      <c r="A206" s="435" t="s">
        <v>386</v>
      </c>
      <c r="B206" s="435"/>
      <c r="C206" s="435"/>
      <c r="D206" s="436" t="s">
        <v>3</v>
      </c>
      <c r="E206" s="436"/>
      <c r="F206" s="437" t="s">
        <v>4</v>
      </c>
      <c r="G206" s="437" t="s">
        <v>595</v>
      </c>
      <c r="H206" s="437" t="s">
        <v>374</v>
      </c>
      <c r="I206" s="437" t="s">
        <v>596</v>
      </c>
    </row>
    <row r="207" spans="1:9" ht="15" customHeight="1">
      <c r="A207" s="438" t="s">
        <v>775</v>
      </c>
      <c r="B207" s="439" t="s">
        <v>776</v>
      </c>
      <c r="C207" s="439"/>
      <c r="D207" s="440" t="s">
        <v>31</v>
      </c>
      <c r="E207" s="440"/>
      <c r="F207" s="438" t="s">
        <v>599</v>
      </c>
      <c r="G207" s="441">
        <v>0.03</v>
      </c>
      <c r="H207" s="442">
        <v>20.69</v>
      </c>
      <c r="I207" s="442">
        <v>0.62</v>
      </c>
    </row>
    <row r="208" spans="1:9" ht="15" customHeight="1">
      <c r="A208" s="438" t="s">
        <v>597</v>
      </c>
      <c r="B208" s="439" t="s">
        <v>598</v>
      </c>
      <c r="C208" s="439"/>
      <c r="D208" s="440" t="s">
        <v>31</v>
      </c>
      <c r="E208" s="440"/>
      <c r="F208" s="438" t="s">
        <v>599</v>
      </c>
      <c r="G208" s="441">
        <v>0.06</v>
      </c>
      <c r="H208" s="442">
        <v>16.55</v>
      </c>
      <c r="I208" s="442">
        <v>0.99</v>
      </c>
    </row>
    <row r="209" spans="1:9" ht="15" customHeight="1">
      <c r="A209" s="432"/>
      <c r="B209" s="432"/>
      <c r="C209" s="432"/>
      <c r="D209" s="432"/>
      <c r="E209" s="432"/>
      <c r="F209" s="432"/>
      <c r="G209" s="443" t="s">
        <v>600</v>
      </c>
      <c r="H209" s="443"/>
      <c r="I209" s="444">
        <v>1.61</v>
      </c>
    </row>
    <row r="210" spans="1:9" ht="15" customHeight="1">
      <c r="A210" s="445" t="s">
        <v>777</v>
      </c>
      <c r="B210" s="445"/>
      <c r="C210" s="445"/>
      <c r="D210" s="432"/>
      <c r="E210" s="432"/>
      <c r="F210" s="432"/>
      <c r="G210" s="446" t="s">
        <v>602</v>
      </c>
      <c r="H210" s="446"/>
      <c r="I210" s="447">
        <v>25.21</v>
      </c>
    </row>
    <row r="211" spans="1:9" ht="11.1" customHeight="1">
      <c r="A211" s="445"/>
      <c r="B211" s="445"/>
      <c r="C211" s="445"/>
      <c r="D211" s="432"/>
      <c r="E211" s="432"/>
      <c r="F211" s="432"/>
      <c r="G211" s="446" t="s">
        <v>603</v>
      </c>
      <c r="H211" s="446"/>
      <c r="I211" s="448">
        <v>0.63</v>
      </c>
    </row>
    <row r="212" spans="1:9" ht="3.95" customHeight="1">
      <c r="A212" s="432"/>
      <c r="B212" s="432"/>
      <c r="C212" s="432"/>
      <c r="D212" s="432"/>
      <c r="E212" s="432"/>
      <c r="F212" s="432"/>
      <c r="G212" s="446"/>
      <c r="H212" s="446"/>
      <c r="I212" s="448"/>
    </row>
  </sheetData>
  <mergeCells count="300">
    <mergeCell ref="G209:H209"/>
    <mergeCell ref="A210:C211"/>
    <mergeCell ref="G210:H210"/>
    <mergeCell ref="G211:H212"/>
    <mergeCell ref="I211:I212"/>
    <mergeCell ref="G205:H205"/>
    <mergeCell ref="A206:C206"/>
    <mergeCell ref="D206:E206"/>
    <mergeCell ref="B207:C207"/>
    <mergeCell ref="D207:E207"/>
    <mergeCell ref="B208:C208"/>
    <mergeCell ref="D208:E208"/>
    <mergeCell ref="A201:I201"/>
    <mergeCell ref="A202:C202"/>
    <mergeCell ref="D202:E202"/>
    <mergeCell ref="B203:C203"/>
    <mergeCell ref="D203:E203"/>
    <mergeCell ref="B204:C204"/>
    <mergeCell ref="D204:E204"/>
    <mergeCell ref="G196:H196"/>
    <mergeCell ref="A197:C198"/>
    <mergeCell ref="G197:H197"/>
    <mergeCell ref="G198:H199"/>
    <mergeCell ref="I198:I199"/>
    <mergeCell ref="D200:F200"/>
    <mergeCell ref="D192:F192"/>
    <mergeCell ref="A193:I193"/>
    <mergeCell ref="A194:C194"/>
    <mergeCell ref="D194:E194"/>
    <mergeCell ref="B195:C195"/>
    <mergeCell ref="D195:E195"/>
    <mergeCell ref="G187:H187"/>
    <mergeCell ref="G188:H188"/>
    <mergeCell ref="A189:C190"/>
    <mergeCell ref="G189:H189"/>
    <mergeCell ref="G190:H191"/>
    <mergeCell ref="I190:I191"/>
    <mergeCell ref="G184:H184"/>
    <mergeCell ref="A185:B185"/>
    <mergeCell ref="C185:D185"/>
    <mergeCell ref="E185:F185"/>
    <mergeCell ref="C186:D186"/>
    <mergeCell ref="E186:F186"/>
    <mergeCell ref="G178:H178"/>
    <mergeCell ref="A179:E179"/>
    <mergeCell ref="B180:E180"/>
    <mergeCell ref="B181:E181"/>
    <mergeCell ref="B182:E182"/>
    <mergeCell ref="B183:E183"/>
    <mergeCell ref="D172:F172"/>
    <mergeCell ref="A173:I173"/>
    <mergeCell ref="A174:E174"/>
    <mergeCell ref="B175:E175"/>
    <mergeCell ref="B176:E176"/>
    <mergeCell ref="B177:E177"/>
    <mergeCell ref="G167:H167"/>
    <mergeCell ref="G168:H168"/>
    <mergeCell ref="A169:C170"/>
    <mergeCell ref="G169:H169"/>
    <mergeCell ref="G170:H171"/>
    <mergeCell ref="I170:I171"/>
    <mergeCell ref="G164:H164"/>
    <mergeCell ref="A165:B165"/>
    <mergeCell ref="C165:D165"/>
    <mergeCell ref="E165:F165"/>
    <mergeCell ref="C166:D166"/>
    <mergeCell ref="E166:F166"/>
    <mergeCell ref="B158:E158"/>
    <mergeCell ref="B159:E159"/>
    <mergeCell ref="G160:H160"/>
    <mergeCell ref="A161:E161"/>
    <mergeCell ref="B162:E162"/>
    <mergeCell ref="B163:E163"/>
    <mergeCell ref="C152:D152"/>
    <mergeCell ref="G153:H153"/>
    <mergeCell ref="G154:H154"/>
    <mergeCell ref="G155:H155"/>
    <mergeCell ref="G156:H156"/>
    <mergeCell ref="A157:E157"/>
    <mergeCell ref="I146:I147"/>
    <mergeCell ref="D148:F148"/>
    <mergeCell ref="A149:I149"/>
    <mergeCell ref="A150:B151"/>
    <mergeCell ref="C150:D151"/>
    <mergeCell ref="E150:F150"/>
    <mergeCell ref="G150:H150"/>
    <mergeCell ref="I150:I151"/>
    <mergeCell ref="B143:C143"/>
    <mergeCell ref="D143:E143"/>
    <mergeCell ref="G144:H144"/>
    <mergeCell ref="A145:C146"/>
    <mergeCell ref="G145:H145"/>
    <mergeCell ref="G146:H147"/>
    <mergeCell ref="I137:I138"/>
    <mergeCell ref="D139:F139"/>
    <mergeCell ref="A140:I140"/>
    <mergeCell ref="A141:C141"/>
    <mergeCell ref="D141:E141"/>
    <mergeCell ref="B142:C142"/>
    <mergeCell ref="D142:E142"/>
    <mergeCell ref="B132:E132"/>
    <mergeCell ref="B133:E133"/>
    <mergeCell ref="G134:H134"/>
    <mergeCell ref="G135:H135"/>
    <mergeCell ref="A136:C137"/>
    <mergeCell ref="G136:H136"/>
    <mergeCell ref="G137:H138"/>
    <mergeCell ref="A126:I126"/>
    <mergeCell ref="A127:E127"/>
    <mergeCell ref="B128:E128"/>
    <mergeCell ref="G129:H129"/>
    <mergeCell ref="A130:E130"/>
    <mergeCell ref="B131:E131"/>
    <mergeCell ref="G121:H121"/>
    <mergeCell ref="A122:C123"/>
    <mergeCell ref="G122:H122"/>
    <mergeCell ref="G123:H124"/>
    <mergeCell ref="I123:I124"/>
    <mergeCell ref="D125:F125"/>
    <mergeCell ref="B115:E115"/>
    <mergeCell ref="B116:E116"/>
    <mergeCell ref="G117:H117"/>
    <mergeCell ref="A118:E118"/>
    <mergeCell ref="B119:E119"/>
    <mergeCell ref="G120:H120"/>
    <mergeCell ref="C109:D109"/>
    <mergeCell ref="G110:H110"/>
    <mergeCell ref="G111:H111"/>
    <mergeCell ref="G112:H112"/>
    <mergeCell ref="G113:H113"/>
    <mergeCell ref="A114:E114"/>
    <mergeCell ref="I103:I104"/>
    <mergeCell ref="D105:F105"/>
    <mergeCell ref="A106:I106"/>
    <mergeCell ref="A107:B108"/>
    <mergeCell ref="C107:D108"/>
    <mergeCell ref="E107:F107"/>
    <mergeCell ref="G107:H107"/>
    <mergeCell ref="I107:I108"/>
    <mergeCell ref="B100:C100"/>
    <mergeCell ref="D100:E100"/>
    <mergeCell ref="G101:H101"/>
    <mergeCell ref="A102:C103"/>
    <mergeCell ref="G102:H102"/>
    <mergeCell ref="G103:H104"/>
    <mergeCell ref="A96:C96"/>
    <mergeCell ref="D96:E96"/>
    <mergeCell ref="B97:C97"/>
    <mergeCell ref="D97:E97"/>
    <mergeCell ref="G98:H98"/>
    <mergeCell ref="A99:C99"/>
    <mergeCell ref="D99:E99"/>
    <mergeCell ref="A91:C92"/>
    <mergeCell ref="G91:H91"/>
    <mergeCell ref="G92:H93"/>
    <mergeCell ref="I92:I93"/>
    <mergeCell ref="D94:F94"/>
    <mergeCell ref="A95:I95"/>
    <mergeCell ref="G87:H87"/>
    <mergeCell ref="A88:C88"/>
    <mergeCell ref="D88:E88"/>
    <mergeCell ref="B89:C89"/>
    <mergeCell ref="D89:E89"/>
    <mergeCell ref="G90:H90"/>
    <mergeCell ref="I81:I82"/>
    <mergeCell ref="D83:F83"/>
    <mergeCell ref="A84:I84"/>
    <mergeCell ref="A85:C85"/>
    <mergeCell ref="D85:E85"/>
    <mergeCell ref="B86:C86"/>
    <mergeCell ref="D86:E86"/>
    <mergeCell ref="B78:C78"/>
    <mergeCell ref="D78:E78"/>
    <mergeCell ref="G79:H79"/>
    <mergeCell ref="A80:C81"/>
    <mergeCell ref="G80:H80"/>
    <mergeCell ref="G81:H82"/>
    <mergeCell ref="B75:C75"/>
    <mergeCell ref="D75:E75"/>
    <mergeCell ref="B76:C76"/>
    <mergeCell ref="D76:E76"/>
    <mergeCell ref="B77:C77"/>
    <mergeCell ref="D77:E77"/>
    <mergeCell ref="I69:I70"/>
    <mergeCell ref="D71:F71"/>
    <mergeCell ref="A72:I72"/>
    <mergeCell ref="A73:C73"/>
    <mergeCell ref="D73:E73"/>
    <mergeCell ref="B74:C74"/>
    <mergeCell ref="D74:E74"/>
    <mergeCell ref="B65:C65"/>
    <mergeCell ref="D65:E65"/>
    <mergeCell ref="B66:C66"/>
    <mergeCell ref="D66:E66"/>
    <mergeCell ref="G67:H67"/>
    <mergeCell ref="A68:C69"/>
    <mergeCell ref="G68:H68"/>
    <mergeCell ref="G69:H70"/>
    <mergeCell ref="B61:C61"/>
    <mergeCell ref="D61:E61"/>
    <mergeCell ref="B62:C62"/>
    <mergeCell ref="D62:E62"/>
    <mergeCell ref="G63:H63"/>
    <mergeCell ref="A64:C64"/>
    <mergeCell ref="D64:E64"/>
    <mergeCell ref="B58:C58"/>
    <mergeCell ref="D58:E58"/>
    <mergeCell ref="B59:C59"/>
    <mergeCell ref="D59:E59"/>
    <mergeCell ref="B60:C60"/>
    <mergeCell ref="D60:E60"/>
    <mergeCell ref="I52:I53"/>
    <mergeCell ref="D54:F54"/>
    <mergeCell ref="A55:I55"/>
    <mergeCell ref="A56:C56"/>
    <mergeCell ref="D56:E56"/>
    <mergeCell ref="B57:C57"/>
    <mergeCell ref="D57:E57"/>
    <mergeCell ref="B49:C49"/>
    <mergeCell ref="D49:E49"/>
    <mergeCell ref="G50:H50"/>
    <mergeCell ref="A51:C52"/>
    <mergeCell ref="G51:H51"/>
    <mergeCell ref="G52:H53"/>
    <mergeCell ref="B46:C46"/>
    <mergeCell ref="D46:E46"/>
    <mergeCell ref="B47:C47"/>
    <mergeCell ref="D47:E47"/>
    <mergeCell ref="B48:C48"/>
    <mergeCell ref="D48:E48"/>
    <mergeCell ref="B43:C43"/>
    <mergeCell ref="D43:E43"/>
    <mergeCell ref="B44:C44"/>
    <mergeCell ref="D44:E44"/>
    <mergeCell ref="B45:C45"/>
    <mergeCell ref="D45:E45"/>
    <mergeCell ref="G39:H39"/>
    <mergeCell ref="A40:C40"/>
    <mergeCell ref="D40:E40"/>
    <mergeCell ref="B41:C41"/>
    <mergeCell ref="D41:E41"/>
    <mergeCell ref="B42:C42"/>
    <mergeCell ref="D42:E42"/>
    <mergeCell ref="B36:C36"/>
    <mergeCell ref="D36:E36"/>
    <mergeCell ref="B37:C37"/>
    <mergeCell ref="D37:E37"/>
    <mergeCell ref="B38:C38"/>
    <mergeCell ref="D38:E38"/>
    <mergeCell ref="I30:I31"/>
    <mergeCell ref="D32:F32"/>
    <mergeCell ref="A33:I33"/>
    <mergeCell ref="A34:C34"/>
    <mergeCell ref="D34:E34"/>
    <mergeCell ref="B35:C35"/>
    <mergeCell ref="D35:E35"/>
    <mergeCell ref="B27:C27"/>
    <mergeCell ref="D27:E27"/>
    <mergeCell ref="G28:H28"/>
    <mergeCell ref="A29:C30"/>
    <mergeCell ref="G29:H29"/>
    <mergeCell ref="G30:H31"/>
    <mergeCell ref="B24:C24"/>
    <mergeCell ref="D24:E24"/>
    <mergeCell ref="B25:C25"/>
    <mergeCell ref="D25:E25"/>
    <mergeCell ref="B26:C26"/>
    <mergeCell ref="D26:E26"/>
    <mergeCell ref="A20:C20"/>
    <mergeCell ref="D20:E20"/>
    <mergeCell ref="B21:C21"/>
    <mergeCell ref="D21:E21"/>
    <mergeCell ref="G22:H22"/>
    <mergeCell ref="A23:C23"/>
    <mergeCell ref="D23:E23"/>
    <mergeCell ref="A15:C16"/>
    <mergeCell ref="G15:H15"/>
    <mergeCell ref="G16:H17"/>
    <mergeCell ref="I16:I17"/>
    <mergeCell ref="D18:F18"/>
    <mergeCell ref="A19:I19"/>
    <mergeCell ref="A11:I11"/>
    <mergeCell ref="A12:C12"/>
    <mergeCell ref="D12:E12"/>
    <mergeCell ref="B13:C13"/>
    <mergeCell ref="D13:E13"/>
    <mergeCell ref="G14:H14"/>
    <mergeCell ref="G6:H6"/>
    <mergeCell ref="A7:C8"/>
    <mergeCell ref="G7:H7"/>
    <mergeCell ref="G8:H9"/>
    <mergeCell ref="I8:I9"/>
    <mergeCell ref="D10:F10"/>
    <mergeCell ref="A1:I1"/>
    <mergeCell ref="D2:F2"/>
    <mergeCell ref="A3:I3"/>
    <mergeCell ref="A4:C4"/>
    <mergeCell ref="D4:E4"/>
    <mergeCell ref="B5:C5"/>
    <mergeCell ref="D5:E5"/>
  </mergeCells>
  <printOptions horizontalCentered="1"/>
  <pageMargins left="0" right="0" top="0.19685039370078741" bottom="0" header="0" footer="0"/>
  <pageSetup paperSize="9" orientation="portrait" r:id="rId1"/>
  <rowBreaks count="3" manualBreakCount="3">
    <brk id="32" max="8" man="1"/>
    <brk id="71" max="8" man="1"/>
    <brk id="105" max="8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EC45A-FDAB-4370-930F-15A8670D14FF}">
  <sheetPr>
    <tabColor rgb="FF00B0F0"/>
    <pageSetUpPr fitToPage="1"/>
  </sheetPr>
  <dimension ref="A1:Y57"/>
  <sheetViews>
    <sheetView showGridLines="0" view="pageBreakPreview" zoomScale="50" zoomScaleNormal="10" zoomScaleSheetLayoutView="50" workbookViewId="0">
      <selection activeCell="O30" sqref="O30"/>
    </sheetView>
  </sheetViews>
  <sheetFormatPr defaultRowHeight="15"/>
  <cols>
    <col min="1" max="1" width="14.85546875" style="265" customWidth="1"/>
    <col min="2" max="2" width="93" style="265" customWidth="1"/>
    <col min="3" max="3" width="14.85546875" style="265" customWidth="1"/>
    <col min="4" max="4" width="15.5703125" style="265" customWidth="1"/>
    <col min="5" max="5" width="21.140625" style="316" bestFit="1" customWidth="1"/>
    <col min="6" max="6" width="13.42578125" style="265" customWidth="1"/>
    <col min="7" max="7" width="20.5703125" style="265" customWidth="1"/>
    <col min="8" max="8" width="13.5703125" style="265" customWidth="1"/>
    <col min="9" max="9" width="23.5703125" style="316" customWidth="1"/>
    <col min="10" max="10" width="23.140625" style="265" customWidth="1"/>
    <col min="11" max="11" width="23.5703125" style="316" customWidth="1"/>
    <col min="12" max="12" width="22.5703125" style="265" customWidth="1"/>
    <col min="13" max="13" width="18.7109375" style="265" customWidth="1"/>
    <col min="14" max="14" width="17.7109375" style="265" bestFit="1" customWidth="1"/>
    <col min="15" max="15" width="12.28515625" style="265" customWidth="1"/>
    <col min="16" max="16" width="13.28515625" style="265" customWidth="1"/>
    <col min="17" max="17" width="12.7109375" style="265" customWidth="1"/>
    <col min="18" max="21" width="9.140625" style="265"/>
    <col min="22" max="22" width="9.85546875" style="265" bestFit="1" customWidth="1"/>
    <col min="23" max="16384" width="9.140625" style="265"/>
  </cols>
  <sheetData>
    <row r="1" spans="1:19" ht="31.5" customHeight="1">
      <c r="A1" s="262"/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4"/>
    </row>
    <row r="2" spans="1:19" ht="31.5" customHeight="1">
      <c r="A2" s="266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8"/>
      <c r="N2" s="269" t="str">
        <f>A4</f>
        <v xml:space="preserve">MOBILIZAÇÃO DE EQUIPAMENTOS DE MACEIÓ </v>
      </c>
      <c r="O2" s="270"/>
      <c r="P2" s="270"/>
      <c r="Q2" s="270"/>
    </row>
    <row r="3" spans="1:19" ht="31.5" customHeight="1">
      <c r="A3" s="271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3"/>
    </row>
    <row r="4" spans="1:19" s="270" customFormat="1" ht="30" customHeight="1" thickBot="1">
      <c r="A4" s="274" t="str">
        <f>'[10]PLANILHA DE MOBILIZAÇÃO'!U1</f>
        <v xml:space="preserve">MOBILIZAÇÃO DE EQUIPAMENTOS DE MACEIÓ </v>
      </c>
      <c r="B4" s="275"/>
      <c r="C4" s="275"/>
      <c r="D4" s="275"/>
      <c r="E4" s="275"/>
      <c r="F4" s="275"/>
      <c r="G4" s="275"/>
      <c r="H4" s="275"/>
      <c r="I4" s="275"/>
      <c r="J4" s="275"/>
      <c r="K4" s="275"/>
      <c r="L4" s="275"/>
      <c r="M4" s="275"/>
      <c r="N4" s="276" t="s">
        <v>528</v>
      </c>
      <c r="O4" s="276"/>
      <c r="P4" s="276"/>
      <c r="Q4" s="276"/>
    </row>
    <row r="5" spans="1:19" ht="15.95" customHeight="1" thickTop="1">
      <c r="A5" s="277"/>
      <c r="B5" s="278"/>
      <c r="C5" s="278"/>
      <c r="D5" s="278"/>
      <c r="E5" s="278"/>
      <c r="F5" s="278"/>
      <c r="G5" s="278"/>
      <c r="H5" s="278"/>
      <c r="I5" s="278"/>
      <c r="J5" s="278"/>
      <c r="K5" s="278"/>
      <c r="L5" s="278"/>
      <c r="N5" s="265" t="s">
        <v>31</v>
      </c>
      <c r="O5" s="279" t="s">
        <v>529</v>
      </c>
      <c r="P5" s="269" t="s">
        <v>530</v>
      </c>
      <c r="Q5" s="279" t="s">
        <v>529</v>
      </c>
    </row>
    <row r="6" spans="1:19" ht="15.95" customHeight="1">
      <c r="A6" s="277"/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N6" s="265">
        <v>53797</v>
      </c>
      <c r="O6" s="280">
        <v>162.96</v>
      </c>
      <c r="P6" s="265">
        <v>9508</v>
      </c>
      <c r="R6" s="269" t="s">
        <v>560</v>
      </c>
    </row>
    <row r="7" spans="1:19" ht="15.95" customHeight="1">
      <c r="A7" s="281"/>
      <c r="B7" s="282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3"/>
    </row>
    <row r="8" spans="1:19">
      <c r="A8" s="283"/>
      <c r="B8" s="283"/>
      <c r="C8" s="283"/>
      <c r="D8" s="283"/>
      <c r="E8" s="283"/>
      <c r="F8" s="283"/>
      <c r="G8" s="283"/>
      <c r="H8" s="283"/>
      <c r="I8" s="283"/>
      <c r="J8" s="283"/>
      <c r="K8" s="283"/>
      <c r="L8" s="283"/>
    </row>
    <row r="9" spans="1:19" ht="35.1" customHeight="1">
      <c r="A9" s="284" t="str">
        <f>N2</f>
        <v xml:space="preserve">MOBILIZAÇÃO DE EQUIPAMENTOS DE MACEIÓ </v>
      </c>
      <c r="B9" s="285"/>
      <c r="C9" s="285"/>
      <c r="D9" s="285"/>
      <c r="E9" s="285"/>
      <c r="F9" s="285"/>
      <c r="G9" s="285"/>
      <c r="H9" s="285"/>
      <c r="I9" s="285"/>
      <c r="J9" s="285"/>
      <c r="K9" s="285"/>
      <c r="L9" s="285"/>
      <c r="M9" s="285"/>
      <c r="O9" s="265" t="s">
        <v>561</v>
      </c>
    </row>
    <row r="10" spans="1:19" ht="54" customHeight="1">
      <c r="A10" s="286" t="s">
        <v>0</v>
      </c>
      <c r="B10" s="286" t="s">
        <v>538</v>
      </c>
      <c r="C10" s="286" t="s">
        <v>539</v>
      </c>
      <c r="D10" s="286" t="s">
        <v>540</v>
      </c>
      <c r="E10" s="287" t="s">
        <v>541</v>
      </c>
      <c r="F10" s="287" t="s">
        <v>545</v>
      </c>
      <c r="G10" s="287" t="s">
        <v>542</v>
      </c>
      <c r="H10" s="287" t="s">
        <v>562</v>
      </c>
      <c r="I10" s="287" t="s">
        <v>543</v>
      </c>
      <c r="J10" s="287" t="s">
        <v>563</v>
      </c>
      <c r="K10" s="288" t="s">
        <v>564</v>
      </c>
      <c r="L10" s="287" t="s">
        <v>565</v>
      </c>
      <c r="M10" s="287" t="s">
        <v>549</v>
      </c>
      <c r="N10" s="265" t="s">
        <v>530</v>
      </c>
      <c r="O10" s="289" t="s">
        <v>566</v>
      </c>
      <c r="P10" s="265" t="s">
        <v>31</v>
      </c>
      <c r="Q10" s="289" t="s">
        <v>566</v>
      </c>
      <c r="S10" s="289"/>
    </row>
    <row r="11" spans="1:19" ht="35.1" customHeight="1">
      <c r="A11" s="290">
        <v>1</v>
      </c>
      <c r="B11" s="291" t="s">
        <v>567</v>
      </c>
      <c r="C11" s="290" t="s">
        <v>554</v>
      </c>
      <c r="D11" s="290" t="s">
        <v>555</v>
      </c>
      <c r="E11" s="292">
        <f>'[10]PLANILHA DE MOBILIZAÇÃO'!$P$2</f>
        <v>32.5</v>
      </c>
      <c r="F11" s="292">
        <f>'[10]Tabelas Vol.09'!$K$4</f>
        <v>60</v>
      </c>
      <c r="G11" s="292">
        <f>'[10]PLANILHA DE MOBILIZAÇÃO'!$P$1</f>
        <v>0.5</v>
      </c>
      <c r="H11" s="293">
        <f>'[10]Tabelas Vol.09'!$K$5</f>
        <v>50</v>
      </c>
      <c r="I11" s="294">
        <f>'[10]PLANILHA DE MOBILIZAÇÃO'!$G$11</f>
        <v>1</v>
      </c>
      <c r="J11" s="294">
        <v>5</v>
      </c>
      <c r="K11" s="294">
        <v>0.2</v>
      </c>
      <c r="L11" s="294">
        <f>Q11</f>
        <v>162.96</v>
      </c>
      <c r="M11" s="292">
        <f>(((G11*I11*K11)/F11)*L11*J11)+(((E11*I11*K11)/H11)*L11*J11)</f>
        <v>107.28200000000001</v>
      </c>
      <c r="N11" s="265">
        <f>P6</f>
        <v>9508</v>
      </c>
      <c r="P11" s="265">
        <f t="shared" ref="P11:P19" si="0">IF(N11=$P$6,$N$6,"")</f>
        <v>53797</v>
      </c>
      <c r="Q11" s="265">
        <f>IF(P11=$N$6,$O$6,"")</f>
        <v>162.96</v>
      </c>
    </row>
    <row r="12" spans="1:19" ht="35.1" customHeight="1">
      <c r="A12" s="290">
        <v>2</v>
      </c>
      <c r="B12" s="291" t="s">
        <v>568</v>
      </c>
      <c r="C12" s="290" t="s">
        <v>554</v>
      </c>
      <c r="D12" s="290" t="s">
        <v>555</v>
      </c>
      <c r="E12" s="292">
        <f>'[10]PLANILHA DE MOBILIZAÇÃO'!$P$2</f>
        <v>32.5</v>
      </c>
      <c r="F12" s="292">
        <f>'[10]Tabelas Vol.09'!$K$4</f>
        <v>60</v>
      </c>
      <c r="G12" s="292">
        <f>'[10]PLANILHA DE MOBILIZAÇÃO'!$P$1</f>
        <v>0.5</v>
      </c>
      <c r="H12" s="293">
        <f>'[10]Tabelas Vol.09'!$K$5</f>
        <v>50</v>
      </c>
      <c r="I12" s="294">
        <f>'[10]PLANILHA DE MOBILIZAÇÃO'!$G$11</f>
        <v>1</v>
      </c>
      <c r="J12" s="294">
        <v>5</v>
      </c>
      <c r="K12" s="294">
        <v>0.2</v>
      </c>
      <c r="L12" s="294">
        <f t="shared" ref="L12:L19" si="1">Q12</f>
        <v>162.96</v>
      </c>
      <c r="M12" s="292">
        <f t="shared" ref="M12:M19" si="2">(((G12*I12*K12)/F12)*L12*J12)+(((E12*I12*K12)/H12)*L12*J12)</f>
        <v>107.28200000000001</v>
      </c>
      <c r="N12" s="247">
        <f>N11</f>
        <v>9508</v>
      </c>
      <c r="O12" s="265">
        <f>O11</f>
        <v>0</v>
      </c>
      <c r="P12" s="265">
        <f t="shared" si="0"/>
        <v>53797</v>
      </c>
      <c r="Q12" s="280">
        <f>Q11</f>
        <v>162.96</v>
      </c>
    </row>
    <row r="13" spans="1:19" ht="35.1" customHeight="1">
      <c r="A13" s="290">
        <v>3</v>
      </c>
      <c r="B13" s="291" t="s">
        <v>569</v>
      </c>
      <c r="C13" s="290" t="s">
        <v>554</v>
      </c>
      <c r="D13" s="290" t="s">
        <v>555</v>
      </c>
      <c r="E13" s="292">
        <f>'[10]PLANILHA DE MOBILIZAÇÃO'!$P$2</f>
        <v>32.5</v>
      </c>
      <c r="F13" s="292">
        <f>'[10]Tabelas Vol.09'!$K$4</f>
        <v>60</v>
      </c>
      <c r="G13" s="292">
        <f>'[10]PLANILHA DE MOBILIZAÇÃO'!$P$1</f>
        <v>0.5</v>
      </c>
      <c r="H13" s="293">
        <f>'[10]Tabelas Vol.09'!$K$5</f>
        <v>50</v>
      </c>
      <c r="I13" s="294">
        <f>'[10]PLANILHA DE MOBILIZAÇÃO'!$G$11</f>
        <v>1</v>
      </c>
      <c r="J13" s="294">
        <v>5</v>
      </c>
      <c r="K13" s="294">
        <v>0.2</v>
      </c>
      <c r="L13" s="294">
        <f t="shared" si="1"/>
        <v>162.96</v>
      </c>
      <c r="M13" s="292">
        <f t="shared" si="2"/>
        <v>107.28200000000001</v>
      </c>
      <c r="N13" s="247">
        <f t="shared" ref="N13:O19" si="3">N12</f>
        <v>9508</v>
      </c>
      <c r="O13" s="265">
        <f t="shared" si="3"/>
        <v>0</v>
      </c>
      <c r="P13" s="265">
        <f t="shared" si="0"/>
        <v>53797</v>
      </c>
      <c r="Q13" s="280">
        <f t="shared" ref="Q13:Q19" si="4">Q12</f>
        <v>162.96</v>
      </c>
    </row>
    <row r="14" spans="1:19" ht="35.1" customHeight="1">
      <c r="A14" s="290">
        <v>4</v>
      </c>
      <c r="B14" s="291" t="s">
        <v>570</v>
      </c>
      <c r="C14" s="290" t="s">
        <v>554</v>
      </c>
      <c r="D14" s="290" t="s">
        <v>555</v>
      </c>
      <c r="E14" s="292">
        <f>'[10]PLANILHA DE MOBILIZAÇÃO'!$P$2</f>
        <v>32.5</v>
      </c>
      <c r="F14" s="292">
        <f>'[10]Tabelas Vol.09'!$K$4</f>
        <v>60</v>
      </c>
      <c r="G14" s="292">
        <f>'[10]PLANILHA DE MOBILIZAÇÃO'!$P$1</f>
        <v>0.5</v>
      </c>
      <c r="H14" s="293">
        <f>'[10]Tabelas Vol.09'!$K$5</f>
        <v>50</v>
      </c>
      <c r="I14" s="294">
        <f>'[10]PLANILHA DE MOBILIZAÇÃO'!$G$11</f>
        <v>1</v>
      </c>
      <c r="J14" s="294">
        <v>5</v>
      </c>
      <c r="K14" s="294">
        <v>0.2</v>
      </c>
      <c r="L14" s="294">
        <f t="shared" si="1"/>
        <v>162.96</v>
      </c>
      <c r="M14" s="292">
        <f t="shared" si="2"/>
        <v>107.28200000000001</v>
      </c>
      <c r="N14" s="247">
        <f t="shared" si="3"/>
        <v>9508</v>
      </c>
      <c r="O14" s="265">
        <f t="shared" si="3"/>
        <v>0</v>
      </c>
      <c r="P14" s="265">
        <f t="shared" si="0"/>
        <v>53797</v>
      </c>
      <c r="Q14" s="280">
        <f t="shared" si="4"/>
        <v>162.96</v>
      </c>
    </row>
    <row r="15" spans="1:19" ht="35.1" customHeight="1">
      <c r="A15" s="290">
        <v>5</v>
      </c>
      <c r="B15" s="291" t="s">
        <v>571</v>
      </c>
      <c r="C15" s="290" t="s">
        <v>554</v>
      </c>
      <c r="D15" s="290" t="s">
        <v>555</v>
      </c>
      <c r="E15" s="292">
        <f>'[10]PLANILHA DE MOBILIZAÇÃO'!$P$2</f>
        <v>32.5</v>
      </c>
      <c r="F15" s="292">
        <f>'[10]Tabelas Vol.09'!$K$4</f>
        <v>60</v>
      </c>
      <c r="G15" s="292">
        <f>'[10]PLANILHA DE MOBILIZAÇÃO'!$P$1</f>
        <v>0.5</v>
      </c>
      <c r="H15" s="293">
        <f>'[10]Tabelas Vol.09'!$K$5</f>
        <v>50</v>
      </c>
      <c r="I15" s="294">
        <f>'[10]PLANILHA DE MOBILIZAÇÃO'!$G$11</f>
        <v>1</v>
      </c>
      <c r="J15" s="294">
        <v>30</v>
      </c>
      <c r="K15" s="294">
        <v>0.2</v>
      </c>
      <c r="L15" s="294">
        <f t="shared" si="1"/>
        <v>162.96</v>
      </c>
      <c r="M15" s="292">
        <f t="shared" si="2"/>
        <v>643.69200000000012</v>
      </c>
      <c r="N15" s="247">
        <f t="shared" si="3"/>
        <v>9508</v>
      </c>
      <c r="O15" s="265">
        <f t="shared" si="3"/>
        <v>0</v>
      </c>
      <c r="P15" s="265">
        <f t="shared" si="0"/>
        <v>53797</v>
      </c>
      <c r="Q15" s="280">
        <f t="shared" si="4"/>
        <v>162.96</v>
      </c>
    </row>
    <row r="16" spans="1:19" ht="35.1" customHeight="1">
      <c r="A16" s="290">
        <v>6</v>
      </c>
      <c r="B16" s="291" t="s">
        <v>572</v>
      </c>
      <c r="C16" s="290" t="s">
        <v>554</v>
      </c>
      <c r="D16" s="290" t="s">
        <v>555</v>
      </c>
      <c r="E16" s="292">
        <f>'[10]PLANILHA DE MOBILIZAÇÃO'!$P$2</f>
        <v>32.5</v>
      </c>
      <c r="F16" s="292">
        <f>'[10]Tabelas Vol.09'!$K$4</f>
        <v>60</v>
      </c>
      <c r="G16" s="292">
        <f>'[10]PLANILHA DE MOBILIZAÇÃO'!$P$1</f>
        <v>0.5</v>
      </c>
      <c r="H16" s="293">
        <f>'[10]Tabelas Vol.09'!$K$5</f>
        <v>50</v>
      </c>
      <c r="I16" s="294">
        <f>'[10]PLANILHA DE MOBILIZAÇÃO'!$G$11</f>
        <v>1</v>
      </c>
      <c r="J16" s="294">
        <v>10</v>
      </c>
      <c r="K16" s="294">
        <v>0.1</v>
      </c>
      <c r="L16" s="294">
        <f t="shared" si="1"/>
        <v>162.96</v>
      </c>
      <c r="M16" s="292">
        <f t="shared" si="2"/>
        <v>107.28200000000001</v>
      </c>
      <c r="N16" s="247">
        <f t="shared" si="3"/>
        <v>9508</v>
      </c>
      <c r="O16" s="265">
        <f t="shared" si="3"/>
        <v>0</v>
      </c>
      <c r="P16" s="265">
        <f t="shared" si="0"/>
        <v>53797</v>
      </c>
      <c r="Q16" s="280">
        <f t="shared" si="4"/>
        <v>162.96</v>
      </c>
    </row>
    <row r="17" spans="1:25" ht="35.1" customHeight="1">
      <c r="A17" s="290">
        <v>7</v>
      </c>
      <c r="B17" s="291" t="s">
        <v>573</v>
      </c>
      <c r="C17" s="290" t="s">
        <v>554</v>
      </c>
      <c r="D17" s="290" t="s">
        <v>555</v>
      </c>
      <c r="E17" s="292">
        <f>'[10]PLANILHA DE MOBILIZAÇÃO'!$P$2</f>
        <v>32.5</v>
      </c>
      <c r="F17" s="292">
        <f>'[10]Tabelas Vol.09'!$K$4</f>
        <v>60</v>
      </c>
      <c r="G17" s="292">
        <f>'[10]PLANILHA DE MOBILIZAÇÃO'!$P$1</f>
        <v>0.5</v>
      </c>
      <c r="H17" s="293">
        <f>'[10]Tabelas Vol.09'!$K$5</f>
        <v>50</v>
      </c>
      <c r="I17" s="294">
        <f>'[10]PLANILHA DE MOBILIZAÇÃO'!$G$11</f>
        <v>1</v>
      </c>
      <c r="J17" s="294">
        <v>20</v>
      </c>
      <c r="K17" s="294">
        <v>0.2</v>
      </c>
      <c r="L17" s="294">
        <f t="shared" si="1"/>
        <v>162.96</v>
      </c>
      <c r="M17" s="292">
        <f t="shared" si="2"/>
        <v>429.12800000000004</v>
      </c>
      <c r="N17" s="247">
        <f t="shared" si="3"/>
        <v>9508</v>
      </c>
      <c r="O17" s="265">
        <f t="shared" si="3"/>
        <v>0</v>
      </c>
      <c r="P17" s="265">
        <f t="shared" si="0"/>
        <v>53797</v>
      </c>
      <c r="Q17" s="280">
        <f t="shared" si="4"/>
        <v>162.96</v>
      </c>
    </row>
    <row r="18" spans="1:25" ht="35.1" customHeight="1">
      <c r="A18" s="290">
        <v>8</v>
      </c>
      <c r="B18" s="291" t="s">
        <v>574</v>
      </c>
      <c r="C18" s="290" t="s">
        <v>554</v>
      </c>
      <c r="D18" s="290" t="s">
        <v>555</v>
      </c>
      <c r="E18" s="292">
        <f>'[10]PLANILHA DE MOBILIZAÇÃO'!$P$2</f>
        <v>32.5</v>
      </c>
      <c r="F18" s="292">
        <f>'[10]Tabelas Vol.09'!$K$4</f>
        <v>60</v>
      </c>
      <c r="G18" s="292">
        <f>'[10]PLANILHA DE MOBILIZAÇÃO'!$P$1</f>
        <v>0.5</v>
      </c>
      <c r="H18" s="293">
        <f>'[10]Tabelas Vol.09'!$K$5</f>
        <v>50</v>
      </c>
      <c r="I18" s="294">
        <f>'[10]PLANILHA DE MOBILIZAÇÃO'!$G$11</f>
        <v>1</v>
      </c>
      <c r="J18" s="294">
        <v>10</v>
      </c>
      <c r="K18" s="294">
        <v>0.1</v>
      </c>
      <c r="L18" s="294">
        <f t="shared" si="1"/>
        <v>162.96</v>
      </c>
      <c r="M18" s="292">
        <f t="shared" si="2"/>
        <v>107.28200000000001</v>
      </c>
      <c r="N18" s="247">
        <f t="shared" si="3"/>
        <v>9508</v>
      </c>
      <c r="O18" s="265">
        <f t="shared" si="3"/>
        <v>0</v>
      </c>
      <c r="P18" s="265">
        <f t="shared" si="0"/>
        <v>53797</v>
      </c>
      <c r="Q18" s="280">
        <f t="shared" si="4"/>
        <v>162.96</v>
      </c>
    </row>
    <row r="19" spans="1:25" ht="35.1" customHeight="1">
      <c r="A19" s="290">
        <v>9</v>
      </c>
      <c r="B19" s="291" t="s">
        <v>575</v>
      </c>
      <c r="C19" s="290" t="s">
        <v>554</v>
      </c>
      <c r="D19" s="290" t="s">
        <v>555</v>
      </c>
      <c r="E19" s="292">
        <f>'[10]PLANILHA DE MOBILIZAÇÃO'!$P$2</f>
        <v>32.5</v>
      </c>
      <c r="F19" s="292">
        <f>'[10]Tabelas Vol.09'!$K$4</f>
        <v>60</v>
      </c>
      <c r="G19" s="292">
        <f>'[10]PLANILHA DE MOBILIZAÇÃO'!$P$1</f>
        <v>0.5</v>
      </c>
      <c r="H19" s="293">
        <f>'[10]Tabelas Vol.09'!$K$5</f>
        <v>50</v>
      </c>
      <c r="I19" s="294">
        <f>'[10]PLANILHA DE MOBILIZAÇÃO'!$G$11</f>
        <v>1</v>
      </c>
      <c r="J19" s="294">
        <v>10</v>
      </c>
      <c r="K19" s="294">
        <v>0.1</v>
      </c>
      <c r="L19" s="294">
        <f t="shared" si="1"/>
        <v>162.96</v>
      </c>
      <c r="M19" s="292">
        <f t="shared" si="2"/>
        <v>107.28200000000001</v>
      </c>
      <c r="N19" s="247">
        <f t="shared" si="3"/>
        <v>9508</v>
      </c>
      <c r="O19" s="265">
        <f t="shared" si="3"/>
        <v>0</v>
      </c>
      <c r="P19" s="265">
        <f t="shared" si="0"/>
        <v>53797</v>
      </c>
      <c r="Q19" s="280">
        <f t="shared" si="4"/>
        <v>162.96</v>
      </c>
    </row>
    <row r="20" spans="1:25" ht="42.75" customHeight="1">
      <c r="A20" s="295" t="s">
        <v>576</v>
      </c>
      <c r="B20" s="296"/>
      <c r="C20" s="296"/>
      <c r="D20" s="296"/>
      <c r="E20" s="296"/>
      <c r="F20" s="296"/>
      <c r="G20" s="296"/>
      <c r="H20" s="296"/>
      <c r="I20" s="296"/>
      <c r="J20" s="296"/>
      <c r="K20" s="296"/>
      <c r="L20" s="297"/>
      <c r="M20" s="298">
        <f>SUM(M11:M19)</f>
        <v>1823.7939999999999</v>
      </c>
    </row>
    <row r="21" spans="1:25" s="270" customFormat="1" ht="35.1" customHeight="1">
      <c r="A21" s="284" t="s">
        <v>577</v>
      </c>
      <c r="B21" s="285"/>
      <c r="C21" s="285"/>
      <c r="D21" s="285"/>
      <c r="E21" s="285"/>
      <c r="F21" s="285"/>
      <c r="G21" s="285"/>
      <c r="H21" s="285"/>
      <c r="I21" s="285"/>
      <c r="J21" s="285"/>
      <c r="K21" s="285"/>
      <c r="L21" s="285"/>
      <c r="M21" s="285"/>
      <c r="U21" s="276" t="s">
        <v>528</v>
      </c>
      <c r="V21" s="276"/>
      <c r="W21" s="276"/>
      <c r="X21" s="276"/>
    </row>
    <row r="22" spans="1:25" ht="58.5" customHeight="1">
      <c r="A22" s="286" t="s">
        <v>1</v>
      </c>
      <c r="B22" s="286" t="s">
        <v>538</v>
      </c>
      <c r="C22" s="286" t="s">
        <v>578</v>
      </c>
      <c r="D22" s="286" t="s">
        <v>540</v>
      </c>
      <c r="E22" s="287" t="s">
        <v>541</v>
      </c>
      <c r="F22" s="287" t="s">
        <v>545</v>
      </c>
      <c r="G22" s="287" t="s">
        <v>542</v>
      </c>
      <c r="H22" s="287" t="s">
        <v>562</v>
      </c>
      <c r="I22" s="287" t="s">
        <v>543</v>
      </c>
      <c r="J22" s="288" t="s">
        <v>564</v>
      </c>
      <c r="K22" s="287" t="s">
        <v>547</v>
      </c>
      <c r="L22" s="287" t="s">
        <v>579</v>
      </c>
      <c r="M22" s="287" t="s">
        <v>549</v>
      </c>
      <c r="N22" s="265" t="s">
        <v>530</v>
      </c>
      <c r="O22" s="289" t="s">
        <v>566</v>
      </c>
      <c r="P22" s="265" t="s">
        <v>31</v>
      </c>
      <c r="Q22" s="289" t="s">
        <v>566</v>
      </c>
      <c r="R22" s="265" t="s">
        <v>553</v>
      </c>
      <c r="U22" s="265" t="s">
        <v>31</v>
      </c>
      <c r="V22" s="279" t="s">
        <v>529</v>
      </c>
      <c r="W22" s="279" t="s">
        <v>530</v>
      </c>
      <c r="X22" s="279" t="s">
        <v>529</v>
      </c>
    </row>
    <row r="23" spans="1:25" ht="35.1" customHeight="1">
      <c r="A23" s="290">
        <v>9506</v>
      </c>
      <c r="B23" s="290" t="str">
        <f>VLOOKUP(A23,'[10]Tabelas Vol.09'!$A$18:$Q$257,2,FALSE)</f>
        <v>Caminhão basculante com capacidade de 6 m³ - 136 kW</v>
      </c>
      <c r="C23" s="290" t="s">
        <v>554</v>
      </c>
      <c r="D23" s="290" t="s">
        <v>555</v>
      </c>
      <c r="E23" s="292">
        <f>'[10]PLANILHA DE MOBILIZAÇÃO'!$P$2</f>
        <v>32.5</v>
      </c>
      <c r="F23" s="292">
        <f>'[10]Tabelas Vol.09'!$K$4</f>
        <v>60</v>
      </c>
      <c r="G23" s="292">
        <f>'[10]PLANILHA DE MOBILIZAÇÃO'!$P$1</f>
        <v>0.5</v>
      </c>
      <c r="H23" s="293">
        <f>'[10]Tabelas Vol.09'!$K$5</f>
        <v>50</v>
      </c>
      <c r="I23" s="294">
        <f>'[10]PLANILHA DE MOBILIZAÇÃO'!$G$11</f>
        <v>1</v>
      </c>
      <c r="J23" s="294">
        <f>VLOOKUP(A23,'[10]Tabelas Vol.09'!$A$18:$Q$257,9,FALSE)</f>
        <v>1</v>
      </c>
      <c r="K23" s="294">
        <v>6</v>
      </c>
      <c r="L23" s="293">
        <f>Q23</f>
        <v>113.99</v>
      </c>
      <c r="M23" s="292">
        <f>(((G23*I23*K23)/F23)*L23*J23)+(((E23*I23*K23)/H23)*L23*J23)</f>
        <v>450.26049999999998</v>
      </c>
      <c r="N23" s="265" t="str">
        <f>IF(R23="Rodoviário","E"&amp;VLOOKUP(A23,'[10]Tabelas Vol.09'!$A$18:$Q$257,8,FALSE),IF(R23="Aquaviário","E"&amp;VLOOKUP(A23,'[10]Tabelas Vol.09'!$A$18:$Q$257,13,FALSE),IF(R23="Ferroviário","E"&amp;VLOOKUP(A23,'[10]Tabelas Vol.09'!$A$18:$Q$257,15,FALSE),)))</f>
        <v>E9506</v>
      </c>
      <c r="P23" s="265">
        <f t="shared" ref="P23:P29" si="5">IF(N23=W23,U23,"")</f>
        <v>7061</v>
      </c>
      <c r="Q23" s="265">
        <f>IF(P23=U23,V23,"")</f>
        <v>113.99</v>
      </c>
      <c r="R23" s="265" t="s">
        <v>557</v>
      </c>
      <c r="U23" s="280">
        <v>7061</v>
      </c>
      <c r="V23" s="280">
        <v>113.99</v>
      </c>
      <c r="W23" s="265" t="s">
        <v>580</v>
      </c>
      <c r="X23" s="280"/>
      <c r="Y23" s="299" t="str">
        <f t="shared" ref="Y23:Y29" si="6">B23</f>
        <v>Caminhão basculante com capacidade de 6 m³ - 136 kW</v>
      </c>
    </row>
    <row r="24" spans="1:25" ht="35.1" customHeight="1">
      <c r="A24" s="290">
        <v>9579</v>
      </c>
      <c r="B24" s="290" t="str">
        <f>VLOOKUP(A24,'[10]Tabelas Vol.09'!$A$18:$Q$257,2,FALSE)</f>
        <v>Caminhão basculante com capacidade de 10 m³ - 210 kW</v>
      </c>
      <c r="C24" s="290" t="s">
        <v>554</v>
      </c>
      <c r="D24" s="290" t="s">
        <v>555</v>
      </c>
      <c r="E24" s="292">
        <f>'[10]PLANILHA DE MOBILIZAÇÃO'!$P$2</f>
        <v>32.5</v>
      </c>
      <c r="F24" s="292">
        <f>'[10]Tabelas Vol.09'!$K$4</f>
        <v>60</v>
      </c>
      <c r="G24" s="292">
        <f>'[10]PLANILHA DE MOBILIZAÇÃO'!$P$1</f>
        <v>0.5</v>
      </c>
      <c r="H24" s="293">
        <f>'[10]Tabelas Vol.09'!$K$5</f>
        <v>50</v>
      </c>
      <c r="I24" s="294">
        <f>'[10]PLANILHA DE MOBILIZAÇÃO'!$G$11</f>
        <v>1</v>
      </c>
      <c r="J24" s="294">
        <f>VLOOKUP(A24,'[10]Tabelas Vol.09'!$A$18:$Q$257,9,FALSE)</f>
        <v>1</v>
      </c>
      <c r="K24" s="294">
        <v>6</v>
      </c>
      <c r="L24" s="293">
        <f>Q24</f>
        <v>198.36</v>
      </c>
      <c r="M24" s="292">
        <f t="shared" ref="M24:M29" si="7">(((G24*I24*K24)/F24)*L24*J24)+(((E24*I24*K24)/H24)*L24*J24)</f>
        <v>783.52200000000005</v>
      </c>
      <c r="N24" s="265" t="str">
        <f>IF(R24="Rodoviário","E"&amp;VLOOKUP(A24,'[10]Tabelas Vol.09'!$A$18:$Q$257,8,FALSE),IF(R24="Aquaviário","E"&amp;VLOOKUP(A24,'[10]Tabelas Vol.09'!$A$18:$Q$257,13,FALSE),IF(R24="Ferroviário","E"&amp;VLOOKUP(A24,'[10]Tabelas Vol.09'!$A$18:$Q$257,15,FALSE),)))</f>
        <v>E9579</v>
      </c>
      <c r="P24" s="265">
        <f t="shared" si="5"/>
        <v>91384</v>
      </c>
      <c r="Q24" s="265">
        <f t="shared" ref="Q24:Q29" si="8">IF(P24=U24,V24,"")</f>
        <v>198.36</v>
      </c>
      <c r="R24" s="265" t="s">
        <v>557</v>
      </c>
      <c r="U24" s="265">
        <v>91384</v>
      </c>
      <c r="V24" s="265">
        <v>198.36</v>
      </c>
      <c r="W24" s="265" t="s">
        <v>581</v>
      </c>
      <c r="Y24" s="299" t="str">
        <f t="shared" si="6"/>
        <v>Caminhão basculante com capacidade de 10 m³ - 210 kW</v>
      </c>
    </row>
    <row r="25" spans="1:25" ht="35.1" customHeight="1">
      <c r="A25" s="290">
        <v>9605</v>
      </c>
      <c r="B25" s="290" t="str">
        <f>VLOOKUP(A25,'[10]Tabelas Vol.09'!$A$18:$Q$257,2,FALSE)</f>
        <v>Caminhão tanque com capacidade de 6.000 l
- 136 kW</v>
      </c>
      <c r="C25" s="290" t="s">
        <v>554</v>
      </c>
      <c r="D25" s="290" t="s">
        <v>555</v>
      </c>
      <c r="E25" s="292">
        <f>'[10]PLANILHA DE MOBILIZAÇÃO'!$P$2</f>
        <v>32.5</v>
      </c>
      <c r="F25" s="292">
        <f>'[10]Tabelas Vol.09'!$K$4</f>
        <v>60</v>
      </c>
      <c r="G25" s="292">
        <f>'[10]PLANILHA DE MOBILIZAÇÃO'!$P$1</f>
        <v>0.5</v>
      </c>
      <c r="H25" s="293">
        <f>'[10]Tabelas Vol.09'!$K$5</f>
        <v>50</v>
      </c>
      <c r="I25" s="294">
        <f>'[10]PLANILHA DE MOBILIZAÇÃO'!$G$11</f>
        <v>1</v>
      </c>
      <c r="J25" s="294">
        <f>VLOOKUP(A25,'[10]Tabelas Vol.09'!$A$18:$Q$257,9,FALSE)</f>
        <v>1</v>
      </c>
      <c r="K25" s="294">
        <v>2</v>
      </c>
      <c r="L25" s="293">
        <f t="shared" ref="L25:L29" si="9">Q25</f>
        <v>221.21</v>
      </c>
      <c r="M25" s="292">
        <f t="shared" si="7"/>
        <v>291.25983333333335</v>
      </c>
      <c r="N25" s="265" t="str">
        <f>IF(R25="Rodoviário","E"&amp;VLOOKUP(A25,'[10]Tabelas Vol.09'!$A$18:$Q$257,8,FALSE),IF(R25="Aquaviário","E"&amp;VLOOKUP(A25,'[10]Tabelas Vol.09'!$A$18:$Q$257,13,FALSE),IF(R25="Ferroviário","E"&amp;VLOOKUP(A25,'[10]Tabelas Vol.09'!$A$18:$Q$257,15,FALSE),)))</f>
        <v>E9605</v>
      </c>
      <c r="P25" s="265">
        <f t="shared" si="5"/>
        <v>5747</v>
      </c>
      <c r="Q25" s="265">
        <f t="shared" si="8"/>
        <v>221.21</v>
      </c>
      <c r="R25" s="265" t="s">
        <v>557</v>
      </c>
      <c r="U25" s="265">
        <v>5747</v>
      </c>
      <c r="V25" s="265">
        <v>221.21</v>
      </c>
      <c r="W25" s="265" t="s">
        <v>582</v>
      </c>
      <c r="Y25" s="299" t="str">
        <f t="shared" si="6"/>
        <v>Caminhão tanque com capacidade de 6.000 l
- 136 kW</v>
      </c>
    </row>
    <row r="26" spans="1:25" ht="35.1" customHeight="1">
      <c r="A26" s="290">
        <v>9687</v>
      </c>
      <c r="B26" s="290" t="str">
        <f>VLOOKUP(A26,'[10]Tabelas Vol.09'!$A$18:$Q$257,2,FALSE)</f>
        <v>Caminhão carroceria com capacidade de 4 t - 115 kW</v>
      </c>
      <c r="C26" s="290" t="s">
        <v>554</v>
      </c>
      <c r="D26" s="290" t="s">
        <v>555</v>
      </c>
      <c r="E26" s="292">
        <f>'[10]PLANILHA DE MOBILIZAÇÃO'!$P$2</f>
        <v>32.5</v>
      </c>
      <c r="F26" s="292">
        <f>'[10]Tabelas Vol.09'!$K$4</f>
        <v>60</v>
      </c>
      <c r="G26" s="292">
        <f>'[10]PLANILHA DE MOBILIZAÇÃO'!$P$1</f>
        <v>0.5</v>
      </c>
      <c r="H26" s="293">
        <f>'[10]Tabelas Vol.09'!$K$5</f>
        <v>50</v>
      </c>
      <c r="I26" s="294">
        <f>'[10]PLANILHA DE MOBILIZAÇÃO'!$G$11</f>
        <v>1</v>
      </c>
      <c r="J26" s="294">
        <f>VLOOKUP(A26,'[10]Tabelas Vol.09'!$A$18:$Q$257,9,FALSE)</f>
        <v>1</v>
      </c>
      <c r="K26" s="294">
        <v>2</v>
      </c>
      <c r="L26" s="293">
        <f t="shared" si="9"/>
        <v>113.99</v>
      </c>
      <c r="M26" s="292">
        <f t="shared" si="7"/>
        <v>150.08683333333335</v>
      </c>
      <c r="N26" s="265" t="str">
        <f>IF(R26="Rodoviário","E"&amp;VLOOKUP(A26,'[10]Tabelas Vol.09'!$A$18:$Q$257,8,FALSE),IF(R26="Aquaviário","E"&amp;VLOOKUP(A26,'[10]Tabelas Vol.09'!$A$18:$Q$257,13,FALSE),IF(R26="Ferroviário","E"&amp;VLOOKUP(A26,'[10]Tabelas Vol.09'!$A$18:$Q$257,15,FALSE),)))</f>
        <v>E9687</v>
      </c>
      <c r="P26" s="265">
        <f t="shared" si="5"/>
        <v>73340</v>
      </c>
      <c r="Q26" s="265">
        <f t="shared" si="8"/>
        <v>113.99</v>
      </c>
      <c r="R26" s="265" t="s">
        <v>557</v>
      </c>
      <c r="U26" s="265">
        <v>73340</v>
      </c>
      <c r="V26" s="300">
        <v>113.99</v>
      </c>
      <c r="W26" s="265" t="s">
        <v>583</v>
      </c>
      <c r="Y26" s="299" t="str">
        <f t="shared" si="6"/>
        <v>Caminhão carroceria com capacidade de 4 t - 115 kW</v>
      </c>
    </row>
    <row r="27" spans="1:25" ht="35.1" customHeight="1">
      <c r="A27" s="290">
        <v>9684</v>
      </c>
      <c r="B27" s="290" t="str">
        <f>VLOOKUP(A27,'[10]Tabelas Vol.09'!$A$18:$Q$257,2,FALSE)</f>
        <v>Veículo leve Pick Up 4 x 4 - 147 kW</v>
      </c>
      <c r="C27" s="290" t="s">
        <v>554</v>
      </c>
      <c r="D27" s="290" t="s">
        <v>555</v>
      </c>
      <c r="E27" s="292">
        <f>'[10]PLANILHA DE MOBILIZAÇÃO'!$P$2</f>
        <v>32.5</v>
      </c>
      <c r="F27" s="292">
        <f>'[10]Tabelas Vol.09'!$K$4</f>
        <v>60</v>
      </c>
      <c r="G27" s="292">
        <f>'[10]PLANILHA DE MOBILIZAÇÃO'!$P$1</f>
        <v>0.5</v>
      </c>
      <c r="H27" s="293">
        <f>'[10]Tabelas Vol.09'!$K$5</f>
        <v>50</v>
      </c>
      <c r="I27" s="294">
        <f>'[10]PLANILHA DE MOBILIZAÇÃO'!$G$11</f>
        <v>1</v>
      </c>
      <c r="J27" s="294">
        <f>VLOOKUP(A27,'[10]Tabelas Vol.09'!$A$18:$Q$257,9,FALSE)</f>
        <v>1</v>
      </c>
      <c r="K27" s="294">
        <v>2</v>
      </c>
      <c r="L27" s="293">
        <f t="shared" si="9"/>
        <v>49.29</v>
      </c>
      <c r="M27" s="292">
        <f t="shared" si="7"/>
        <v>64.898499999999999</v>
      </c>
      <c r="N27" s="265" t="str">
        <f>IF(R27="Rodoviário","E"&amp;VLOOKUP(A27,'[10]Tabelas Vol.09'!$A$18:$Q$257,8,FALSE),IF(R27="Aquaviário","E"&amp;VLOOKUP(A27,'[10]Tabelas Vol.09'!$A$18:$Q$257,13,FALSE),IF(R27="Ferroviário","E"&amp;VLOOKUP(A27,'[10]Tabelas Vol.09'!$A$18:$Q$257,15,FALSE),)))</f>
        <v>E9684</v>
      </c>
      <c r="P27" s="265">
        <f t="shared" si="5"/>
        <v>92137</v>
      </c>
      <c r="Q27" s="265">
        <f t="shared" si="8"/>
        <v>49.29</v>
      </c>
      <c r="R27" s="265" t="s">
        <v>557</v>
      </c>
      <c r="U27" s="265">
        <v>92137</v>
      </c>
      <c r="V27" s="265">
        <v>49.29</v>
      </c>
      <c r="W27" s="265" t="s">
        <v>531</v>
      </c>
      <c r="Y27" s="299" t="str">
        <f t="shared" si="6"/>
        <v>Veículo leve Pick Up 4 x 4 - 147 kW</v>
      </c>
    </row>
    <row r="28" spans="1:25" ht="35.1" customHeight="1">
      <c r="A28" s="290">
        <v>9686</v>
      </c>
      <c r="B28" s="290" t="str">
        <f>VLOOKUP(A28,'[10]Tabelas Vol.09'!$A$18:$Q$257,2,FALSE)</f>
        <v>Caminhão   carroceria   com   guindauto   e capacidade de 6 t - 136 kW</v>
      </c>
      <c r="C28" s="290" t="s">
        <v>554</v>
      </c>
      <c r="D28" s="290" t="s">
        <v>555</v>
      </c>
      <c r="E28" s="292">
        <f>'[10]PLANILHA DE MOBILIZAÇÃO'!$P$2</f>
        <v>32.5</v>
      </c>
      <c r="F28" s="292">
        <f>'[10]Tabelas Vol.09'!$K$4</f>
        <v>60</v>
      </c>
      <c r="G28" s="292">
        <f>'[10]PLANILHA DE MOBILIZAÇÃO'!$P$1</f>
        <v>0.5</v>
      </c>
      <c r="H28" s="293">
        <f>'[10]Tabelas Vol.09'!$K$5</f>
        <v>50</v>
      </c>
      <c r="I28" s="294">
        <f>'[10]PLANILHA DE MOBILIZAÇÃO'!$G$11</f>
        <v>1</v>
      </c>
      <c r="J28" s="294">
        <f>VLOOKUP(A28,'[10]Tabelas Vol.09'!$A$18:$Q$257,9,FALSE)</f>
        <v>1</v>
      </c>
      <c r="K28" s="294">
        <v>2</v>
      </c>
      <c r="L28" s="293">
        <f t="shared" si="9"/>
        <v>113.99</v>
      </c>
      <c r="M28" s="292">
        <f t="shared" si="7"/>
        <v>150.08683333333335</v>
      </c>
      <c r="N28" s="265" t="str">
        <f>IF(R28="Rodoviário","E"&amp;VLOOKUP(A28,'[10]Tabelas Vol.09'!$A$18:$Q$257,8,FALSE),IF(R28="Aquaviário","E"&amp;VLOOKUP(A28,'[10]Tabelas Vol.09'!$A$18:$Q$257,13,FALSE),IF(R28="Ferroviário","E"&amp;VLOOKUP(A28,'[10]Tabelas Vol.09'!$A$18:$Q$257,15,FALSE),)))</f>
        <v>E9686</v>
      </c>
      <c r="P28" s="265">
        <f t="shared" si="5"/>
        <v>73340</v>
      </c>
      <c r="Q28" s="265">
        <f t="shared" si="8"/>
        <v>113.99</v>
      </c>
      <c r="R28" s="265" t="s">
        <v>557</v>
      </c>
      <c r="U28" s="265">
        <f>U26</f>
        <v>73340</v>
      </c>
      <c r="V28" s="300">
        <v>113.99</v>
      </c>
      <c r="W28" s="265" t="s">
        <v>584</v>
      </c>
      <c r="Y28" s="299" t="str">
        <f t="shared" si="6"/>
        <v>Caminhão   carroceria   com   guindauto   e capacidade de 6 t - 136 kW</v>
      </c>
    </row>
    <row r="29" spans="1:25" ht="44.25" customHeight="1">
      <c r="A29" s="290">
        <v>9509</v>
      </c>
      <c r="B29" s="290" t="str">
        <f>VLOOKUP(A29,'[10]Tabelas Vol.09'!$A$18:$Q$257,2,FALSE)</f>
        <v>Caminhão tanque distribuidor de asfalto com capacidade de 6.000 l - 136 kW</v>
      </c>
      <c r="C29" s="290" t="s">
        <v>554</v>
      </c>
      <c r="D29" s="290" t="s">
        <v>555</v>
      </c>
      <c r="E29" s="292">
        <f>'[10]PLANILHA DE MOBILIZAÇÃO'!$P$2</f>
        <v>32.5</v>
      </c>
      <c r="F29" s="292">
        <f>'[10]Tabelas Vol.09'!$K$4</f>
        <v>60</v>
      </c>
      <c r="G29" s="292">
        <f>'[10]PLANILHA DE MOBILIZAÇÃO'!$P$1</f>
        <v>0.5</v>
      </c>
      <c r="H29" s="293">
        <f>'[10]Tabelas Vol.09'!$K$5</f>
        <v>50</v>
      </c>
      <c r="I29" s="294">
        <f>'[10]PLANILHA DE MOBILIZAÇÃO'!$G$11</f>
        <v>1</v>
      </c>
      <c r="J29" s="294">
        <f>VLOOKUP(A29,'[10]Tabelas Vol.09'!$A$18:$Q$257,9,FALSE)</f>
        <v>1</v>
      </c>
      <c r="K29" s="294">
        <v>2</v>
      </c>
      <c r="L29" s="293">
        <f t="shared" si="9"/>
        <v>386.27</v>
      </c>
      <c r="M29" s="292">
        <f t="shared" si="7"/>
        <v>508.58883333333335</v>
      </c>
      <c r="N29" s="265" t="str">
        <f>IF(R29="Rodoviário","E"&amp;VLOOKUP(A29,'[10]Tabelas Vol.09'!$A$18:$Q$257,8,FALSE),IF(R29="Aquaviário","E"&amp;VLOOKUP(A29,'[10]Tabelas Vol.09'!$A$18:$Q$257,13,FALSE),IF(R29="Ferroviário","E"&amp;VLOOKUP(A29,'[10]Tabelas Vol.09'!$A$18:$Q$257,15,FALSE),)))</f>
        <v>E9509</v>
      </c>
      <c r="P29" s="265">
        <f t="shared" si="5"/>
        <v>92241</v>
      </c>
      <c r="Q29" s="265">
        <f t="shared" si="8"/>
        <v>386.27</v>
      </c>
      <c r="R29" s="265" t="s">
        <v>557</v>
      </c>
      <c r="U29" s="265">
        <v>92241</v>
      </c>
      <c r="V29" s="265">
        <v>386.27</v>
      </c>
      <c r="W29" s="265" t="s">
        <v>585</v>
      </c>
      <c r="Y29" s="299" t="str">
        <f t="shared" si="6"/>
        <v>Caminhão tanque distribuidor de asfalto com capacidade de 6.000 l - 136 kW</v>
      </c>
    </row>
    <row r="30" spans="1:25" ht="35.1" customHeight="1">
      <c r="A30" s="301" t="s">
        <v>586</v>
      </c>
      <c r="B30" s="302"/>
      <c r="C30" s="302"/>
      <c r="D30" s="302"/>
      <c r="E30" s="302"/>
      <c r="F30" s="302"/>
      <c r="G30" s="302"/>
      <c r="H30" s="302"/>
      <c r="I30" s="302"/>
      <c r="J30" s="302"/>
      <c r="K30" s="302"/>
      <c r="L30" s="303"/>
      <c r="M30" s="253">
        <f>SUM(M23:M29)</f>
        <v>2398.7033333333334</v>
      </c>
    </row>
    <row r="31" spans="1:25" ht="35.1" customHeight="1">
      <c r="A31" s="304" t="str">
        <f>$N$31</f>
        <v xml:space="preserve">TOTAL MOBILIZAÇÃO DE EQUIPAMENTOS DE GRANDE PORTE  </v>
      </c>
      <c r="B31" s="305"/>
      <c r="C31" s="305"/>
      <c r="D31" s="305"/>
      <c r="E31" s="305"/>
      <c r="F31" s="305"/>
      <c r="G31" s="305"/>
      <c r="H31" s="305"/>
      <c r="I31" s="305"/>
      <c r="J31" s="305"/>
      <c r="K31" s="306"/>
      <c r="L31" s="307">
        <f>'[10]PLANILHA DE MOBILIZAÇÃO'!M21</f>
        <v>5929.2096199999987</v>
      </c>
      <c r="M31" s="268"/>
      <c r="N31" s="265" t="str">
        <f t="array" ref="N31:Y31">'[10]PLANILHA DE MOBILIZAÇÃO'!A21:L21</f>
        <v xml:space="preserve">TOTAL MOBILIZAÇÃO DE EQUIPAMENTOS DE GRANDE PORTE  </v>
      </c>
      <c r="O31" s="265">
        <v>0</v>
      </c>
      <c r="P31" s="265">
        <v>0</v>
      </c>
      <c r="Q31" s="265">
        <v>0</v>
      </c>
      <c r="R31" s="265">
        <v>0</v>
      </c>
      <c r="S31" s="265">
        <v>0</v>
      </c>
      <c r="T31" s="265">
        <v>0</v>
      </c>
      <c r="U31" s="265">
        <v>0</v>
      </c>
      <c r="V31" s="265">
        <v>0</v>
      </c>
      <c r="W31" s="265">
        <v>0</v>
      </c>
      <c r="X31" s="265">
        <v>0</v>
      </c>
      <c r="Y31" s="265">
        <v>0</v>
      </c>
    </row>
    <row r="32" spans="1:25" ht="35.1" customHeight="1">
      <c r="A32" s="308" t="s">
        <v>587</v>
      </c>
      <c r="B32" s="309"/>
      <c r="C32" s="309"/>
      <c r="D32" s="309"/>
      <c r="E32" s="309"/>
      <c r="F32" s="309"/>
      <c r="G32" s="309"/>
      <c r="H32" s="309"/>
      <c r="I32" s="309"/>
      <c r="J32" s="309"/>
      <c r="K32" s="310"/>
      <c r="L32" s="311">
        <f>L31+M30+M20</f>
        <v>10151.706953333332</v>
      </c>
      <c r="M32" s="268"/>
    </row>
    <row r="33" spans="1:13" ht="15.75">
      <c r="A33" s="312" t="s">
        <v>559</v>
      </c>
      <c r="B33" s="268"/>
      <c r="C33" s="268"/>
      <c r="D33" s="268"/>
      <c r="E33" s="313"/>
      <c r="F33" s="268"/>
      <c r="G33" s="268"/>
      <c r="H33" s="268"/>
      <c r="I33" s="313"/>
      <c r="J33" s="268"/>
      <c r="K33" s="313"/>
      <c r="L33" s="268"/>
      <c r="M33" s="268"/>
    </row>
    <row r="34" spans="1:13">
      <c r="A34" s="268"/>
      <c r="B34" s="268"/>
      <c r="C34" s="268"/>
      <c r="D34" s="268"/>
      <c r="E34" s="313"/>
      <c r="F34" s="268"/>
      <c r="G34" s="268"/>
      <c r="H34" s="268"/>
      <c r="I34" s="313"/>
      <c r="J34" s="268"/>
      <c r="K34" s="313"/>
      <c r="L34" s="268"/>
      <c r="M34" s="268"/>
    </row>
    <row r="35" spans="1:13">
      <c r="A35" s="268"/>
      <c r="B35" s="268"/>
      <c r="C35" s="268"/>
      <c r="D35" s="314"/>
      <c r="E35" s="313"/>
      <c r="F35" s="268"/>
      <c r="G35" s="268"/>
      <c r="H35" s="268"/>
      <c r="I35" s="313"/>
      <c r="J35" s="268"/>
      <c r="K35" s="313"/>
      <c r="L35" s="268"/>
      <c r="M35" s="268"/>
    </row>
    <row r="36" spans="1:13">
      <c r="A36" s="268"/>
      <c r="B36" s="268"/>
      <c r="C36" s="268"/>
      <c r="D36" s="268"/>
      <c r="E36" s="313"/>
      <c r="F36" s="268"/>
      <c r="G36" s="268"/>
      <c r="H36" s="268"/>
      <c r="I36" s="313"/>
      <c r="J36" s="268"/>
      <c r="K36" s="313"/>
      <c r="L36" s="268"/>
      <c r="M36" s="268"/>
    </row>
    <row r="37" spans="1:13">
      <c r="A37" s="268"/>
      <c r="B37" s="268"/>
      <c r="C37" s="268"/>
      <c r="D37" s="268"/>
      <c r="E37" s="313"/>
      <c r="F37" s="268"/>
      <c r="G37" s="268"/>
      <c r="H37" s="268"/>
      <c r="I37" s="313"/>
      <c r="J37" s="268"/>
      <c r="K37" s="313"/>
      <c r="L37" s="268"/>
      <c r="M37" s="268"/>
    </row>
    <row r="38" spans="1:13">
      <c r="A38" s="268"/>
      <c r="B38" s="268"/>
      <c r="C38" s="268"/>
      <c r="D38" s="268"/>
      <c r="E38" s="313"/>
      <c r="F38" s="268"/>
      <c r="G38" s="268"/>
      <c r="H38" s="268"/>
      <c r="I38" s="313"/>
      <c r="J38" s="268"/>
      <c r="K38" s="313"/>
      <c r="L38" s="315"/>
      <c r="M38" s="268"/>
    </row>
    <row r="39" spans="1:13">
      <c r="A39" s="268"/>
      <c r="B39" s="268"/>
      <c r="C39" s="268"/>
      <c r="D39" s="268"/>
      <c r="E39" s="313"/>
      <c r="F39" s="268"/>
      <c r="G39" s="268"/>
      <c r="H39" s="268"/>
      <c r="I39" s="313"/>
      <c r="J39" s="268"/>
      <c r="K39" s="313"/>
      <c r="L39" s="268"/>
      <c r="M39" s="268"/>
    </row>
    <row r="40" spans="1:13">
      <c r="A40" s="268"/>
      <c r="B40" s="268"/>
      <c r="C40" s="268"/>
      <c r="D40" s="268"/>
      <c r="E40" s="313"/>
      <c r="F40" s="268"/>
      <c r="G40" s="268"/>
      <c r="H40" s="268"/>
      <c r="I40" s="313"/>
      <c r="J40" s="268"/>
      <c r="K40" s="313"/>
      <c r="L40" s="268"/>
      <c r="M40" s="268"/>
    </row>
    <row r="41" spans="1:13">
      <c r="A41" s="268"/>
      <c r="B41" s="268"/>
      <c r="C41" s="268"/>
      <c r="D41" s="268"/>
      <c r="E41" s="313"/>
      <c r="F41" s="268"/>
      <c r="G41" s="268"/>
      <c r="H41" s="268"/>
      <c r="I41" s="313"/>
      <c r="J41" s="268"/>
      <c r="K41" s="313"/>
      <c r="L41" s="268"/>
      <c r="M41" s="268"/>
    </row>
    <row r="42" spans="1:13">
      <c r="A42" s="268"/>
      <c r="B42" s="268"/>
      <c r="C42" s="268"/>
      <c r="D42" s="268"/>
      <c r="E42" s="313"/>
      <c r="F42" s="268"/>
      <c r="G42" s="268"/>
      <c r="H42" s="268"/>
      <c r="I42" s="313"/>
      <c r="J42" s="268"/>
      <c r="K42" s="313"/>
      <c r="L42" s="268"/>
      <c r="M42" s="268"/>
    </row>
    <row r="43" spans="1:13">
      <c r="A43" s="268"/>
      <c r="B43" s="268"/>
      <c r="C43" s="268"/>
      <c r="D43" s="268"/>
      <c r="E43" s="313"/>
      <c r="F43" s="268"/>
      <c r="G43" s="268"/>
      <c r="H43" s="268"/>
      <c r="I43" s="313"/>
      <c r="J43" s="268"/>
      <c r="K43" s="313"/>
      <c r="L43" s="268"/>
      <c r="M43" s="268"/>
    </row>
    <row r="44" spans="1:13">
      <c r="A44" s="268"/>
      <c r="B44" s="268"/>
      <c r="C44" s="268"/>
      <c r="D44" s="268"/>
      <c r="E44" s="313"/>
      <c r="F44" s="268"/>
      <c r="G44" s="268"/>
      <c r="H44" s="268"/>
      <c r="I44" s="313"/>
      <c r="J44" s="268"/>
      <c r="K44" s="313"/>
      <c r="L44" s="268"/>
      <c r="M44" s="268"/>
    </row>
    <row r="45" spans="1:13">
      <c r="A45" s="268"/>
      <c r="B45" s="268"/>
      <c r="C45" s="268"/>
      <c r="D45" s="268"/>
      <c r="E45" s="313"/>
      <c r="F45" s="268"/>
      <c r="G45" s="268"/>
      <c r="H45" s="268"/>
      <c r="I45" s="313"/>
      <c r="J45" s="268"/>
      <c r="K45" s="313"/>
      <c r="L45" s="268"/>
      <c r="M45" s="268"/>
    </row>
    <row r="46" spans="1:13">
      <c r="A46" s="268"/>
      <c r="B46" s="268"/>
      <c r="C46" s="268"/>
      <c r="D46" s="268"/>
      <c r="E46" s="313"/>
      <c r="F46" s="268"/>
      <c r="G46" s="268"/>
      <c r="H46" s="268"/>
      <c r="I46" s="313"/>
      <c r="J46" s="268"/>
      <c r="K46" s="313"/>
      <c r="L46" s="268"/>
      <c r="M46" s="268"/>
    </row>
    <row r="47" spans="1:13">
      <c r="A47" s="268"/>
      <c r="B47" s="268"/>
      <c r="C47" s="268"/>
      <c r="D47" s="268"/>
      <c r="E47" s="313"/>
      <c r="F47" s="268"/>
      <c r="G47" s="268"/>
      <c r="H47" s="268"/>
      <c r="I47" s="313"/>
      <c r="J47" s="268"/>
      <c r="K47" s="313"/>
      <c r="L47" s="268"/>
      <c r="M47" s="268"/>
    </row>
    <row r="48" spans="1:13">
      <c r="A48" s="268"/>
      <c r="B48" s="268"/>
      <c r="C48" s="268"/>
      <c r="D48" s="268"/>
      <c r="E48" s="313"/>
      <c r="F48" s="268"/>
      <c r="G48" s="268"/>
      <c r="H48" s="268"/>
      <c r="I48" s="313"/>
      <c r="J48" s="268"/>
      <c r="K48" s="313"/>
      <c r="L48" s="268"/>
      <c r="M48" s="268"/>
    </row>
    <row r="49" spans="1:13">
      <c r="A49" s="268"/>
      <c r="B49" s="268"/>
      <c r="C49" s="268"/>
      <c r="D49" s="268"/>
      <c r="E49" s="313"/>
      <c r="F49" s="268"/>
      <c r="G49" s="268"/>
      <c r="H49" s="268"/>
      <c r="I49" s="313"/>
      <c r="J49" s="268"/>
      <c r="K49" s="313"/>
      <c r="L49" s="268"/>
      <c r="M49" s="268"/>
    </row>
    <row r="50" spans="1:13">
      <c r="A50" s="268"/>
      <c r="B50" s="268"/>
      <c r="C50" s="268"/>
      <c r="D50" s="268"/>
      <c r="E50" s="313"/>
      <c r="F50" s="268"/>
      <c r="G50" s="268"/>
      <c r="H50" s="268"/>
      <c r="I50" s="313"/>
      <c r="J50" s="268"/>
      <c r="K50" s="313"/>
      <c r="L50" s="268"/>
      <c r="M50" s="268"/>
    </row>
    <row r="51" spans="1:13">
      <c r="A51" s="268"/>
      <c r="B51" s="268"/>
      <c r="C51" s="268"/>
      <c r="D51" s="268"/>
      <c r="E51" s="313"/>
      <c r="F51" s="268"/>
      <c r="G51" s="268"/>
      <c r="H51" s="268"/>
      <c r="I51" s="313"/>
      <c r="J51" s="268"/>
      <c r="K51" s="313"/>
      <c r="L51" s="268"/>
      <c r="M51" s="268"/>
    </row>
    <row r="52" spans="1:13">
      <c r="A52" s="268"/>
      <c r="B52" s="268"/>
      <c r="C52" s="268"/>
      <c r="D52" s="268"/>
      <c r="E52" s="313"/>
      <c r="F52" s="268"/>
      <c r="G52" s="268"/>
      <c r="H52" s="268"/>
      <c r="I52" s="313"/>
      <c r="J52" s="268"/>
      <c r="K52" s="313"/>
      <c r="L52" s="268"/>
      <c r="M52" s="268"/>
    </row>
    <row r="53" spans="1:13">
      <c r="A53" s="268"/>
      <c r="B53" s="268"/>
      <c r="C53" s="268"/>
      <c r="D53" s="268"/>
      <c r="E53" s="313"/>
      <c r="F53" s="268"/>
      <c r="G53" s="268"/>
      <c r="H53" s="268"/>
      <c r="I53" s="313"/>
      <c r="J53" s="268"/>
      <c r="K53" s="313"/>
      <c r="L53" s="268"/>
      <c r="M53" s="268"/>
    </row>
    <row r="54" spans="1:13">
      <c r="A54" s="268"/>
      <c r="B54" s="268"/>
      <c r="C54" s="268"/>
      <c r="D54" s="268"/>
      <c r="E54" s="313"/>
      <c r="F54" s="268"/>
      <c r="G54" s="268"/>
      <c r="H54" s="268"/>
      <c r="I54" s="313"/>
      <c r="J54" s="268"/>
      <c r="K54" s="313"/>
      <c r="L54" s="268"/>
      <c r="M54" s="268"/>
    </row>
    <row r="55" spans="1:13">
      <c r="A55" s="268"/>
      <c r="B55" s="268"/>
      <c r="C55" s="268"/>
      <c r="D55" s="268"/>
      <c r="E55" s="313"/>
      <c r="F55" s="268"/>
      <c r="G55" s="268"/>
      <c r="H55" s="268"/>
      <c r="I55" s="313"/>
      <c r="J55" s="268"/>
      <c r="K55" s="313"/>
      <c r="L55" s="268"/>
      <c r="M55" s="268"/>
    </row>
    <row r="56" spans="1:13">
      <c r="A56" s="268"/>
      <c r="B56" s="268"/>
      <c r="C56" s="268"/>
      <c r="D56" s="268"/>
      <c r="E56" s="313"/>
      <c r="F56" s="268"/>
      <c r="G56" s="268"/>
      <c r="H56" s="268"/>
      <c r="I56" s="313"/>
      <c r="J56" s="268"/>
      <c r="K56" s="313"/>
      <c r="L56" s="268"/>
      <c r="M56" s="268"/>
    </row>
    <row r="57" spans="1:13">
      <c r="A57" s="268"/>
      <c r="B57" s="268"/>
      <c r="C57" s="268"/>
      <c r="D57" s="268"/>
      <c r="E57" s="313"/>
      <c r="F57" s="268"/>
      <c r="G57" s="268"/>
      <c r="H57" s="268"/>
      <c r="I57" s="313"/>
      <c r="J57" s="268"/>
      <c r="K57" s="313"/>
      <c r="L57" s="268"/>
      <c r="M57" s="268"/>
    </row>
  </sheetData>
  <mergeCells count="10">
    <mergeCell ref="U21:X21"/>
    <mergeCell ref="A30:L30"/>
    <mergeCell ref="A31:K31"/>
    <mergeCell ref="A32:K32"/>
    <mergeCell ref="A1:L3"/>
    <mergeCell ref="A4:M4"/>
    <mergeCell ref="N4:Q4"/>
    <mergeCell ref="A9:M9"/>
    <mergeCell ref="A20:L20"/>
    <mergeCell ref="A21:M2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30" fitToWidth="0" orientation="landscape" r:id="rId1"/>
  <drawing r:id="rId2"/>
  <legacyDrawing r:id="rId3"/>
  <oleObjects>
    <mc:AlternateContent xmlns:mc="http://schemas.openxmlformats.org/markup-compatibility/2006">
      <mc:Choice Requires="x14">
        <oleObject progId="StaticMetafile" shapeId="6145" r:id="rId4">
          <objectPr defaultSize="0" autoPict="0" r:id="rId5">
            <anchor moveWithCells="1" sizeWithCells="1">
              <from>
                <xdr:col>11</xdr:col>
                <xdr:colOff>1628775</xdr:colOff>
                <xdr:row>0</xdr:row>
                <xdr:rowOff>28575</xdr:rowOff>
              </from>
              <to>
                <xdr:col>11</xdr:col>
                <xdr:colOff>1628775</xdr:colOff>
                <xdr:row>2</xdr:row>
                <xdr:rowOff>352425</xdr:rowOff>
              </to>
            </anchor>
          </objectPr>
        </oleObject>
      </mc:Choice>
      <mc:Fallback>
        <oleObject progId="StaticMetafile" shapeId="614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9F5FE-3487-4944-9D20-5C7019C4A1C9}">
  <sheetPr>
    <tabColor rgb="FF00B0F0"/>
  </sheetPr>
  <dimension ref="A1:Z41"/>
  <sheetViews>
    <sheetView view="pageBreakPreview" zoomScale="40" zoomScaleNormal="60" zoomScaleSheetLayoutView="40" workbookViewId="0">
      <selection activeCell="L34" sqref="L34"/>
    </sheetView>
  </sheetViews>
  <sheetFormatPr defaultRowHeight="15"/>
  <cols>
    <col min="1" max="1" width="23.28515625" style="206" customWidth="1"/>
    <col min="2" max="2" width="99.85546875" style="206" customWidth="1"/>
    <col min="3" max="3" width="14.85546875" style="206" customWidth="1"/>
    <col min="4" max="4" width="15.5703125" style="206" customWidth="1"/>
    <col min="5" max="8" width="19.85546875" style="261" customWidth="1"/>
    <col min="9" max="10" width="18.28515625" style="206" customWidth="1"/>
    <col min="11" max="11" width="22.85546875" style="206" customWidth="1"/>
    <col min="12" max="12" width="22.28515625" style="206" bestFit="1" customWidth="1"/>
    <col min="13" max="13" width="20.5703125" style="261" bestFit="1" customWidth="1"/>
    <col min="14" max="14" width="71.7109375" style="206" customWidth="1"/>
    <col min="15" max="15" width="19.85546875" style="206" customWidth="1"/>
    <col min="16" max="16" width="12" style="206" customWidth="1"/>
    <col min="17" max="17" width="13.5703125" style="206" customWidth="1"/>
    <col min="18" max="18" width="12" style="206" customWidth="1"/>
    <col min="19" max="19" width="13.5703125" style="206" customWidth="1"/>
    <col min="20" max="20" width="13.140625" style="206" customWidth="1"/>
    <col min="21" max="21" width="11.28515625" style="206" customWidth="1"/>
    <col min="22" max="16384" width="9.140625" style="206"/>
  </cols>
  <sheetData>
    <row r="1" spans="1:26" ht="30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4"/>
      <c r="O1" s="205" t="s">
        <v>524</v>
      </c>
      <c r="P1" s="206">
        <v>0.5</v>
      </c>
      <c r="Q1" s="207" t="s">
        <v>525</v>
      </c>
      <c r="R1" s="207"/>
      <c r="S1" s="207"/>
      <c r="T1" s="207"/>
      <c r="U1" s="208" t="str">
        <f>A4</f>
        <v xml:space="preserve">MOBILIZAÇÃO DE EQUIPAMENTOS DE MACEIÓ </v>
      </c>
    </row>
    <row r="2" spans="1:26" ht="30" customHeight="1">
      <c r="A2" s="209"/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1"/>
      <c r="O2" s="212" t="s">
        <v>526</v>
      </c>
      <c r="P2" s="206">
        <v>32.5</v>
      </c>
      <c r="Q2" s="207"/>
      <c r="R2" s="207"/>
      <c r="S2" s="207"/>
      <c r="T2" s="207"/>
    </row>
    <row r="3" spans="1:26" ht="33" customHeight="1" thickBot="1">
      <c r="A3" s="213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5"/>
    </row>
    <row r="4" spans="1:26" s="219" customFormat="1" ht="30" customHeight="1" thickTop="1" thickBot="1">
      <c r="A4" s="216" t="s">
        <v>527</v>
      </c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8"/>
      <c r="O4" s="207" t="s">
        <v>528</v>
      </c>
      <c r="P4" s="207"/>
      <c r="Q4" s="207"/>
      <c r="R4" s="207"/>
    </row>
    <row r="5" spans="1:26" ht="15.95" customHeight="1" thickTop="1">
      <c r="A5" s="220"/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2"/>
    </row>
    <row r="6" spans="1:26" ht="15.95" customHeight="1">
      <c r="A6" s="223"/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  <c r="M6" s="224"/>
      <c r="N6" s="225"/>
      <c r="O6" s="206" t="s">
        <v>31</v>
      </c>
      <c r="P6" s="226" t="s">
        <v>529</v>
      </c>
      <c r="Q6" s="208" t="s">
        <v>530</v>
      </c>
      <c r="R6" s="226" t="s">
        <v>529</v>
      </c>
    </row>
    <row r="7" spans="1:26" ht="15.95" customHeight="1">
      <c r="A7" s="227"/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  <c r="N7" s="229"/>
      <c r="O7" s="206">
        <v>92137</v>
      </c>
      <c r="P7" s="206">
        <v>49.29</v>
      </c>
      <c r="Q7" s="205" t="s">
        <v>531</v>
      </c>
      <c r="R7" s="205"/>
      <c r="S7" s="208" t="s">
        <v>532</v>
      </c>
    </row>
    <row r="8" spans="1:26" ht="15.95" customHeight="1">
      <c r="A8" s="230"/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2"/>
      <c r="O8" s="233">
        <v>89882</v>
      </c>
      <c r="P8" s="234">
        <v>284.58</v>
      </c>
      <c r="Q8" s="205" t="s">
        <v>533</v>
      </c>
      <c r="R8" s="212"/>
      <c r="S8" s="208" t="s">
        <v>534</v>
      </c>
    </row>
    <row r="9" spans="1:26" s="219" customFormat="1" ht="35.1" customHeight="1">
      <c r="A9" s="235" t="str">
        <f>U1</f>
        <v xml:space="preserve">MOBILIZAÇÃO DE EQUIPAMENTOS DE MACEIÓ </v>
      </c>
      <c r="B9" s="236"/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6"/>
      <c r="N9" s="237"/>
      <c r="O9" s="205">
        <v>89883</v>
      </c>
      <c r="P9" s="206">
        <v>411.16</v>
      </c>
      <c r="Q9" s="205" t="s">
        <v>535</v>
      </c>
      <c r="R9" s="212"/>
      <c r="S9" s="208" t="s">
        <v>536</v>
      </c>
    </row>
    <row r="10" spans="1:26" ht="81.75" customHeight="1">
      <c r="A10" s="238" t="s">
        <v>537</v>
      </c>
      <c r="B10" s="239" t="s">
        <v>538</v>
      </c>
      <c r="C10" s="239" t="s">
        <v>539</v>
      </c>
      <c r="D10" s="239" t="s">
        <v>540</v>
      </c>
      <c r="E10" s="240" t="s">
        <v>541</v>
      </c>
      <c r="F10" s="240" t="s">
        <v>542</v>
      </c>
      <c r="G10" s="240" t="s">
        <v>543</v>
      </c>
      <c r="H10" s="240" t="s">
        <v>544</v>
      </c>
      <c r="I10" s="238" t="s">
        <v>545</v>
      </c>
      <c r="J10" s="238" t="s">
        <v>546</v>
      </c>
      <c r="K10" s="238" t="s">
        <v>547</v>
      </c>
      <c r="L10" s="238" t="s">
        <v>548</v>
      </c>
      <c r="M10" s="240" t="s">
        <v>549</v>
      </c>
      <c r="N10" s="239" t="s">
        <v>550</v>
      </c>
      <c r="O10" s="226" t="s">
        <v>551</v>
      </c>
      <c r="P10" s="226" t="s">
        <v>529</v>
      </c>
      <c r="Q10" s="226" t="s">
        <v>551</v>
      </c>
      <c r="R10" s="226" t="s">
        <v>529</v>
      </c>
      <c r="S10" s="241" t="s">
        <v>552</v>
      </c>
      <c r="T10" s="226" t="s">
        <v>529</v>
      </c>
      <c r="U10" s="241" t="s">
        <v>552</v>
      </c>
      <c r="V10" s="226" t="s">
        <v>529</v>
      </c>
      <c r="W10" s="206" t="s">
        <v>553</v>
      </c>
    </row>
    <row r="11" spans="1:26" ht="48" customHeight="1">
      <c r="A11" s="242">
        <v>9526</v>
      </c>
      <c r="B11" s="242" t="str">
        <f>VLOOKUP(A11,'[10]Tabelas Vol.09'!$A$18:$Q$257,2,FALSE)</f>
        <v>Retroescavadeira de pneus - 58 kW</v>
      </c>
      <c r="C11" s="242" t="s">
        <v>554</v>
      </c>
      <c r="D11" s="242" t="s">
        <v>555</v>
      </c>
      <c r="E11" s="243">
        <f t="shared" ref="E11:E20" si="0">$P$2</f>
        <v>32.5</v>
      </c>
      <c r="F11" s="243">
        <f>$P$1</f>
        <v>0.5</v>
      </c>
      <c r="G11" s="243">
        <v>1</v>
      </c>
      <c r="H11" s="243">
        <f>VLOOKUP(A11,'[10]Tabelas Vol.09'!$A$18:$Q$257,9,FALSE)</f>
        <v>0.5</v>
      </c>
      <c r="I11" s="244">
        <f>'[10]Tabelas Vol.09'!$K$4</f>
        <v>60</v>
      </c>
      <c r="J11" s="244">
        <f>'[10]Tabelas Vol.09'!$K$5</f>
        <v>50</v>
      </c>
      <c r="K11" s="245">
        <v>6</v>
      </c>
      <c r="L11" s="244">
        <f>T11</f>
        <v>411.16</v>
      </c>
      <c r="M11" s="246">
        <f>(((E11*G11*H11)/I11)*L11*K11)+(((F11*G11*H11)/J11)*L11*K11)</f>
        <v>680.46979999999996</v>
      </c>
      <c r="N11" s="242" t="s">
        <v>556</v>
      </c>
      <c r="O11" s="247" t="str">
        <f>IF(W11="Rodoviário","E"&amp;VLOOKUP(A11,'[10]Tabelas Vol.09'!$A$18:$Q$257,8,FALSE),IF(W11="Aquaviário","E"&amp;VLOOKUP(A11,'[10]Tabelas Vol.09'!$A$18:$Q$257,13,FALSE),IF(W11="Ferroviário","E"&amp;VLOOKUP(A11,'[10]Tabelas Vol.09'!$A$18:$Q$257,15,FALSE),)))</f>
        <v>E9665</v>
      </c>
      <c r="P11" s="212">
        <f>IF(O11=$Q$9,$R$9,(IF(O11=$Q$8,$R$8,(IF(O11=$Q$7,$R$7,"")))))</f>
        <v>0</v>
      </c>
      <c r="Q11" s="234"/>
      <c r="R11" s="234"/>
      <c r="S11" s="206">
        <f>IF(O11=$Q$9,$O$9,(IF(O11=$Q$8,$O$8,(IF(O11=$Q$7,$O$7,"")))))</f>
        <v>89883</v>
      </c>
      <c r="T11" s="212">
        <f>IF(S11=$O$9,$P$9,(IF(S11=$O$8,$P$8,(IF(S11=$O$7,$P$7,"")))))</f>
        <v>411.16</v>
      </c>
      <c r="W11" s="206" t="s">
        <v>557</v>
      </c>
    </row>
    <row r="12" spans="1:26" ht="35.1" customHeight="1">
      <c r="A12" s="242">
        <v>9685</v>
      </c>
      <c r="B12" s="242" t="str">
        <f>VLOOKUP(A12,'[10]Tabelas Vol.09'!$A$18:$Q$257,2,FALSE)</f>
        <v>Rolo compactador pé de carneiro vibratório autopropelido de 11,6 t - 82 kW</v>
      </c>
      <c r="C12" s="242" t="s">
        <v>554</v>
      </c>
      <c r="D12" s="242" t="s">
        <v>555</v>
      </c>
      <c r="E12" s="243">
        <f t="shared" si="0"/>
        <v>32.5</v>
      </c>
      <c r="F12" s="243">
        <f t="shared" ref="F12:F20" si="1">$P$1</f>
        <v>0.5</v>
      </c>
      <c r="G12" s="243">
        <f>G11</f>
        <v>1</v>
      </c>
      <c r="H12" s="243">
        <f>VLOOKUP(A12,'[10]Tabelas Vol.09'!$A$18:$Q$257,9,FALSE)</f>
        <v>0.5</v>
      </c>
      <c r="I12" s="244">
        <f>'[10]Tabelas Vol.09'!$K$4</f>
        <v>60</v>
      </c>
      <c r="J12" s="244">
        <f>'[10]Tabelas Vol.09'!$K$5</f>
        <v>50</v>
      </c>
      <c r="K12" s="245">
        <v>2</v>
      </c>
      <c r="L12" s="244">
        <f t="shared" ref="L12:L18" si="2">T12</f>
        <v>411.16</v>
      </c>
      <c r="M12" s="246">
        <f t="shared" ref="M12:M20" si="3">(((E12*G12*H12)/I12)*L12*K12)+(((F12*G12*H12)/J12)*L12*K12)</f>
        <v>226.82326666666668</v>
      </c>
      <c r="N12" s="242" t="s">
        <v>556</v>
      </c>
      <c r="O12" s="247" t="str">
        <f>IF(W12="Rodoviário","E"&amp;VLOOKUP(A12,'[10]Tabelas Vol.09'!$A$18:$Q$257,8,FALSE),IF(W12="Aquaviário","E"&amp;VLOOKUP(A12,'[10]Tabelas Vol.09'!$A$18:$Q$257,13,FALSE),IF(W12="Ferroviário","E"&amp;VLOOKUP(A12,'[10]Tabelas Vol.09'!$A$18:$Q$257,15,FALSE),)))</f>
        <v>E9665</v>
      </c>
      <c r="P12" s="212">
        <f t="shared" ref="P12:R20" si="4">IF(O12=$Q$9,$R$9,(IF(O12=$Q$8,$R$8,(IF(O12=$Q$7,$R$7,"")))))</f>
        <v>0</v>
      </c>
      <c r="Q12" s="234"/>
      <c r="R12" s="234"/>
      <c r="S12" s="206">
        <f t="shared" ref="S12:S20" si="5">IF(O12=$Q$9,$O$9,(IF(O12=$Q$8,$O$8,(IF(O12=$Q$7,$O$7,"")))))</f>
        <v>89883</v>
      </c>
      <c r="T12" s="212">
        <f t="shared" ref="T12:V20" si="6">IF(S12=$O$9,$P$9,(IF(S12=$O$8,$P$8,(IF(S12=$O$7,$P$7,"")))))</f>
        <v>411.16</v>
      </c>
      <c r="W12" s="206" t="s">
        <v>557</v>
      </c>
    </row>
    <row r="13" spans="1:26" ht="35.1" customHeight="1">
      <c r="A13" s="242">
        <v>9762</v>
      </c>
      <c r="B13" s="242" t="str">
        <f>VLOOKUP(A13,'[10]Tabelas Vol.09'!$A$18:$Q$257,2,FALSE)</f>
        <v>Rolo compactador de pneus autopropelido de 27 t - 85 kW</v>
      </c>
      <c r="C13" s="242" t="s">
        <v>554</v>
      </c>
      <c r="D13" s="242" t="s">
        <v>555</v>
      </c>
      <c r="E13" s="243">
        <f t="shared" si="0"/>
        <v>32.5</v>
      </c>
      <c r="F13" s="243">
        <f t="shared" si="1"/>
        <v>0.5</v>
      </c>
      <c r="G13" s="243">
        <f t="shared" ref="G13:G20" si="7">G12</f>
        <v>1</v>
      </c>
      <c r="H13" s="243">
        <f>VLOOKUP(A13,'[10]Tabelas Vol.09'!$A$18:$Q$257,9,FALSE)</f>
        <v>1</v>
      </c>
      <c r="I13" s="244">
        <f>'[10]Tabelas Vol.09'!$K$4</f>
        <v>60</v>
      </c>
      <c r="J13" s="244">
        <f>'[10]Tabelas Vol.09'!$K$5</f>
        <v>50</v>
      </c>
      <c r="K13" s="245">
        <v>2</v>
      </c>
      <c r="L13" s="244">
        <f t="shared" si="2"/>
        <v>411.16</v>
      </c>
      <c r="M13" s="246">
        <f t="shared" si="3"/>
        <v>453.64653333333337</v>
      </c>
      <c r="N13" s="242" t="s">
        <v>556</v>
      </c>
      <c r="O13" s="247" t="str">
        <f>IF(W13="Rodoviário","E"&amp;VLOOKUP(A13,'[10]Tabelas Vol.09'!$A$18:$Q$257,8,FALSE),IF(W13="Aquaviário","E"&amp;VLOOKUP(A13,'[10]Tabelas Vol.09'!$A$18:$Q$257,13,FALSE),IF(W13="Ferroviário","E"&amp;VLOOKUP(A13,'[10]Tabelas Vol.09'!$A$18:$Q$257,15,FALSE),)))</f>
        <v>E9665</v>
      </c>
      <c r="P13" s="212">
        <f t="shared" si="4"/>
        <v>0</v>
      </c>
      <c r="Q13" s="234"/>
      <c r="R13" s="234"/>
      <c r="S13" s="206">
        <f t="shared" si="5"/>
        <v>89883</v>
      </c>
      <c r="T13" s="212">
        <f t="shared" si="6"/>
        <v>411.16</v>
      </c>
      <c r="W13" s="206" t="s">
        <v>557</v>
      </c>
    </row>
    <row r="14" spans="1:26" ht="35.1" customHeight="1">
      <c r="A14" s="248">
        <v>9524</v>
      </c>
      <c r="B14" s="242" t="str">
        <f>VLOOKUP(A14,'[10]Tabelas Vol.09'!$A$18:$Q$257,2,FALSE)</f>
        <v>Motoniveladora - 93 kW</v>
      </c>
      <c r="C14" s="242" t="s">
        <v>554</v>
      </c>
      <c r="D14" s="242" t="s">
        <v>555</v>
      </c>
      <c r="E14" s="243">
        <f t="shared" si="0"/>
        <v>32.5</v>
      </c>
      <c r="F14" s="243">
        <f t="shared" si="1"/>
        <v>0.5</v>
      </c>
      <c r="G14" s="243">
        <f t="shared" si="7"/>
        <v>1</v>
      </c>
      <c r="H14" s="243">
        <f>VLOOKUP(A14,'[10]Tabelas Vol.09'!$A$18:$Q$257,9,FALSE)</f>
        <v>1</v>
      </c>
      <c r="I14" s="244">
        <f>'[10]Tabelas Vol.09'!$K$4</f>
        <v>60</v>
      </c>
      <c r="J14" s="244">
        <f>'[10]Tabelas Vol.09'!$K$5</f>
        <v>50</v>
      </c>
      <c r="K14" s="245">
        <v>2</v>
      </c>
      <c r="L14" s="244">
        <f>T14+V14*2</f>
        <v>509.74</v>
      </c>
      <c r="M14" s="246">
        <f t="shared" si="3"/>
        <v>562.41313333333335</v>
      </c>
      <c r="N14" s="242" t="s">
        <v>556</v>
      </c>
      <c r="O14" s="247" t="str">
        <f>IF(W14="Rodoviário","E"&amp;VLOOKUP(A14,'[10]Tabelas Vol.09'!$A$18:$Q$257,8,FALSE),IF(W14="Aquaviário","E"&amp;VLOOKUP(A14,'[10]Tabelas Vol.09'!$A$18:$Q$257,13,FALSE),IF(W14="Ferroviário","E"&amp;VLOOKUP(A14,'[10]Tabelas Vol.09'!$A$18:$Q$257,15,FALSE),)))</f>
        <v>E9665</v>
      </c>
      <c r="P14" s="212">
        <f t="shared" si="4"/>
        <v>0</v>
      </c>
      <c r="Q14" s="206" t="s">
        <v>531</v>
      </c>
      <c r="R14" s="212">
        <f t="shared" si="4"/>
        <v>0</v>
      </c>
      <c r="S14" s="206">
        <f t="shared" si="5"/>
        <v>89883</v>
      </c>
      <c r="T14" s="212">
        <f t="shared" si="6"/>
        <v>411.16</v>
      </c>
      <c r="U14" s="206">
        <f>IF(Q14=$Q$9,$O$9,(IF(Q14=$Q$8,$O$8,(IF(Q14=$Q$7,$O$7,"")))))</f>
        <v>92137</v>
      </c>
      <c r="V14" s="212">
        <f t="shared" si="6"/>
        <v>49.29</v>
      </c>
      <c r="W14" s="206" t="s">
        <v>557</v>
      </c>
      <c r="Y14" s="249"/>
      <c r="Z14" s="249"/>
    </row>
    <row r="15" spans="1:26" ht="35.1" customHeight="1">
      <c r="A15" s="242">
        <v>9584</v>
      </c>
      <c r="B15" s="242" t="str">
        <f>VLOOKUP(A15,'[10]Tabelas Vol.09'!$A$18:$Q$257,2,FALSE)</f>
        <v>Carregadeira de pneus com capacidade de 1,53 m³ - 106 kW</v>
      </c>
      <c r="C15" s="242" t="s">
        <v>554</v>
      </c>
      <c r="D15" s="242" t="s">
        <v>555</v>
      </c>
      <c r="E15" s="243">
        <f t="shared" si="0"/>
        <v>32.5</v>
      </c>
      <c r="F15" s="243">
        <f t="shared" si="1"/>
        <v>0.5</v>
      </c>
      <c r="G15" s="243">
        <f t="shared" si="7"/>
        <v>1</v>
      </c>
      <c r="H15" s="243">
        <f>VLOOKUP(A15,'[10]Tabelas Vol.09'!$A$18:$Q$257,9,FALSE)</f>
        <v>5</v>
      </c>
      <c r="I15" s="244">
        <f>'[10]Tabelas Vol.09'!$K$4</f>
        <v>60</v>
      </c>
      <c r="J15" s="244">
        <f>'[10]Tabelas Vol.09'!$K$5</f>
        <v>50</v>
      </c>
      <c r="K15" s="245">
        <v>2</v>
      </c>
      <c r="L15" s="244">
        <f t="shared" si="2"/>
        <v>411.16</v>
      </c>
      <c r="M15" s="246">
        <f t="shared" si="3"/>
        <v>2268.2326666666668</v>
      </c>
      <c r="N15" s="242" t="str">
        <f>N13</f>
        <v xml:space="preserve">CAVALO MECÂNICO COM REBOQUE </v>
      </c>
      <c r="O15" s="247" t="str">
        <f>IF(W15="Rodoviário","E"&amp;VLOOKUP(A15,'[10]Tabelas Vol.09'!$A$18:$Q$257,8,FALSE),IF(W15="Aquaviário","E"&amp;VLOOKUP(A15,'[10]Tabelas Vol.09'!$A$18:$Q$257,13,FALSE),IF(W15="Ferroviário","E"&amp;VLOOKUP(A15,'[10]Tabelas Vol.09'!$A$18:$Q$257,15,FALSE),)))</f>
        <v>E9665</v>
      </c>
      <c r="P15" s="212">
        <f t="shared" si="4"/>
        <v>0</v>
      </c>
      <c r="Q15" s="234"/>
      <c r="R15" s="234"/>
      <c r="S15" s="206">
        <f t="shared" si="5"/>
        <v>89883</v>
      </c>
      <c r="T15" s="212">
        <f t="shared" si="6"/>
        <v>411.16</v>
      </c>
      <c r="W15" s="206" t="s">
        <v>557</v>
      </c>
    </row>
    <row r="16" spans="1:26" ht="35.1" customHeight="1">
      <c r="A16" s="242">
        <v>9576</v>
      </c>
      <c r="B16" s="242" t="str">
        <f>VLOOKUP(A16,'[10]Tabelas Vol.09'!$A$18:$Q$257,2,FALSE)</f>
        <v>Escavadeira  hidráulica  de  longo  alcance sobre esteiras - 103 kW</v>
      </c>
      <c r="C16" s="242" t="s">
        <v>554</v>
      </c>
      <c r="D16" s="242" t="s">
        <v>555</v>
      </c>
      <c r="E16" s="243">
        <f t="shared" si="0"/>
        <v>32.5</v>
      </c>
      <c r="F16" s="243">
        <f t="shared" si="1"/>
        <v>0.5</v>
      </c>
      <c r="G16" s="243">
        <f t="shared" si="7"/>
        <v>1</v>
      </c>
      <c r="H16" s="243">
        <f>VLOOKUP(A16,'[10]Tabelas Vol.09'!$A$18:$Q$257,9,FALSE)</f>
        <v>1</v>
      </c>
      <c r="I16" s="244">
        <f>'[10]Tabelas Vol.09'!$K$4</f>
        <v>60</v>
      </c>
      <c r="J16" s="244">
        <f>'[10]Tabelas Vol.09'!$K$5</f>
        <v>50</v>
      </c>
      <c r="K16" s="245">
        <v>2</v>
      </c>
      <c r="L16" s="244">
        <f t="shared" si="2"/>
        <v>411.16</v>
      </c>
      <c r="M16" s="246">
        <f t="shared" si="3"/>
        <v>453.64653333333337</v>
      </c>
      <c r="N16" s="242" t="str">
        <f>N15</f>
        <v xml:space="preserve">CAVALO MECÂNICO COM REBOQUE </v>
      </c>
      <c r="O16" s="247" t="str">
        <f>IF(W16="Rodoviário","E"&amp;VLOOKUP(A16,'[10]Tabelas Vol.09'!$A$18:$Q$257,8,FALSE),IF(W16="Aquaviário","E"&amp;VLOOKUP(A16,'[10]Tabelas Vol.09'!$A$18:$Q$257,13,FALSE),IF(W16="Ferroviário","E"&amp;VLOOKUP(A16,'[10]Tabelas Vol.09'!$A$18:$Q$257,15,FALSE),)))</f>
        <v>E9665</v>
      </c>
      <c r="P16" s="212">
        <f t="shared" si="4"/>
        <v>0</v>
      </c>
      <c r="Q16" s="234"/>
      <c r="R16" s="234"/>
      <c r="S16" s="206">
        <f t="shared" si="5"/>
        <v>89883</v>
      </c>
      <c r="T16" s="212">
        <f t="shared" si="6"/>
        <v>411.16</v>
      </c>
      <c r="W16" s="206" t="s">
        <v>557</v>
      </c>
    </row>
    <row r="17" spans="1:23" ht="35.1" customHeight="1">
      <c r="A17" s="242">
        <v>9530</v>
      </c>
      <c r="B17" s="242" t="str">
        <f>VLOOKUP(A17,'[10]Tabelas Vol.09'!$A$18:$Q$257,2,FALSE)</f>
        <v>Rolo     compactador     liso     autopropelido vibratório de 11 t - 97 kW</v>
      </c>
      <c r="C17" s="242" t="s">
        <v>554</v>
      </c>
      <c r="D17" s="242" t="s">
        <v>555</v>
      </c>
      <c r="E17" s="243">
        <f t="shared" si="0"/>
        <v>32.5</v>
      </c>
      <c r="F17" s="243">
        <f t="shared" si="1"/>
        <v>0.5</v>
      </c>
      <c r="G17" s="243">
        <f>G15</f>
        <v>1</v>
      </c>
      <c r="H17" s="243">
        <f>VLOOKUP(A17,'[10]Tabelas Vol.09'!$A$18:$Q$257,9,FALSE)</f>
        <v>0.5</v>
      </c>
      <c r="I17" s="244">
        <f>'[10]Tabelas Vol.09'!$K$4</f>
        <v>60</v>
      </c>
      <c r="J17" s="244">
        <f>'[10]Tabelas Vol.09'!$K$5</f>
        <v>50</v>
      </c>
      <c r="K17" s="245">
        <v>2</v>
      </c>
      <c r="L17" s="244">
        <f t="shared" si="2"/>
        <v>411.16</v>
      </c>
      <c r="M17" s="246">
        <f t="shared" si="3"/>
        <v>226.82326666666668</v>
      </c>
      <c r="N17" s="242" t="str">
        <f>N15</f>
        <v xml:space="preserve">CAVALO MECÂNICO COM REBOQUE </v>
      </c>
      <c r="O17" s="247" t="str">
        <f>IF(W17="Rodoviário","E"&amp;VLOOKUP(A17,'[10]Tabelas Vol.09'!$A$18:$Q$257,8,FALSE),IF(W17="Aquaviário","E"&amp;VLOOKUP(A17,'[10]Tabelas Vol.09'!$A$18:$Q$257,13,FALSE),IF(W17="Ferroviário","E"&amp;VLOOKUP(A17,'[10]Tabelas Vol.09'!$A$18:$Q$257,15,FALSE),)))</f>
        <v>E9665</v>
      </c>
      <c r="P17" s="212">
        <f t="shared" si="4"/>
        <v>0</v>
      </c>
      <c r="Q17" s="234"/>
      <c r="R17" s="234"/>
      <c r="S17" s="206">
        <f t="shared" si="5"/>
        <v>89883</v>
      </c>
      <c r="T17" s="212">
        <f t="shared" si="6"/>
        <v>411.16</v>
      </c>
      <c r="W17" s="206" t="s">
        <v>557</v>
      </c>
    </row>
    <row r="18" spans="1:23" ht="35.1" customHeight="1">
      <c r="A18" s="242">
        <v>9545</v>
      </c>
      <c r="B18" s="242" t="str">
        <f>VLOOKUP(A18,'[10]Tabelas Vol.09'!$A$18:$Q$257,2,FALSE)</f>
        <v>Vibroacabadora de asfalto sobre esteiras - 82 kW</v>
      </c>
      <c r="C18" s="242" t="s">
        <v>554</v>
      </c>
      <c r="D18" s="242" t="s">
        <v>555</v>
      </c>
      <c r="E18" s="243">
        <f t="shared" si="0"/>
        <v>32.5</v>
      </c>
      <c r="F18" s="243">
        <f t="shared" si="1"/>
        <v>0.5</v>
      </c>
      <c r="G18" s="243">
        <f>G16</f>
        <v>1</v>
      </c>
      <c r="H18" s="243">
        <f>VLOOKUP(A18,'[10]Tabelas Vol.09'!$A$18:$Q$257,9,FALSE)</f>
        <v>0.5</v>
      </c>
      <c r="I18" s="244">
        <f>'[10]Tabelas Vol.09'!$K$4</f>
        <v>60</v>
      </c>
      <c r="J18" s="244">
        <f>'[10]Tabelas Vol.09'!$K$5</f>
        <v>50</v>
      </c>
      <c r="K18" s="245">
        <v>2</v>
      </c>
      <c r="L18" s="244">
        <f t="shared" si="2"/>
        <v>411.16</v>
      </c>
      <c r="M18" s="246">
        <f t="shared" si="3"/>
        <v>226.82326666666668</v>
      </c>
      <c r="N18" s="242" t="str">
        <f>N16</f>
        <v xml:space="preserve">CAVALO MECÂNICO COM REBOQUE </v>
      </c>
      <c r="O18" s="247" t="str">
        <f>IF(W18="Rodoviário","E"&amp;VLOOKUP(A18,'[10]Tabelas Vol.09'!$A$18:$Q$257,8,FALSE),IF(W18="Aquaviário","E"&amp;VLOOKUP(A18,'[10]Tabelas Vol.09'!$A$18:$Q$257,13,FALSE),IF(W18="Ferroviário","E"&amp;VLOOKUP(A18,'[10]Tabelas Vol.09'!$A$18:$Q$257,15,FALSE),)))</f>
        <v>E9665</v>
      </c>
      <c r="P18" s="212">
        <f t="shared" si="4"/>
        <v>0</v>
      </c>
      <c r="Q18" s="234"/>
      <c r="R18" s="234"/>
      <c r="S18" s="206">
        <f t="shared" si="5"/>
        <v>89883</v>
      </c>
      <c r="T18" s="212">
        <f t="shared" si="6"/>
        <v>411.16</v>
      </c>
      <c r="W18" s="206" t="s">
        <v>557</v>
      </c>
    </row>
    <row r="19" spans="1:23" ht="35.1" customHeight="1">
      <c r="A19" s="242">
        <v>9100</v>
      </c>
      <c r="B19" s="242" t="str">
        <f>VLOOKUP(A19,'[10]Tabelas Vol.09'!$A$18:$Q$257,2,FALSE)</f>
        <v>Cavalo mecânico sem reboque - 210 kW</v>
      </c>
      <c r="C19" s="242" t="s">
        <v>554</v>
      </c>
      <c r="D19" s="242" t="s">
        <v>555</v>
      </c>
      <c r="E19" s="243">
        <f t="shared" si="0"/>
        <v>32.5</v>
      </c>
      <c r="F19" s="243">
        <f t="shared" si="1"/>
        <v>0.5</v>
      </c>
      <c r="G19" s="243">
        <f t="shared" si="7"/>
        <v>1</v>
      </c>
      <c r="H19" s="243">
        <f>VLOOKUP(A19,'[10]Tabelas Vol.09'!$A$18:$Q$257,9,FALSE)</f>
        <v>1</v>
      </c>
      <c r="I19" s="244">
        <f>'[10]Tabelas Vol.09'!$K$4</f>
        <v>60</v>
      </c>
      <c r="J19" s="244">
        <f>'[10]Tabelas Vol.09'!$K$5</f>
        <v>50</v>
      </c>
      <c r="K19" s="245">
        <v>5</v>
      </c>
      <c r="L19" s="244">
        <f>T19</f>
        <v>284.58</v>
      </c>
      <c r="M19" s="246">
        <f t="shared" si="3"/>
        <v>784.9665</v>
      </c>
      <c r="N19" s="242" t="str">
        <f t="shared" ref="N19:N20" si="8">N18</f>
        <v xml:space="preserve">CAVALO MECÂNICO COM REBOQUE </v>
      </c>
      <c r="O19" s="247" t="str">
        <f>IF(W19="Rodoviário","E"&amp;VLOOKUP(A19,'[10]Tabelas Vol.09'!$A$18:$Q$257,8,FALSE),IF(W19="Aquaviário","E"&amp;VLOOKUP(A19,'[10]Tabelas Vol.09'!$A$18:$Q$257,13,FALSE),IF(W19="Ferroviário","E"&amp;VLOOKUP(A19,'[10]Tabelas Vol.09'!$A$18:$Q$257,15,FALSE),)))</f>
        <v>E9100</v>
      </c>
      <c r="P19" s="212">
        <f t="shared" si="4"/>
        <v>0</v>
      </c>
      <c r="Q19" s="234"/>
      <c r="R19" s="234"/>
      <c r="S19" s="206">
        <f t="shared" si="5"/>
        <v>89882</v>
      </c>
      <c r="T19" s="212">
        <f t="shared" si="6"/>
        <v>284.58</v>
      </c>
      <c r="W19" s="206" t="s">
        <v>557</v>
      </c>
    </row>
    <row r="20" spans="1:23" ht="35.1" customHeight="1">
      <c r="A20" s="242">
        <v>9776</v>
      </c>
      <c r="B20" s="242" t="str">
        <f>VLOOKUP(A20,'[10]Tabelas Vol.09'!$A$18:$Q$2570,2,FALSE)</f>
        <v>Grupo gerador - 145/160 kVA</v>
      </c>
      <c r="C20" s="242" t="s">
        <v>554</v>
      </c>
      <c r="D20" s="242" t="s">
        <v>555</v>
      </c>
      <c r="E20" s="243">
        <f t="shared" si="0"/>
        <v>32.5</v>
      </c>
      <c r="F20" s="243">
        <f t="shared" si="1"/>
        <v>0.5</v>
      </c>
      <c r="G20" s="243">
        <f t="shared" si="7"/>
        <v>1</v>
      </c>
      <c r="H20" s="245">
        <v>0.1</v>
      </c>
      <c r="I20" s="244">
        <f>'[10]Tabelas Vol.09'!$K$4</f>
        <v>60</v>
      </c>
      <c r="J20" s="244">
        <f>'[10]Tabelas Vol.09'!$K$5</f>
        <v>50</v>
      </c>
      <c r="K20" s="245">
        <v>2</v>
      </c>
      <c r="L20" s="244">
        <f>T20</f>
        <v>411.16</v>
      </c>
      <c r="M20" s="246">
        <f t="shared" si="3"/>
        <v>45.364653333333337</v>
      </c>
      <c r="N20" s="242" t="str">
        <f t="shared" si="8"/>
        <v xml:space="preserve">CAVALO MECÂNICO COM REBOQUE </v>
      </c>
      <c r="O20" s="247" t="str">
        <f>O15</f>
        <v>E9665</v>
      </c>
      <c r="P20" s="212">
        <f t="shared" si="4"/>
        <v>0</v>
      </c>
      <c r="Q20" s="234"/>
      <c r="R20" s="234"/>
      <c r="S20" s="206">
        <f t="shared" si="5"/>
        <v>89883</v>
      </c>
      <c r="T20" s="212">
        <f t="shared" si="6"/>
        <v>411.16</v>
      </c>
      <c r="W20" s="206" t="s">
        <v>557</v>
      </c>
    </row>
    <row r="21" spans="1:23" ht="35.1" customHeight="1">
      <c r="A21" s="250" t="s">
        <v>558</v>
      </c>
      <c r="B21" s="251"/>
      <c r="C21" s="251"/>
      <c r="D21" s="251"/>
      <c r="E21" s="251"/>
      <c r="F21" s="251"/>
      <c r="G21" s="251"/>
      <c r="H21" s="251"/>
      <c r="I21" s="251"/>
      <c r="J21" s="251"/>
      <c r="K21" s="251"/>
      <c r="L21" s="252"/>
      <c r="M21" s="253">
        <f>SUM(M11:M20)</f>
        <v>5929.2096199999987</v>
      </c>
      <c r="N21" s="253"/>
    </row>
    <row r="22" spans="1:23" ht="30" customHeight="1">
      <c r="A22" s="254" t="s">
        <v>559</v>
      </c>
      <c r="B22" s="228"/>
      <c r="C22" s="228"/>
      <c r="D22" s="228"/>
      <c r="E22" s="255"/>
      <c r="F22" s="255"/>
      <c r="G22" s="255"/>
      <c r="H22" s="255"/>
      <c r="I22" s="256"/>
      <c r="J22" s="256"/>
      <c r="K22" s="256"/>
      <c r="L22" s="256"/>
      <c r="M22" s="255"/>
      <c r="N22" s="256"/>
    </row>
    <row r="23" spans="1:23" ht="30" customHeight="1">
      <c r="A23" s="257"/>
      <c r="B23" s="257"/>
      <c r="C23" s="257"/>
      <c r="D23" s="257"/>
      <c r="E23" s="258"/>
      <c r="F23" s="258"/>
      <c r="G23" s="258"/>
      <c r="H23" s="258"/>
      <c r="I23" s="259"/>
      <c r="J23" s="259"/>
      <c r="K23" s="257"/>
      <c r="L23" s="257"/>
      <c r="M23" s="260"/>
      <c r="N23" s="257"/>
    </row>
    <row r="24" spans="1:23" ht="30" customHeight="1">
      <c r="A24" s="257"/>
      <c r="B24" s="257"/>
      <c r="C24" s="257"/>
      <c r="D24" s="257"/>
      <c r="E24" s="258"/>
      <c r="F24" s="258"/>
      <c r="G24" s="258"/>
      <c r="H24" s="258"/>
      <c r="I24" s="259"/>
      <c r="J24" s="259"/>
      <c r="K24" s="257"/>
      <c r="L24" s="257"/>
      <c r="M24" s="260"/>
      <c r="N24" s="257"/>
    </row>
    <row r="25" spans="1:23" ht="30" customHeight="1">
      <c r="A25" s="257"/>
      <c r="B25" s="257"/>
      <c r="C25" s="257"/>
      <c r="D25" s="257"/>
      <c r="E25" s="258"/>
      <c r="F25" s="258"/>
      <c r="G25" s="258"/>
      <c r="H25" s="258"/>
      <c r="I25" s="259"/>
      <c r="J25" s="259"/>
      <c r="K25" s="257"/>
      <c r="L25" s="257"/>
      <c r="M25" s="260"/>
      <c r="N25" s="257"/>
    </row>
    <row r="26" spans="1:23" ht="30" customHeight="1">
      <c r="A26" s="257"/>
      <c r="B26" s="257"/>
      <c r="C26" s="257"/>
      <c r="D26" s="257"/>
      <c r="E26" s="258"/>
      <c r="F26" s="258"/>
      <c r="G26" s="258"/>
      <c r="H26" s="258"/>
      <c r="I26" s="259"/>
      <c r="J26" s="259"/>
      <c r="K26" s="257"/>
      <c r="L26" s="257"/>
      <c r="M26" s="260"/>
      <c r="N26" s="257"/>
    </row>
    <row r="27" spans="1:23" ht="30" customHeight="1">
      <c r="A27" s="257"/>
      <c r="B27" s="257"/>
      <c r="C27" s="257"/>
      <c r="D27" s="257"/>
      <c r="E27" s="258"/>
      <c r="F27" s="258"/>
      <c r="G27" s="258"/>
      <c r="H27" s="258"/>
      <c r="I27" s="259"/>
      <c r="J27" s="259"/>
      <c r="K27" s="257"/>
      <c r="L27" s="257"/>
      <c r="M27" s="260"/>
      <c r="N27" s="257"/>
    </row>
    <row r="28" spans="1:23" ht="30" customHeight="1">
      <c r="A28" s="257"/>
      <c r="B28" s="257"/>
      <c r="C28" s="257"/>
      <c r="D28" s="257"/>
      <c r="E28" s="258"/>
      <c r="F28" s="258"/>
      <c r="G28" s="258"/>
      <c r="H28" s="258"/>
      <c r="I28" s="259"/>
      <c r="J28" s="259"/>
      <c r="K28" s="257"/>
      <c r="L28" s="257"/>
      <c r="M28" s="260"/>
      <c r="N28" s="257"/>
    </row>
    <row r="29" spans="1:23" ht="30" customHeight="1">
      <c r="A29" s="257"/>
      <c r="B29" s="257"/>
      <c r="C29" s="257"/>
      <c r="D29" s="257"/>
      <c r="E29" s="258"/>
      <c r="F29" s="258"/>
      <c r="G29" s="258"/>
      <c r="H29" s="258"/>
      <c r="I29" s="259"/>
      <c r="J29" s="259"/>
      <c r="K29" s="257"/>
      <c r="L29" s="257"/>
      <c r="M29" s="260"/>
      <c r="N29" s="257"/>
    </row>
    <row r="30" spans="1:23" ht="65.25" customHeight="1">
      <c r="A30" s="257"/>
      <c r="B30" s="257"/>
      <c r="C30" s="257"/>
      <c r="D30" s="257"/>
      <c r="E30" s="258"/>
      <c r="F30" s="258"/>
      <c r="G30" s="258"/>
      <c r="H30" s="258"/>
      <c r="I30" s="259"/>
      <c r="J30" s="259"/>
      <c r="K30" s="257"/>
      <c r="L30" s="257"/>
      <c r="M30" s="260"/>
      <c r="N30" s="257"/>
    </row>
    <row r="31" spans="1:23" ht="65.25" customHeight="1">
      <c r="A31" s="257"/>
      <c r="B31" s="257"/>
      <c r="C31" s="257"/>
      <c r="D31" s="257"/>
      <c r="E31" s="258"/>
      <c r="F31" s="258"/>
      <c r="G31" s="258"/>
      <c r="H31" s="258"/>
      <c r="I31" s="259"/>
      <c r="J31" s="259"/>
      <c r="K31" s="257"/>
      <c r="L31" s="257"/>
      <c r="M31" s="260"/>
      <c r="N31" s="257"/>
    </row>
    <row r="32" spans="1:23" ht="15" customHeight="1">
      <c r="A32" s="257"/>
      <c r="B32" s="257"/>
      <c r="C32" s="257"/>
      <c r="D32" s="257"/>
      <c r="E32" s="260"/>
      <c r="F32" s="260"/>
      <c r="G32" s="260"/>
      <c r="H32" s="260"/>
      <c r="I32" s="257"/>
      <c r="J32" s="257"/>
      <c r="K32" s="257"/>
      <c r="L32" s="257"/>
      <c r="M32" s="260"/>
      <c r="N32" s="257"/>
    </row>
    <row r="33" ht="30" customHeight="1"/>
    <row r="34" ht="30" customHeight="1"/>
    <row r="35" ht="30" customHeight="1"/>
    <row r="36" ht="30" customHeight="1"/>
    <row r="37" ht="30" customHeight="1"/>
    <row r="38" ht="30" customHeight="1"/>
    <row r="39" ht="30" customHeight="1"/>
    <row r="40" ht="30" customHeight="1"/>
    <row r="41" ht="30" customHeight="1"/>
  </sheetData>
  <mergeCells count="9">
    <mergeCell ref="A8:N8"/>
    <mergeCell ref="A9:N9"/>
    <mergeCell ref="A21:L21"/>
    <mergeCell ref="A1:N3"/>
    <mergeCell ref="Q1:T2"/>
    <mergeCell ref="A4:N4"/>
    <mergeCell ref="O4:R4"/>
    <mergeCell ref="A5:N5"/>
    <mergeCell ref="A6:N6"/>
  </mergeCells>
  <pageMargins left="0.59055118110236227" right="0.59055118110236227" top="0.59055118110236227" bottom="0.59055118110236227" header="0.31496062992125984" footer="0.31496062992125984"/>
  <pageSetup paperSize="9" scale="32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6F7E5-55A6-4778-845C-4330493165E1}">
  <sheetPr>
    <tabColor rgb="FF00B0F0"/>
    <pageSetUpPr fitToPage="1"/>
  </sheetPr>
  <dimension ref="A1:Y57"/>
  <sheetViews>
    <sheetView showGridLines="0" view="pageBreakPreview" zoomScale="50" zoomScaleNormal="10" zoomScaleSheetLayoutView="50" workbookViewId="0">
      <selection activeCell="A30" sqref="A30:L30"/>
    </sheetView>
  </sheetViews>
  <sheetFormatPr defaultRowHeight="15"/>
  <cols>
    <col min="1" max="1" width="14.85546875" style="378" customWidth="1"/>
    <col min="2" max="2" width="93" style="378" customWidth="1"/>
    <col min="3" max="3" width="14.85546875" style="378" customWidth="1"/>
    <col min="4" max="4" width="15.5703125" style="378" customWidth="1"/>
    <col min="5" max="5" width="21.140625" style="429" bestFit="1" customWidth="1"/>
    <col min="6" max="6" width="13.42578125" style="378" customWidth="1"/>
    <col min="7" max="7" width="20.5703125" style="378" customWidth="1"/>
    <col min="8" max="8" width="13.5703125" style="378" customWidth="1"/>
    <col min="9" max="9" width="23.5703125" style="429" customWidth="1"/>
    <col min="10" max="10" width="23.140625" style="378" customWidth="1"/>
    <col min="11" max="11" width="23.5703125" style="429" customWidth="1"/>
    <col min="12" max="12" width="22.5703125" style="378" customWidth="1"/>
    <col min="13" max="13" width="18.7109375" style="378" customWidth="1"/>
    <col min="14" max="14" width="17.7109375" style="378" bestFit="1" customWidth="1"/>
    <col min="15" max="15" width="12.28515625" style="378" customWidth="1"/>
    <col min="16" max="16" width="13.28515625" style="378" customWidth="1"/>
    <col min="17" max="17" width="12.7109375" style="378" customWidth="1"/>
    <col min="18" max="21" width="9.140625" style="378"/>
    <col min="22" max="22" width="9.85546875" style="378" bestFit="1" customWidth="1"/>
    <col min="23" max="16384" width="9.140625" style="378"/>
  </cols>
  <sheetData>
    <row r="1" spans="1:19" ht="31.5" customHeight="1">
      <c r="A1" s="375"/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7"/>
    </row>
    <row r="2" spans="1:19" ht="31.5" customHeight="1">
      <c r="A2" s="379"/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1"/>
      <c r="N2" s="382" t="str">
        <f>A4</f>
        <v xml:space="preserve">DESMOBILIZAÇÃO DE EQUIPAMENTOS DE MACEIÓ </v>
      </c>
      <c r="O2" s="383"/>
      <c r="P2" s="383"/>
      <c r="Q2" s="383"/>
    </row>
    <row r="3" spans="1:19" ht="31.5" customHeight="1">
      <c r="A3" s="384"/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6"/>
    </row>
    <row r="4" spans="1:19" s="383" customFormat="1" ht="30" customHeight="1" thickBot="1">
      <c r="A4" s="387" t="str">
        <f>'[11]PLANILHA DE MOBILIZAÇÃO'!U1</f>
        <v xml:space="preserve">DESMOBILIZAÇÃO DE EQUIPAMENTOS DE MACEIÓ </v>
      </c>
      <c r="B4" s="388"/>
      <c r="C4" s="388"/>
      <c r="D4" s="388"/>
      <c r="E4" s="388"/>
      <c r="F4" s="388"/>
      <c r="G4" s="388"/>
      <c r="H4" s="388"/>
      <c r="I4" s="388"/>
      <c r="J4" s="388"/>
      <c r="K4" s="388"/>
      <c r="L4" s="388"/>
      <c r="M4" s="388"/>
      <c r="N4" s="389" t="s">
        <v>528</v>
      </c>
      <c r="O4" s="389"/>
      <c r="P4" s="389"/>
      <c r="Q4" s="389"/>
    </row>
    <row r="5" spans="1:19" ht="15.95" customHeight="1" thickTop="1">
      <c r="A5" s="390"/>
      <c r="B5" s="391"/>
      <c r="C5" s="391"/>
      <c r="D5" s="391"/>
      <c r="E5" s="391"/>
      <c r="F5" s="391"/>
      <c r="G5" s="391"/>
      <c r="H5" s="391"/>
      <c r="I5" s="391"/>
      <c r="J5" s="391"/>
      <c r="K5" s="391"/>
      <c r="L5" s="391"/>
      <c r="N5" s="378" t="s">
        <v>31</v>
      </c>
      <c r="O5" s="392" t="s">
        <v>529</v>
      </c>
      <c r="P5" s="382" t="s">
        <v>530</v>
      </c>
      <c r="Q5" s="392" t="s">
        <v>529</v>
      </c>
    </row>
    <row r="6" spans="1:19" ht="15.95" customHeight="1">
      <c r="A6" s="390"/>
      <c r="B6" s="391"/>
      <c r="C6" s="391"/>
      <c r="D6" s="391"/>
      <c r="E6" s="391"/>
      <c r="F6" s="391"/>
      <c r="G6" s="391"/>
      <c r="H6" s="391"/>
      <c r="I6" s="391"/>
      <c r="J6" s="391"/>
      <c r="K6" s="391"/>
      <c r="L6" s="391"/>
      <c r="N6" s="378">
        <v>53797</v>
      </c>
      <c r="O6" s="393">
        <v>162.96</v>
      </c>
      <c r="P6" s="378">
        <v>9508</v>
      </c>
      <c r="R6" s="382" t="s">
        <v>560</v>
      </c>
    </row>
    <row r="7" spans="1:19" ht="15.95" customHeight="1">
      <c r="A7" s="394"/>
      <c r="B7" s="395"/>
      <c r="C7" s="395"/>
      <c r="D7" s="395"/>
      <c r="E7" s="395"/>
      <c r="F7" s="395"/>
      <c r="G7" s="395"/>
      <c r="H7" s="395"/>
      <c r="I7" s="395"/>
      <c r="J7" s="395"/>
      <c r="K7" s="395"/>
      <c r="L7" s="395"/>
      <c r="M7" s="396"/>
    </row>
    <row r="8" spans="1:19">
      <c r="A8" s="396"/>
      <c r="B8" s="396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9" ht="35.1" customHeight="1">
      <c r="A9" s="397" t="str">
        <f>N2</f>
        <v xml:space="preserve">DESMOBILIZAÇÃO DE EQUIPAMENTOS DE MACEIÓ </v>
      </c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O9" s="378" t="s">
        <v>561</v>
      </c>
    </row>
    <row r="10" spans="1:19" ht="54" customHeight="1">
      <c r="A10" s="399" t="s">
        <v>0</v>
      </c>
      <c r="B10" s="399" t="s">
        <v>538</v>
      </c>
      <c r="C10" s="399" t="s">
        <v>539</v>
      </c>
      <c r="D10" s="399" t="s">
        <v>540</v>
      </c>
      <c r="E10" s="400" t="s">
        <v>541</v>
      </c>
      <c r="F10" s="400" t="s">
        <v>545</v>
      </c>
      <c r="G10" s="400" t="s">
        <v>542</v>
      </c>
      <c r="H10" s="400" t="s">
        <v>562</v>
      </c>
      <c r="I10" s="400" t="s">
        <v>543</v>
      </c>
      <c r="J10" s="400" t="s">
        <v>563</v>
      </c>
      <c r="K10" s="401" t="s">
        <v>564</v>
      </c>
      <c r="L10" s="400" t="s">
        <v>565</v>
      </c>
      <c r="M10" s="400" t="s">
        <v>549</v>
      </c>
      <c r="N10" s="378" t="s">
        <v>530</v>
      </c>
      <c r="O10" s="402" t="s">
        <v>566</v>
      </c>
      <c r="P10" s="378" t="s">
        <v>31</v>
      </c>
      <c r="Q10" s="402" t="s">
        <v>566</v>
      </c>
      <c r="S10" s="402"/>
    </row>
    <row r="11" spans="1:19" ht="35.1" customHeight="1">
      <c r="A11" s="403">
        <v>1</v>
      </c>
      <c r="B11" s="404" t="s">
        <v>567</v>
      </c>
      <c r="C11" s="403" t="s">
        <v>554</v>
      </c>
      <c r="D11" s="403" t="s">
        <v>555</v>
      </c>
      <c r="E11" s="405">
        <f>'[11]PLANILHA DE MOBILIZAÇÃO'!$P$2</f>
        <v>32.5</v>
      </c>
      <c r="F11" s="405">
        <f>'[11]Tabelas Vol.09'!$K$4</f>
        <v>60</v>
      </c>
      <c r="G11" s="405">
        <f>'[11]PLANILHA DE MOBILIZAÇÃO'!$P$1</f>
        <v>0.5</v>
      </c>
      <c r="H11" s="406">
        <f>'[11]Tabelas Vol.09'!$K$5</f>
        <v>50</v>
      </c>
      <c r="I11" s="407">
        <f>'[11]PLANILHA DE MOBILIZAÇÃO'!$G$11</f>
        <v>1</v>
      </c>
      <c r="J11" s="407">
        <v>5</v>
      </c>
      <c r="K11" s="407">
        <v>0.2</v>
      </c>
      <c r="L11" s="407">
        <f>Q11</f>
        <v>162.96</v>
      </c>
      <c r="M11" s="405">
        <f>(((G11*I11*K11)/F11)*L11*J11)+(((E11*I11*K11)/H11)*L11*J11)</f>
        <v>107.28200000000001</v>
      </c>
      <c r="N11" s="378">
        <f>P6</f>
        <v>9508</v>
      </c>
      <c r="P11" s="378">
        <f t="shared" ref="P11:P19" si="0">IF(N11=$P$6,$N$6,"")</f>
        <v>53797</v>
      </c>
      <c r="Q11" s="378">
        <f>IF(P11=$N$6,$O$6,"")</f>
        <v>162.96</v>
      </c>
    </row>
    <row r="12" spans="1:19" ht="35.1" customHeight="1">
      <c r="A12" s="403">
        <v>2</v>
      </c>
      <c r="B12" s="404" t="s">
        <v>568</v>
      </c>
      <c r="C12" s="403" t="s">
        <v>554</v>
      </c>
      <c r="D12" s="403" t="s">
        <v>555</v>
      </c>
      <c r="E12" s="405">
        <f>'[11]PLANILHA DE MOBILIZAÇÃO'!$P$2</f>
        <v>32.5</v>
      </c>
      <c r="F12" s="405">
        <f>'[11]Tabelas Vol.09'!$K$4</f>
        <v>60</v>
      </c>
      <c r="G12" s="405">
        <f>'[11]PLANILHA DE MOBILIZAÇÃO'!$P$1</f>
        <v>0.5</v>
      </c>
      <c r="H12" s="406">
        <f>'[11]Tabelas Vol.09'!$K$5</f>
        <v>50</v>
      </c>
      <c r="I12" s="407">
        <f>'[11]PLANILHA DE MOBILIZAÇÃO'!$G$11</f>
        <v>1</v>
      </c>
      <c r="J12" s="407">
        <v>5</v>
      </c>
      <c r="K12" s="407">
        <v>0.2</v>
      </c>
      <c r="L12" s="407">
        <f t="shared" ref="L12:L19" si="1">Q12</f>
        <v>162.96</v>
      </c>
      <c r="M12" s="405">
        <f t="shared" ref="M12:M19" si="2">(((G12*I12*K12)/F12)*L12*J12)+(((E12*I12*K12)/H12)*L12*J12)</f>
        <v>107.28200000000001</v>
      </c>
      <c r="N12" s="247">
        <f>N11</f>
        <v>9508</v>
      </c>
      <c r="O12" s="378">
        <f>O11</f>
        <v>0</v>
      </c>
      <c r="P12" s="378">
        <f t="shared" si="0"/>
        <v>53797</v>
      </c>
      <c r="Q12" s="393">
        <f>Q11</f>
        <v>162.96</v>
      </c>
    </row>
    <row r="13" spans="1:19" ht="35.1" customHeight="1">
      <c r="A13" s="403">
        <v>3</v>
      </c>
      <c r="B13" s="404" t="s">
        <v>569</v>
      </c>
      <c r="C13" s="403" t="s">
        <v>554</v>
      </c>
      <c r="D13" s="403" t="s">
        <v>555</v>
      </c>
      <c r="E13" s="405">
        <f>'[11]PLANILHA DE MOBILIZAÇÃO'!$P$2</f>
        <v>32.5</v>
      </c>
      <c r="F13" s="405">
        <f>'[11]Tabelas Vol.09'!$K$4</f>
        <v>60</v>
      </c>
      <c r="G13" s="405">
        <f>'[11]PLANILHA DE MOBILIZAÇÃO'!$P$1</f>
        <v>0.5</v>
      </c>
      <c r="H13" s="406">
        <f>'[11]Tabelas Vol.09'!$K$5</f>
        <v>50</v>
      </c>
      <c r="I13" s="407">
        <f>'[11]PLANILHA DE MOBILIZAÇÃO'!$G$11</f>
        <v>1</v>
      </c>
      <c r="J13" s="407">
        <v>5</v>
      </c>
      <c r="K13" s="407">
        <v>0.2</v>
      </c>
      <c r="L13" s="407">
        <f t="shared" si="1"/>
        <v>162.96</v>
      </c>
      <c r="M13" s="405">
        <f t="shared" si="2"/>
        <v>107.28200000000001</v>
      </c>
      <c r="N13" s="247">
        <f t="shared" ref="N13:O19" si="3">N12</f>
        <v>9508</v>
      </c>
      <c r="O13" s="378">
        <f t="shared" si="3"/>
        <v>0</v>
      </c>
      <c r="P13" s="378">
        <f t="shared" si="0"/>
        <v>53797</v>
      </c>
      <c r="Q13" s="393">
        <f t="shared" ref="Q13:Q19" si="4">Q12</f>
        <v>162.96</v>
      </c>
    </row>
    <row r="14" spans="1:19" ht="35.1" customHeight="1">
      <c r="A14" s="403">
        <v>4</v>
      </c>
      <c r="B14" s="404" t="s">
        <v>570</v>
      </c>
      <c r="C14" s="403" t="s">
        <v>554</v>
      </c>
      <c r="D14" s="403" t="s">
        <v>555</v>
      </c>
      <c r="E14" s="405">
        <f>'[11]PLANILHA DE MOBILIZAÇÃO'!$P$2</f>
        <v>32.5</v>
      </c>
      <c r="F14" s="405">
        <f>'[11]Tabelas Vol.09'!$K$4</f>
        <v>60</v>
      </c>
      <c r="G14" s="405">
        <f>'[11]PLANILHA DE MOBILIZAÇÃO'!$P$1</f>
        <v>0.5</v>
      </c>
      <c r="H14" s="406">
        <f>'[11]Tabelas Vol.09'!$K$5</f>
        <v>50</v>
      </c>
      <c r="I14" s="407">
        <f>'[11]PLANILHA DE MOBILIZAÇÃO'!$G$11</f>
        <v>1</v>
      </c>
      <c r="J14" s="407">
        <v>5</v>
      </c>
      <c r="K14" s="407">
        <v>0.2</v>
      </c>
      <c r="L14" s="407">
        <f t="shared" si="1"/>
        <v>162.96</v>
      </c>
      <c r="M14" s="405">
        <f t="shared" si="2"/>
        <v>107.28200000000001</v>
      </c>
      <c r="N14" s="247">
        <f t="shared" si="3"/>
        <v>9508</v>
      </c>
      <c r="O14" s="378">
        <f t="shared" si="3"/>
        <v>0</v>
      </c>
      <c r="P14" s="378">
        <f t="shared" si="0"/>
        <v>53797</v>
      </c>
      <c r="Q14" s="393">
        <f t="shared" si="4"/>
        <v>162.96</v>
      </c>
    </row>
    <row r="15" spans="1:19" ht="35.1" customHeight="1">
      <c r="A15" s="403">
        <v>5</v>
      </c>
      <c r="B15" s="404" t="s">
        <v>571</v>
      </c>
      <c r="C15" s="403" t="s">
        <v>554</v>
      </c>
      <c r="D15" s="403" t="s">
        <v>555</v>
      </c>
      <c r="E15" s="405">
        <f>'[11]PLANILHA DE MOBILIZAÇÃO'!$P$2</f>
        <v>32.5</v>
      </c>
      <c r="F15" s="405">
        <f>'[11]Tabelas Vol.09'!$K$4</f>
        <v>60</v>
      </c>
      <c r="G15" s="405">
        <f>'[11]PLANILHA DE MOBILIZAÇÃO'!$P$1</f>
        <v>0.5</v>
      </c>
      <c r="H15" s="406">
        <f>'[11]Tabelas Vol.09'!$K$5</f>
        <v>50</v>
      </c>
      <c r="I15" s="407">
        <f>'[11]PLANILHA DE MOBILIZAÇÃO'!$G$11</f>
        <v>1</v>
      </c>
      <c r="J15" s="407">
        <v>30</v>
      </c>
      <c r="K15" s="407">
        <v>0.2</v>
      </c>
      <c r="L15" s="407">
        <f t="shared" si="1"/>
        <v>162.96</v>
      </c>
      <c r="M15" s="405">
        <f t="shared" si="2"/>
        <v>643.69200000000012</v>
      </c>
      <c r="N15" s="247">
        <f t="shared" si="3"/>
        <v>9508</v>
      </c>
      <c r="O15" s="378">
        <f t="shared" si="3"/>
        <v>0</v>
      </c>
      <c r="P15" s="378">
        <f t="shared" si="0"/>
        <v>53797</v>
      </c>
      <c r="Q15" s="393">
        <f t="shared" si="4"/>
        <v>162.96</v>
      </c>
    </row>
    <row r="16" spans="1:19" ht="35.1" customHeight="1">
      <c r="A16" s="403">
        <v>6</v>
      </c>
      <c r="B16" s="404" t="s">
        <v>572</v>
      </c>
      <c r="C16" s="403" t="s">
        <v>554</v>
      </c>
      <c r="D16" s="403" t="s">
        <v>555</v>
      </c>
      <c r="E16" s="405">
        <f>'[11]PLANILHA DE MOBILIZAÇÃO'!$P$2</f>
        <v>32.5</v>
      </c>
      <c r="F16" s="405">
        <f>'[11]Tabelas Vol.09'!$K$4</f>
        <v>60</v>
      </c>
      <c r="G16" s="405">
        <f>'[11]PLANILHA DE MOBILIZAÇÃO'!$P$1</f>
        <v>0.5</v>
      </c>
      <c r="H16" s="406">
        <f>'[11]Tabelas Vol.09'!$K$5</f>
        <v>50</v>
      </c>
      <c r="I16" s="407">
        <f>'[11]PLANILHA DE MOBILIZAÇÃO'!$G$11</f>
        <v>1</v>
      </c>
      <c r="J16" s="407">
        <v>10</v>
      </c>
      <c r="K16" s="407">
        <v>0.1</v>
      </c>
      <c r="L16" s="407">
        <f t="shared" si="1"/>
        <v>162.96</v>
      </c>
      <c r="M16" s="405">
        <f t="shared" si="2"/>
        <v>107.28200000000001</v>
      </c>
      <c r="N16" s="247">
        <f t="shared" si="3"/>
        <v>9508</v>
      </c>
      <c r="O16" s="378">
        <f t="shared" si="3"/>
        <v>0</v>
      </c>
      <c r="P16" s="378">
        <f t="shared" si="0"/>
        <v>53797</v>
      </c>
      <c r="Q16" s="393">
        <f t="shared" si="4"/>
        <v>162.96</v>
      </c>
    </row>
    <row r="17" spans="1:25" ht="35.1" customHeight="1">
      <c r="A17" s="403">
        <v>7</v>
      </c>
      <c r="B17" s="404" t="s">
        <v>573</v>
      </c>
      <c r="C17" s="403" t="s">
        <v>554</v>
      </c>
      <c r="D17" s="403" t="s">
        <v>555</v>
      </c>
      <c r="E17" s="405">
        <f>'[11]PLANILHA DE MOBILIZAÇÃO'!$P$2</f>
        <v>32.5</v>
      </c>
      <c r="F17" s="405">
        <f>'[11]Tabelas Vol.09'!$K$4</f>
        <v>60</v>
      </c>
      <c r="G17" s="405">
        <f>'[11]PLANILHA DE MOBILIZAÇÃO'!$P$1</f>
        <v>0.5</v>
      </c>
      <c r="H17" s="406">
        <f>'[11]Tabelas Vol.09'!$K$5</f>
        <v>50</v>
      </c>
      <c r="I17" s="407">
        <f>'[11]PLANILHA DE MOBILIZAÇÃO'!$G$11</f>
        <v>1</v>
      </c>
      <c r="J17" s="407">
        <v>20</v>
      </c>
      <c r="K17" s="407">
        <v>0.2</v>
      </c>
      <c r="L17" s="407">
        <f t="shared" si="1"/>
        <v>162.96</v>
      </c>
      <c r="M17" s="405">
        <f t="shared" si="2"/>
        <v>429.12800000000004</v>
      </c>
      <c r="N17" s="247">
        <f t="shared" si="3"/>
        <v>9508</v>
      </c>
      <c r="O17" s="378">
        <f t="shared" si="3"/>
        <v>0</v>
      </c>
      <c r="P17" s="378">
        <f t="shared" si="0"/>
        <v>53797</v>
      </c>
      <c r="Q17" s="393">
        <f t="shared" si="4"/>
        <v>162.96</v>
      </c>
    </row>
    <row r="18" spans="1:25" ht="35.1" customHeight="1">
      <c r="A18" s="403">
        <v>8</v>
      </c>
      <c r="B18" s="404" t="s">
        <v>574</v>
      </c>
      <c r="C18" s="403" t="s">
        <v>554</v>
      </c>
      <c r="D18" s="403" t="s">
        <v>555</v>
      </c>
      <c r="E18" s="405">
        <f>'[11]PLANILHA DE MOBILIZAÇÃO'!$P$2</f>
        <v>32.5</v>
      </c>
      <c r="F18" s="405">
        <f>'[11]Tabelas Vol.09'!$K$4</f>
        <v>60</v>
      </c>
      <c r="G18" s="405">
        <f>'[11]PLANILHA DE MOBILIZAÇÃO'!$P$1</f>
        <v>0.5</v>
      </c>
      <c r="H18" s="406">
        <f>'[11]Tabelas Vol.09'!$K$5</f>
        <v>50</v>
      </c>
      <c r="I18" s="407">
        <f>'[11]PLANILHA DE MOBILIZAÇÃO'!$G$11</f>
        <v>1</v>
      </c>
      <c r="J18" s="407">
        <v>10</v>
      </c>
      <c r="K18" s="407">
        <v>0.1</v>
      </c>
      <c r="L18" s="407">
        <f t="shared" si="1"/>
        <v>162.96</v>
      </c>
      <c r="M18" s="405">
        <f t="shared" si="2"/>
        <v>107.28200000000001</v>
      </c>
      <c r="N18" s="247">
        <f t="shared" si="3"/>
        <v>9508</v>
      </c>
      <c r="O18" s="378">
        <f t="shared" si="3"/>
        <v>0</v>
      </c>
      <c r="P18" s="378">
        <f t="shared" si="0"/>
        <v>53797</v>
      </c>
      <c r="Q18" s="393">
        <f t="shared" si="4"/>
        <v>162.96</v>
      </c>
    </row>
    <row r="19" spans="1:25" ht="35.1" customHeight="1">
      <c r="A19" s="403">
        <v>9</v>
      </c>
      <c r="B19" s="404" t="s">
        <v>575</v>
      </c>
      <c r="C19" s="403" t="s">
        <v>554</v>
      </c>
      <c r="D19" s="403" t="s">
        <v>555</v>
      </c>
      <c r="E19" s="405">
        <f>'[11]PLANILHA DE MOBILIZAÇÃO'!$P$2</f>
        <v>32.5</v>
      </c>
      <c r="F19" s="405">
        <f>'[11]Tabelas Vol.09'!$K$4</f>
        <v>60</v>
      </c>
      <c r="G19" s="405">
        <f>'[11]PLANILHA DE MOBILIZAÇÃO'!$P$1</f>
        <v>0.5</v>
      </c>
      <c r="H19" s="406">
        <f>'[11]Tabelas Vol.09'!$K$5</f>
        <v>50</v>
      </c>
      <c r="I19" s="407">
        <f>'[11]PLANILHA DE MOBILIZAÇÃO'!$G$11</f>
        <v>1</v>
      </c>
      <c r="J19" s="407">
        <v>10</v>
      </c>
      <c r="K19" s="407">
        <v>0.1</v>
      </c>
      <c r="L19" s="407">
        <f t="shared" si="1"/>
        <v>162.96</v>
      </c>
      <c r="M19" s="405">
        <f t="shared" si="2"/>
        <v>107.28200000000001</v>
      </c>
      <c r="N19" s="247">
        <f t="shared" si="3"/>
        <v>9508</v>
      </c>
      <c r="O19" s="378">
        <f t="shared" si="3"/>
        <v>0</v>
      </c>
      <c r="P19" s="378">
        <f t="shared" si="0"/>
        <v>53797</v>
      </c>
      <c r="Q19" s="393">
        <f t="shared" si="4"/>
        <v>162.96</v>
      </c>
    </row>
    <row r="20" spans="1:25" ht="42.75" customHeight="1">
      <c r="A20" s="408" t="s">
        <v>590</v>
      </c>
      <c r="B20" s="409"/>
      <c r="C20" s="409"/>
      <c r="D20" s="409"/>
      <c r="E20" s="409"/>
      <c r="F20" s="409"/>
      <c r="G20" s="409"/>
      <c r="H20" s="409"/>
      <c r="I20" s="409"/>
      <c r="J20" s="409"/>
      <c r="K20" s="409"/>
      <c r="L20" s="410"/>
      <c r="M20" s="411">
        <f>SUM(M11:M19)</f>
        <v>1823.7939999999999</v>
      </c>
    </row>
    <row r="21" spans="1:25" s="383" customFormat="1" ht="35.1" customHeight="1">
      <c r="A21" s="397" t="s">
        <v>591</v>
      </c>
      <c r="B21" s="398"/>
      <c r="C21" s="398"/>
      <c r="D21" s="398"/>
      <c r="E21" s="398"/>
      <c r="F21" s="398"/>
      <c r="G21" s="398"/>
      <c r="H21" s="398"/>
      <c r="I21" s="398"/>
      <c r="J21" s="398"/>
      <c r="K21" s="398"/>
      <c r="L21" s="398"/>
      <c r="M21" s="398"/>
      <c r="U21" s="389" t="s">
        <v>528</v>
      </c>
      <c r="V21" s="389"/>
      <c r="W21" s="389"/>
      <c r="X21" s="389"/>
    </row>
    <row r="22" spans="1:25" ht="58.5" customHeight="1">
      <c r="A22" s="399" t="s">
        <v>1</v>
      </c>
      <c r="B22" s="399" t="s">
        <v>538</v>
      </c>
      <c r="C22" s="399" t="s">
        <v>578</v>
      </c>
      <c r="D22" s="399" t="s">
        <v>540</v>
      </c>
      <c r="E22" s="400" t="s">
        <v>541</v>
      </c>
      <c r="F22" s="400" t="s">
        <v>545</v>
      </c>
      <c r="G22" s="400" t="s">
        <v>542</v>
      </c>
      <c r="H22" s="400" t="s">
        <v>562</v>
      </c>
      <c r="I22" s="400" t="s">
        <v>543</v>
      </c>
      <c r="J22" s="401" t="s">
        <v>564</v>
      </c>
      <c r="K22" s="400" t="s">
        <v>547</v>
      </c>
      <c r="L22" s="400" t="s">
        <v>579</v>
      </c>
      <c r="M22" s="400" t="s">
        <v>549</v>
      </c>
      <c r="N22" s="378" t="s">
        <v>530</v>
      </c>
      <c r="O22" s="402" t="s">
        <v>566</v>
      </c>
      <c r="P22" s="378" t="s">
        <v>31</v>
      </c>
      <c r="Q22" s="402" t="s">
        <v>566</v>
      </c>
      <c r="R22" s="378" t="s">
        <v>553</v>
      </c>
      <c r="U22" s="378" t="s">
        <v>31</v>
      </c>
      <c r="V22" s="392" t="s">
        <v>529</v>
      </c>
      <c r="W22" s="392" t="s">
        <v>530</v>
      </c>
      <c r="X22" s="392" t="s">
        <v>529</v>
      </c>
    </row>
    <row r="23" spans="1:25" ht="35.1" customHeight="1">
      <c r="A23" s="403">
        <v>9506</v>
      </c>
      <c r="B23" s="403" t="str">
        <f>VLOOKUP(A23,'[11]Tabelas Vol.09'!$A$18:$Q$257,2,FALSE)</f>
        <v>Caminhão basculante com capacidade de 6 m³ - 136 kW</v>
      </c>
      <c r="C23" s="403" t="s">
        <v>554</v>
      </c>
      <c r="D23" s="403" t="s">
        <v>555</v>
      </c>
      <c r="E23" s="405">
        <f>'[11]PLANILHA DE MOBILIZAÇÃO'!$P$2</f>
        <v>32.5</v>
      </c>
      <c r="F23" s="405">
        <f>'[11]Tabelas Vol.09'!$K$4</f>
        <v>60</v>
      </c>
      <c r="G23" s="405">
        <f>'[11]PLANILHA DE MOBILIZAÇÃO'!$P$1</f>
        <v>0.5</v>
      </c>
      <c r="H23" s="406">
        <f>'[11]Tabelas Vol.09'!$K$5</f>
        <v>50</v>
      </c>
      <c r="I23" s="407">
        <f>'[11]PLANILHA DE MOBILIZAÇÃO'!$G$11</f>
        <v>1</v>
      </c>
      <c r="J23" s="407">
        <f>VLOOKUP(A23,'[11]Tabelas Vol.09'!$A$18:$Q$257,9,FALSE)</f>
        <v>1</v>
      </c>
      <c r="K23" s="407">
        <v>6</v>
      </c>
      <c r="L23" s="406">
        <f>Q23</f>
        <v>113.99</v>
      </c>
      <c r="M23" s="405">
        <f>(((G23*I23*K23)/F23)*L23*J23)+(((E23*I23*K23)/H23)*L23*J23)</f>
        <v>450.26049999999998</v>
      </c>
      <c r="N23" s="378" t="str">
        <f>IF(R23="Rodoviário","E"&amp;VLOOKUP(A23,'[11]Tabelas Vol.09'!$A$18:$Q$257,8,FALSE),IF(R23="Aquaviário","E"&amp;VLOOKUP(A23,'[11]Tabelas Vol.09'!$A$18:$Q$257,13,FALSE),IF(R23="Ferroviário","E"&amp;VLOOKUP(A23,'[11]Tabelas Vol.09'!$A$18:$Q$257,15,FALSE),)))</f>
        <v>E9506</v>
      </c>
      <c r="P23" s="378">
        <f t="shared" ref="P23:P29" si="5">IF(N23=W23,U23,"")</f>
        <v>7061</v>
      </c>
      <c r="Q23" s="378">
        <f>IF(P23=U23,V23,"")</f>
        <v>113.99</v>
      </c>
      <c r="R23" s="378" t="s">
        <v>557</v>
      </c>
      <c r="U23" s="393">
        <v>7061</v>
      </c>
      <c r="V23" s="393">
        <v>113.99</v>
      </c>
      <c r="W23" s="378" t="s">
        <v>580</v>
      </c>
      <c r="X23" s="393"/>
      <c r="Y23" s="412" t="str">
        <f t="shared" ref="Y23:Y29" si="6">B23</f>
        <v>Caminhão basculante com capacidade de 6 m³ - 136 kW</v>
      </c>
    </row>
    <row r="24" spans="1:25" ht="35.1" customHeight="1">
      <c r="A24" s="403">
        <v>9579</v>
      </c>
      <c r="B24" s="403" t="str">
        <f>VLOOKUP(A24,'[11]Tabelas Vol.09'!$A$18:$Q$257,2,FALSE)</f>
        <v>Caminhão basculante com capacidade de 10 m³ - 210 kW</v>
      </c>
      <c r="C24" s="403" t="s">
        <v>554</v>
      </c>
      <c r="D24" s="403" t="s">
        <v>555</v>
      </c>
      <c r="E24" s="405">
        <f>'[11]PLANILHA DE MOBILIZAÇÃO'!$P$2</f>
        <v>32.5</v>
      </c>
      <c r="F24" s="405">
        <f>'[11]Tabelas Vol.09'!$K$4</f>
        <v>60</v>
      </c>
      <c r="G24" s="405">
        <f>'[11]PLANILHA DE MOBILIZAÇÃO'!$P$1</f>
        <v>0.5</v>
      </c>
      <c r="H24" s="406">
        <f>'[11]Tabelas Vol.09'!$K$5</f>
        <v>50</v>
      </c>
      <c r="I24" s="407">
        <f>'[11]PLANILHA DE MOBILIZAÇÃO'!$G$11</f>
        <v>1</v>
      </c>
      <c r="J24" s="407">
        <f>VLOOKUP(A24,'[11]Tabelas Vol.09'!$A$18:$Q$257,9,FALSE)</f>
        <v>1</v>
      </c>
      <c r="K24" s="407">
        <v>6</v>
      </c>
      <c r="L24" s="406">
        <f>Q24</f>
        <v>198.36</v>
      </c>
      <c r="M24" s="405">
        <f t="shared" ref="M24:M29" si="7">(((G24*I24*K24)/F24)*L24*J24)+(((E24*I24*K24)/H24)*L24*J24)</f>
        <v>783.52200000000005</v>
      </c>
      <c r="N24" s="378" t="str">
        <f>IF(R24="Rodoviário","E"&amp;VLOOKUP(A24,'[11]Tabelas Vol.09'!$A$18:$Q$257,8,FALSE),IF(R24="Aquaviário","E"&amp;VLOOKUP(A24,'[11]Tabelas Vol.09'!$A$18:$Q$257,13,FALSE),IF(R24="Ferroviário","E"&amp;VLOOKUP(A24,'[11]Tabelas Vol.09'!$A$18:$Q$257,15,FALSE),)))</f>
        <v>E9579</v>
      </c>
      <c r="P24" s="378">
        <f t="shared" si="5"/>
        <v>91384</v>
      </c>
      <c r="Q24" s="378">
        <f t="shared" ref="Q24:Q29" si="8">IF(P24=U24,V24,"")</f>
        <v>198.36</v>
      </c>
      <c r="R24" s="378" t="s">
        <v>557</v>
      </c>
      <c r="U24" s="378">
        <v>91384</v>
      </c>
      <c r="V24" s="378">
        <v>198.36</v>
      </c>
      <c r="W24" s="378" t="s">
        <v>581</v>
      </c>
      <c r="Y24" s="412" t="str">
        <f t="shared" si="6"/>
        <v>Caminhão basculante com capacidade de 10 m³ - 210 kW</v>
      </c>
    </row>
    <row r="25" spans="1:25" ht="35.1" customHeight="1">
      <c r="A25" s="403">
        <v>9605</v>
      </c>
      <c r="B25" s="403" t="str">
        <f>VLOOKUP(A25,'[11]Tabelas Vol.09'!$A$18:$Q$257,2,FALSE)</f>
        <v>Caminhão tanque com capacidade de 6.000 l
- 136 kW</v>
      </c>
      <c r="C25" s="403" t="s">
        <v>554</v>
      </c>
      <c r="D25" s="403" t="s">
        <v>555</v>
      </c>
      <c r="E25" s="405">
        <f>'[11]PLANILHA DE MOBILIZAÇÃO'!$P$2</f>
        <v>32.5</v>
      </c>
      <c r="F25" s="405">
        <f>'[11]Tabelas Vol.09'!$K$4</f>
        <v>60</v>
      </c>
      <c r="G25" s="405">
        <f>'[11]PLANILHA DE MOBILIZAÇÃO'!$P$1</f>
        <v>0.5</v>
      </c>
      <c r="H25" s="406">
        <f>'[11]Tabelas Vol.09'!$K$5</f>
        <v>50</v>
      </c>
      <c r="I25" s="407">
        <f>'[11]PLANILHA DE MOBILIZAÇÃO'!$G$11</f>
        <v>1</v>
      </c>
      <c r="J25" s="407">
        <f>VLOOKUP(A25,'[11]Tabelas Vol.09'!$A$18:$Q$257,9,FALSE)</f>
        <v>1</v>
      </c>
      <c r="K25" s="407">
        <v>2</v>
      </c>
      <c r="L25" s="406">
        <f t="shared" ref="L25:L29" si="9">Q25</f>
        <v>221.21</v>
      </c>
      <c r="M25" s="405">
        <f t="shared" si="7"/>
        <v>291.25983333333335</v>
      </c>
      <c r="N25" s="378" t="str">
        <f>IF(R25="Rodoviário","E"&amp;VLOOKUP(A25,'[11]Tabelas Vol.09'!$A$18:$Q$257,8,FALSE),IF(R25="Aquaviário","E"&amp;VLOOKUP(A25,'[11]Tabelas Vol.09'!$A$18:$Q$257,13,FALSE),IF(R25="Ferroviário","E"&amp;VLOOKUP(A25,'[11]Tabelas Vol.09'!$A$18:$Q$257,15,FALSE),)))</f>
        <v>E9605</v>
      </c>
      <c r="P25" s="378">
        <f t="shared" si="5"/>
        <v>5747</v>
      </c>
      <c r="Q25" s="378">
        <f t="shared" si="8"/>
        <v>221.21</v>
      </c>
      <c r="R25" s="378" t="s">
        <v>557</v>
      </c>
      <c r="U25" s="378">
        <v>5747</v>
      </c>
      <c r="V25" s="378">
        <v>221.21</v>
      </c>
      <c r="W25" s="378" t="s">
        <v>582</v>
      </c>
      <c r="Y25" s="412" t="str">
        <f t="shared" si="6"/>
        <v>Caminhão tanque com capacidade de 6.000 l
- 136 kW</v>
      </c>
    </row>
    <row r="26" spans="1:25" ht="35.1" customHeight="1">
      <c r="A26" s="403">
        <v>9687</v>
      </c>
      <c r="B26" s="403" t="str">
        <f>VLOOKUP(A26,'[11]Tabelas Vol.09'!$A$18:$Q$257,2,FALSE)</f>
        <v>Caminhão carroceria com capacidade de 4 t - 115 kW</v>
      </c>
      <c r="C26" s="403" t="s">
        <v>554</v>
      </c>
      <c r="D26" s="403" t="s">
        <v>555</v>
      </c>
      <c r="E26" s="405">
        <f>'[11]PLANILHA DE MOBILIZAÇÃO'!$P$2</f>
        <v>32.5</v>
      </c>
      <c r="F26" s="405">
        <f>'[11]Tabelas Vol.09'!$K$4</f>
        <v>60</v>
      </c>
      <c r="G26" s="405">
        <f>'[11]PLANILHA DE MOBILIZAÇÃO'!$P$1</f>
        <v>0.5</v>
      </c>
      <c r="H26" s="406">
        <f>'[11]Tabelas Vol.09'!$K$5</f>
        <v>50</v>
      </c>
      <c r="I26" s="407">
        <f>'[11]PLANILHA DE MOBILIZAÇÃO'!$G$11</f>
        <v>1</v>
      </c>
      <c r="J26" s="407">
        <f>VLOOKUP(A26,'[11]Tabelas Vol.09'!$A$18:$Q$257,9,FALSE)</f>
        <v>1</v>
      </c>
      <c r="K26" s="407">
        <v>2</v>
      </c>
      <c r="L26" s="406">
        <f t="shared" si="9"/>
        <v>113.99</v>
      </c>
      <c r="M26" s="405">
        <f t="shared" si="7"/>
        <v>150.08683333333335</v>
      </c>
      <c r="N26" s="378" t="str">
        <f>IF(R26="Rodoviário","E"&amp;VLOOKUP(A26,'[11]Tabelas Vol.09'!$A$18:$Q$257,8,FALSE),IF(R26="Aquaviário","E"&amp;VLOOKUP(A26,'[11]Tabelas Vol.09'!$A$18:$Q$257,13,FALSE),IF(R26="Ferroviário","E"&amp;VLOOKUP(A26,'[11]Tabelas Vol.09'!$A$18:$Q$257,15,FALSE),)))</f>
        <v>E9687</v>
      </c>
      <c r="P26" s="378">
        <f t="shared" si="5"/>
        <v>73340</v>
      </c>
      <c r="Q26" s="378">
        <f t="shared" si="8"/>
        <v>113.99</v>
      </c>
      <c r="R26" s="378" t="s">
        <v>557</v>
      </c>
      <c r="U26" s="378">
        <v>73340</v>
      </c>
      <c r="V26" s="413">
        <v>113.99</v>
      </c>
      <c r="W26" s="378" t="s">
        <v>583</v>
      </c>
      <c r="Y26" s="412" t="str">
        <f t="shared" si="6"/>
        <v>Caminhão carroceria com capacidade de 4 t - 115 kW</v>
      </c>
    </row>
    <row r="27" spans="1:25" ht="35.1" customHeight="1">
      <c r="A27" s="403">
        <v>9684</v>
      </c>
      <c r="B27" s="403" t="str">
        <f>VLOOKUP(A27,'[11]Tabelas Vol.09'!$A$18:$Q$257,2,FALSE)</f>
        <v>Veículo leve Pick Up 4 x 4 - 147 kW</v>
      </c>
      <c r="C27" s="403" t="s">
        <v>554</v>
      </c>
      <c r="D27" s="403" t="s">
        <v>555</v>
      </c>
      <c r="E27" s="405">
        <f>'[11]PLANILHA DE MOBILIZAÇÃO'!$P$2</f>
        <v>32.5</v>
      </c>
      <c r="F27" s="405">
        <f>'[11]Tabelas Vol.09'!$K$4</f>
        <v>60</v>
      </c>
      <c r="G27" s="405">
        <f>'[11]PLANILHA DE MOBILIZAÇÃO'!$P$1</f>
        <v>0.5</v>
      </c>
      <c r="H27" s="406">
        <f>'[11]Tabelas Vol.09'!$K$5</f>
        <v>50</v>
      </c>
      <c r="I27" s="407">
        <f>'[11]PLANILHA DE MOBILIZAÇÃO'!$G$11</f>
        <v>1</v>
      </c>
      <c r="J27" s="407">
        <f>VLOOKUP(A27,'[11]Tabelas Vol.09'!$A$18:$Q$257,9,FALSE)</f>
        <v>1</v>
      </c>
      <c r="K27" s="407">
        <v>2</v>
      </c>
      <c r="L27" s="406">
        <f t="shared" si="9"/>
        <v>49.29</v>
      </c>
      <c r="M27" s="405">
        <f t="shared" si="7"/>
        <v>64.898499999999999</v>
      </c>
      <c r="N27" s="378" t="str">
        <f>IF(R27="Rodoviário","E"&amp;VLOOKUP(A27,'[11]Tabelas Vol.09'!$A$18:$Q$257,8,FALSE),IF(R27="Aquaviário","E"&amp;VLOOKUP(A27,'[11]Tabelas Vol.09'!$A$18:$Q$257,13,FALSE),IF(R27="Ferroviário","E"&amp;VLOOKUP(A27,'[11]Tabelas Vol.09'!$A$18:$Q$257,15,FALSE),)))</f>
        <v>E9684</v>
      </c>
      <c r="P27" s="378">
        <f t="shared" si="5"/>
        <v>92137</v>
      </c>
      <c r="Q27" s="378">
        <f t="shared" si="8"/>
        <v>49.29</v>
      </c>
      <c r="R27" s="378" t="s">
        <v>557</v>
      </c>
      <c r="U27" s="378">
        <v>92137</v>
      </c>
      <c r="V27" s="378">
        <v>49.29</v>
      </c>
      <c r="W27" s="378" t="s">
        <v>531</v>
      </c>
      <c r="Y27" s="412" t="str">
        <f t="shared" si="6"/>
        <v>Veículo leve Pick Up 4 x 4 - 147 kW</v>
      </c>
    </row>
    <row r="28" spans="1:25" ht="35.1" customHeight="1">
      <c r="A28" s="403">
        <v>9686</v>
      </c>
      <c r="B28" s="403" t="str">
        <f>VLOOKUP(A28,'[11]Tabelas Vol.09'!$A$18:$Q$257,2,FALSE)</f>
        <v>Caminhão   carroceria   com   guindauto   e capacidade de 6 t - 136 kW</v>
      </c>
      <c r="C28" s="403" t="s">
        <v>554</v>
      </c>
      <c r="D28" s="403" t="s">
        <v>555</v>
      </c>
      <c r="E28" s="405">
        <f>'[11]PLANILHA DE MOBILIZAÇÃO'!$P$2</f>
        <v>32.5</v>
      </c>
      <c r="F28" s="405">
        <f>'[11]Tabelas Vol.09'!$K$4</f>
        <v>60</v>
      </c>
      <c r="G28" s="405">
        <f>'[11]PLANILHA DE MOBILIZAÇÃO'!$P$1</f>
        <v>0.5</v>
      </c>
      <c r="H28" s="406">
        <f>'[11]Tabelas Vol.09'!$K$5</f>
        <v>50</v>
      </c>
      <c r="I28" s="407">
        <f>'[11]PLANILHA DE MOBILIZAÇÃO'!$G$11</f>
        <v>1</v>
      </c>
      <c r="J28" s="407">
        <f>VLOOKUP(A28,'[11]Tabelas Vol.09'!$A$18:$Q$257,9,FALSE)</f>
        <v>1</v>
      </c>
      <c r="K28" s="407">
        <v>2</v>
      </c>
      <c r="L28" s="406">
        <f t="shared" si="9"/>
        <v>113.99</v>
      </c>
      <c r="M28" s="405">
        <f t="shared" si="7"/>
        <v>150.08683333333335</v>
      </c>
      <c r="N28" s="378" t="str">
        <f>IF(R28="Rodoviário","E"&amp;VLOOKUP(A28,'[11]Tabelas Vol.09'!$A$18:$Q$257,8,FALSE),IF(R28="Aquaviário","E"&amp;VLOOKUP(A28,'[11]Tabelas Vol.09'!$A$18:$Q$257,13,FALSE),IF(R28="Ferroviário","E"&amp;VLOOKUP(A28,'[11]Tabelas Vol.09'!$A$18:$Q$257,15,FALSE),)))</f>
        <v>E9686</v>
      </c>
      <c r="P28" s="378">
        <f t="shared" si="5"/>
        <v>73340</v>
      </c>
      <c r="Q28" s="378">
        <f t="shared" si="8"/>
        <v>113.99</v>
      </c>
      <c r="R28" s="378" t="s">
        <v>557</v>
      </c>
      <c r="U28" s="378">
        <f>U26</f>
        <v>73340</v>
      </c>
      <c r="V28" s="413">
        <v>113.99</v>
      </c>
      <c r="W28" s="378" t="s">
        <v>584</v>
      </c>
      <c r="Y28" s="412" t="str">
        <f t="shared" si="6"/>
        <v>Caminhão   carroceria   com   guindauto   e capacidade de 6 t - 136 kW</v>
      </c>
    </row>
    <row r="29" spans="1:25" ht="44.25" customHeight="1">
      <c r="A29" s="403">
        <v>9509</v>
      </c>
      <c r="B29" s="403" t="str">
        <f>VLOOKUP(A29,'[11]Tabelas Vol.09'!$A$18:$Q$257,2,FALSE)</f>
        <v>Caminhão tanque distribuidor de asfalto com capacidade de 6.000 l - 136 kW</v>
      </c>
      <c r="C29" s="403" t="s">
        <v>554</v>
      </c>
      <c r="D29" s="403" t="s">
        <v>555</v>
      </c>
      <c r="E29" s="405">
        <f>'[11]PLANILHA DE MOBILIZAÇÃO'!$P$2</f>
        <v>32.5</v>
      </c>
      <c r="F29" s="405">
        <f>'[11]Tabelas Vol.09'!$K$4</f>
        <v>60</v>
      </c>
      <c r="G29" s="405">
        <f>'[11]PLANILHA DE MOBILIZAÇÃO'!$P$1</f>
        <v>0.5</v>
      </c>
      <c r="H29" s="406">
        <f>'[11]Tabelas Vol.09'!$K$5</f>
        <v>50</v>
      </c>
      <c r="I29" s="407">
        <f>'[11]PLANILHA DE MOBILIZAÇÃO'!$G$11</f>
        <v>1</v>
      </c>
      <c r="J29" s="407">
        <f>VLOOKUP(A29,'[11]Tabelas Vol.09'!$A$18:$Q$257,9,FALSE)</f>
        <v>1</v>
      </c>
      <c r="K29" s="407">
        <v>2</v>
      </c>
      <c r="L29" s="406">
        <f t="shared" si="9"/>
        <v>386.27</v>
      </c>
      <c r="M29" s="405">
        <f t="shared" si="7"/>
        <v>508.58883333333335</v>
      </c>
      <c r="N29" s="378" t="str">
        <f>IF(R29="Rodoviário","E"&amp;VLOOKUP(A29,'[11]Tabelas Vol.09'!$A$18:$Q$257,8,FALSE),IF(R29="Aquaviário","E"&amp;VLOOKUP(A29,'[11]Tabelas Vol.09'!$A$18:$Q$257,13,FALSE),IF(R29="Ferroviário","E"&amp;VLOOKUP(A29,'[11]Tabelas Vol.09'!$A$18:$Q$257,15,FALSE),)))</f>
        <v>E9509</v>
      </c>
      <c r="P29" s="378">
        <f t="shared" si="5"/>
        <v>92241</v>
      </c>
      <c r="Q29" s="378">
        <f t="shared" si="8"/>
        <v>386.27</v>
      </c>
      <c r="R29" s="378" t="s">
        <v>557</v>
      </c>
      <c r="U29" s="378">
        <v>92241</v>
      </c>
      <c r="V29" s="378">
        <v>386.27</v>
      </c>
      <c r="W29" s="378" t="s">
        <v>585</v>
      </c>
      <c r="Y29" s="412" t="str">
        <f t="shared" si="6"/>
        <v>Caminhão tanque distribuidor de asfalto com capacidade de 6.000 l - 136 kW</v>
      </c>
    </row>
    <row r="30" spans="1:25" ht="35.1" customHeight="1">
      <c r="A30" s="414" t="s">
        <v>592</v>
      </c>
      <c r="B30" s="415"/>
      <c r="C30" s="415"/>
      <c r="D30" s="415"/>
      <c r="E30" s="415"/>
      <c r="F30" s="415"/>
      <c r="G30" s="415"/>
      <c r="H30" s="415"/>
      <c r="I30" s="415"/>
      <c r="J30" s="415"/>
      <c r="K30" s="415"/>
      <c r="L30" s="416"/>
      <c r="M30" s="253">
        <f>SUM(M23:M29)</f>
        <v>2398.7033333333334</v>
      </c>
    </row>
    <row r="31" spans="1:25" ht="35.1" customHeight="1">
      <c r="A31" s="417" t="str">
        <f>$N$31</f>
        <v xml:space="preserve">TOTAL DESMOBILIZAÇÃO DE EQUIPAMENTOS DE GRANDE PORTE  </v>
      </c>
      <c r="B31" s="418"/>
      <c r="C31" s="418"/>
      <c r="D31" s="418"/>
      <c r="E31" s="418"/>
      <c r="F31" s="418"/>
      <c r="G31" s="418"/>
      <c r="H31" s="418"/>
      <c r="I31" s="418"/>
      <c r="J31" s="418"/>
      <c r="K31" s="419"/>
      <c r="L31" s="420">
        <f>'[11]PLANILHA DE MOBILIZAÇÃO'!M21</f>
        <v>5929.2096199999987</v>
      </c>
      <c r="M31" s="381"/>
      <c r="N31" s="378" t="str">
        <f t="array" ref="N31:Y31">'[11]PLANILHA DE MOBILIZAÇÃO'!A21:L21</f>
        <v xml:space="preserve">TOTAL DESMOBILIZAÇÃO DE EQUIPAMENTOS DE GRANDE PORTE  </v>
      </c>
      <c r="O31" s="378">
        <v>0</v>
      </c>
      <c r="P31" s="378">
        <v>0</v>
      </c>
      <c r="Q31" s="378">
        <v>0</v>
      </c>
      <c r="R31" s="378">
        <v>0</v>
      </c>
      <c r="S31" s="378">
        <v>0</v>
      </c>
      <c r="T31" s="378">
        <v>0</v>
      </c>
      <c r="U31" s="378">
        <v>0</v>
      </c>
      <c r="V31" s="378">
        <v>0</v>
      </c>
      <c r="W31" s="378">
        <v>0</v>
      </c>
      <c r="X31" s="378">
        <v>0</v>
      </c>
      <c r="Y31" s="378">
        <v>0</v>
      </c>
    </row>
    <row r="32" spans="1:25" ht="35.1" customHeight="1">
      <c r="A32" s="421" t="s">
        <v>593</v>
      </c>
      <c r="B32" s="422"/>
      <c r="C32" s="422"/>
      <c r="D32" s="422"/>
      <c r="E32" s="422"/>
      <c r="F32" s="422"/>
      <c r="G32" s="422"/>
      <c r="H32" s="422"/>
      <c r="I32" s="422"/>
      <c r="J32" s="422"/>
      <c r="K32" s="423"/>
      <c r="L32" s="424">
        <f>L31+M30+M20</f>
        <v>10151.706953333332</v>
      </c>
      <c r="M32" s="381"/>
    </row>
    <row r="33" spans="1:13" ht="15.75">
      <c r="A33" s="425" t="s">
        <v>559</v>
      </c>
      <c r="B33" s="381"/>
      <c r="C33" s="381"/>
      <c r="D33" s="381"/>
      <c r="E33" s="426"/>
      <c r="F33" s="381"/>
      <c r="G33" s="381"/>
      <c r="H33" s="381"/>
      <c r="I33" s="426"/>
      <c r="J33" s="381"/>
      <c r="K33" s="426"/>
      <c r="L33" s="381"/>
      <c r="M33" s="381"/>
    </row>
    <row r="34" spans="1:13">
      <c r="A34" s="381"/>
      <c r="B34" s="381"/>
      <c r="C34" s="381"/>
      <c r="D34" s="381"/>
      <c r="E34" s="426"/>
      <c r="F34" s="381"/>
      <c r="G34" s="381"/>
      <c r="H34" s="381"/>
      <c r="I34" s="426"/>
      <c r="J34" s="381"/>
      <c r="K34" s="426"/>
      <c r="L34" s="381"/>
      <c r="M34" s="381"/>
    </row>
    <row r="35" spans="1:13">
      <c r="A35" s="381"/>
      <c r="B35" s="381"/>
      <c r="C35" s="381"/>
      <c r="D35" s="427"/>
      <c r="E35" s="426"/>
      <c r="F35" s="381"/>
      <c r="G35" s="381"/>
      <c r="H35" s="381"/>
      <c r="I35" s="426"/>
      <c r="J35" s="381"/>
      <c r="K35" s="426"/>
      <c r="L35" s="381"/>
      <c r="M35" s="381"/>
    </row>
    <row r="36" spans="1:13">
      <c r="A36" s="381"/>
      <c r="B36" s="381"/>
      <c r="C36" s="381"/>
      <c r="D36" s="381"/>
      <c r="E36" s="426"/>
      <c r="F36" s="381"/>
      <c r="G36" s="381"/>
      <c r="H36" s="381"/>
      <c r="I36" s="426"/>
      <c r="J36" s="381"/>
      <c r="K36" s="426"/>
      <c r="L36" s="381"/>
      <c r="M36" s="381"/>
    </row>
    <row r="37" spans="1:13">
      <c r="A37" s="381"/>
      <c r="B37" s="381"/>
      <c r="C37" s="381"/>
      <c r="D37" s="381"/>
      <c r="E37" s="426"/>
      <c r="F37" s="381"/>
      <c r="G37" s="381"/>
      <c r="H37" s="381"/>
      <c r="I37" s="426"/>
      <c r="J37" s="381"/>
      <c r="K37" s="426"/>
      <c r="L37" s="381"/>
      <c r="M37" s="381"/>
    </row>
    <row r="38" spans="1:13">
      <c r="A38" s="381"/>
      <c r="B38" s="381"/>
      <c r="C38" s="381"/>
      <c r="D38" s="381"/>
      <c r="E38" s="426"/>
      <c r="F38" s="381"/>
      <c r="G38" s="381"/>
      <c r="H38" s="381"/>
      <c r="I38" s="426"/>
      <c r="J38" s="381"/>
      <c r="K38" s="426"/>
      <c r="L38" s="428"/>
      <c r="M38" s="381"/>
    </row>
    <row r="39" spans="1:13">
      <c r="A39" s="381"/>
      <c r="B39" s="381"/>
      <c r="C39" s="381"/>
      <c r="D39" s="381"/>
      <c r="E39" s="426"/>
      <c r="F39" s="381"/>
      <c r="G39" s="381"/>
      <c r="H39" s="381"/>
      <c r="I39" s="426"/>
      <c r="J39" s="381"/>
      <c r="K39" s="426"/>
      <c r="L39" s="381"/>
      <c r="M39" s="381"/>
    </row>
    <row r="40" spans="1:13">
      <c r="A40" s="381"/>
      <c r="B40" s="381"/>
      <c r="C40" s="381"/>
      <c r="D40" s="381"/>
      <c r="E40" s="426"/>
      <c r="F40" s="381"/>
      <c r="G40" s="381"/>
      <c r="H40" s="381"/>
      <c r="I40" s="426"/>
      <c r="J40" s="381"/>
      <c r="K40" s="426"/>
      <c r="L40" s="381"/>
      <c r="M40" s="381"/>
    </row>
    <row r="41" spans="1:13">
      <c r="A41" s="381"/>
      <c r="B41" s="381"/>
      <c r="C41" s="381"/>
      <c r="D41" s="381"/>
      <c r="E41" s="426"/>
      <c r="F41" s="381"/>
      <c r="G41" s="381"/>
      <c r="H41" s="381"/>
      <c r="I41" s="426"/>
      <c r="J41" s="381"/>
      <c r="K41" s="426"/>
      <c r="L41" s="381"/>
      <c r="M41" s="381"/>
    </row>
    <row r="42" spans="1:13">
      <c r="A42" s="381"/>
      <c r="B42" s="381"/>
      <c r="C42" s="381"/>
      <c r="D42" s="381"/>
      <c r="E42" s="426"/>
      <c r="F42" s="381"/>
      <c r="G42" s="381"/>
      <c r="H42" s="381"/>
      <c r="I42" s="426"/>
      <c r="J42" s="381"/>
      <c r="K42" s="426"/>
      <c r="L42" s="381"/>
      <c r="M42" s="381"/>
    </row>
    <row r="43" spans="1:13">
      <c r="A43" s="381"/>
      <c r="B43" s="381"/>
      <c r="C43" s="381"/>
      <c r="D43" s="381"/>
      <c r="E43" s="426"/>
      <c r="F43" s="381"/>
      <c r="G43" s="381"/>
      <c r="H43" s="381"/>
      <c r="I43" s="426"/>
      <c r="J43" s="381"/>
      <c r="K43" s="426"/>
      <c r="L43" s="381"/>
      <c r="M43" s="381"/>
    </row>
    <row r="44" spans="1:13">
      <c r="A44" s="381"/>
      <c r="B44" s="381"/>
      <c r="C44" s="381"/>
      <c r="D44" s="381"/>
      <c r="E44" s="426"/>
      <c r="F44" s="381"/>
      <c r="G44" s="381"/>
      <c r="H44" s="381"/>
      <c r="I44" s="426"/>
      <c r="J44" s="381"/>
      <c r="K44" s="426"/>
      <c r="L44" s="381"/>
      <c r="M44" s="381"/>
    </row>
    <row r="45" spans="1:13">
      <c r="A45" s="381"/>
      <c r="B45" s="381"/>
      <c r="C45" s="381"/>
      <c r="D45" s="381"/>
      <c r="E45" s="426"/>
      <c r="F45" s="381"/>
      <c r="G45" s="381"/>
      <c r="H45" s="381"/>
      <c r="I45" s="426"/>
      <c r="J45" s="381"/>
      <c r="K45" s="426"/>
      <c r="L45" s="381"/>
      <c r="M45" s="381"/>
    </row>
    <row r="46" spans="1:13">
      <c r="A46" s="381"/>
      <c r="B46" s="381"/>
      <c r="C46" s="381"/>
      <c r="D46" s="381"/>
      <c r="E46" s="426"/>
      <c r="F46" s="381"/>
      <c r="G46" s="381"/>
      <c r="H46" s="381"/>
      <c r="I46" s="426"/>
      <c r="J46" s="381"/>
      <c r="K46" s="426"/>
      <c r="L46" s="381"/>
      <c r="M46" s="381"/>
    </row>
    <row r="47" spans="1:13">
      <c r="A47" s="381"/>
      <c r="B47" s="381"/>
      <c r="C47" s="381"/>
      <c r="D47" s="381"/>
      <c r="E47" s="426"/>
      <c r="F47" s="381"/>
      <c r="G47" s="381"/>
      <c r="H47" s="381"/>
      <c r="I47" s="426"/>
      <c r="J47" s="381"/>
      <c r="K47" s="426"/>
      <c r="L47" s="381"/>
      <c r="M47" s="381"/>
    </row>
    <row r="48" spans="1:13">
      <c r="A48" s="381"/>
      <c r="B48" s="381"/>
      <c r="C48" s="381"/>
      <c r="D48" s="381"/>
      <c r="E48" s="426"/>
      <c r="F48" s="381"/>
      <c r="G48" s="381"/>
      <c r="H48" s="381"/>
      <c r="I48" s="426"/>
      <c r="J48" s="381"/>
      <c r="K48" s="426"/>
      <c r="L48" s="381"/>
      <c r="M48" s="381"/>
    </row>
    <row r="49" spans="1:13">
      <c r="A49" s="381"/>
      <c r="B49" s="381"/>
      <c r="C49" s="381"/>
      <c r="D49" s="381"/>
      <c r="E49" s="426"/>
      <c r="F49" s="381"/>
      <c r="G49" s="381"/>
      <c r="H49" s="381"/>
      <c r="I49" s="426"/>
      <c r="J49" s="381"/>
      <c r="K49" s="426"/>
      <c r="L49" s="381"/>
      <c r="M49" s="381"/>
    </row>
    <row r="50" spans="1:13">
      <c r="A50" s="381"/>
      <c r="B50" s="381"/>
      <c r="C50" s="381"/>
      <c r="D50" s="381"/>
      <c r="E50" s="426"/>
      <c r="F50" s="381"/>
      <c r="G50" s="381"/>
      <c r="H50" s="381"/>
      <c r="I50" s="426"/>
      <c r="J50" s="381"/>
      <c r="K50" s="426"/>
      <c r="L50" s="381"/>
      <c r="M50" s="381"/>
    </row>
    <row r="51" spans="1:13">
      <c r="A51" s="381"/>
      <c r="B51" s="381"/>
      <c r="C51" s="381"/>
      <c r="D51" s="381"/>
      <c r="E51" s="426"/>
      <c r="F51" s="381"/>
      <c r="G51" s="381"/>
      <c r="H51" s="381"/>
      <c r="I51" s="426"/>
      <c r="J51" s="381"/>
      <c r="K51" s="426"/>
      <c r="L51" s="381"/>
      <c r="M51" s="381"/>
    </row>
    <row r="52" spans="1:13">
      <c r="A52" s="381"/>
      <c r="B52" s="381"/>
      <c r="C52" s="381"/>
      <c r="D52" s="381"/>
      <c r="E52" s="426"/>
      <c r="F52" s="381"/>
      <c r="G52" s="381"/>
      <c r="H52" s="381"/>
      <c r="I52" s="426"/>
      <c r="J52" s="381"/>
      <c r="K52" s="426"/>
      <c r="L52" s="381"/>
      <c r="M52" s="381"/>
    </row>
    <row r="53" spans="1:13">
      <c r="A53" s="381"/>
      <c r="B53" s="381"/>
      <c r="C53" s="381"/>
      <c r="D53" s="381"/>
      <c r="E53" s="426"/>
      <c r="F53" s="381"/>
      <c r="G53" s="381"/>
      <c r="H53" s="381"/>
      <c r="I53" s="426"/>
      <c r="J53" s="381"/>
      <c r="K53" s="426"/>
      <c r="L53" s="381"/>
      <c r="M53" s="381"/>
    </row>
    <row r="54" spans="1:13">
      <c r="A54" s="381"/>
      <c r="B54" s="381"/>
      <c r="C54" s="381"/>
      <c r="D54" s="381"/>
      <c r="E54" s="426"/>
      <c r="F54" s="381"/>
      <c r="G54" s="381"/>
      <c r="H54" s="381"/>
      <c r="I54" s="426"/>
      <c r="J54" s="381"/>
      <c r="K54" s="426"/>
      <c r="L54" s="381"/>
      <c r="M54" s="381"/>
    </row>
    <row r="55" spans="1:13">
      <c r="A55" s="381"/>
      <c r="B55" s="381"/>
      <c r="C55" s="381"/>
      <c r="D55" s="381"/>
      <c r="E55" s="426"/>
      <c r="F55" s="381"/>
      <c r="G55" s="381"/>
      <c r="H55" s="381"/>
      <c r="I55" s="426"/>
      <c r="J55" s="381"/>
      <c r="K55" s="426"/>
      <c r="L55" s="381"/>
      <c r="M55" s="381"/>
    </row>
    <row r="56" spans="1:13">
      <c r="A56" s="381"/>
      <c r="B56" s="381"/>
      <c r="C56" s="381"/>
      <c r="D56" s="381"/>
      <c r="E56" s="426"/>
      <c r="F56" s="381"/>
      <c r="G56" s="381"/>
      <c r="H56" s="381"/>
      <c r="I56" s="426"/>
      <c r="J56" s="381"/>
      <c r="K56" s="426"/>
      <c r="L56" s="381"/>
      <c r="M56" s="381"/>
    </row>
    <row r="57" spans="1:13">
      <c r="A57" s="381"/>
      <c r="B57" s="381"/>
      <c r="C57" s="381"/>
      <c r="D57" s="381"/>
      <c r="E57" s="426"/>
      <c r="F57" s="381"/>
      <c r="G57" s="381"/>
      <c r="H57" s="381"/>
      <c r="I57" s="426"/>
      <c r="J57" s="381"/>
      <c r="K57" s="426"/>
      <c r="L57" s="381"/>
      <c r="M57" s="381"/>
    </row>
  </sheetData>
  <mergeCells count="10">
    <mergeCell ref="U21:X21"/>
    <mergeCell ref="A30:L30"/>
    <mergeCell ref="A31:K31"/>
    <mergeCell ref="A32:K32"/>
    <mergeCell ref="A1:L3"/>
    <mergeCell ref="A4:M4"/>
    <mergeCell ref="N4:Q4"/>
    <mergeCell ref="A9:M9"/>
    <mergeCell ref="A20:L20"/>
    <mergeCell ref="A21:M2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30" fitToWidth="0" orientation="landscape" r:id="rId1"/>
  <drawing r:id="rId2"/>
  <legacyDrawing r:id="rId3"/>
  <oleObjects>
    <mc:AlternateContent xmlns:mc="http://schemas.openxmlformats.org/markup-compatibility/2006">
      <mc:Choice Requires="x14">
        <oleObject progId="StaticMetafile" shapeId="8193" r:id="rId4">
          <objectPr defaultSize="0" autoPict="0" r:id="rId5">
            <anchor moveWithCells="1" sizeWithCells="1">
              <from>
                <xdr:col>11</xdr:col>
                <xdr:colOff>1628775</xdr:colOff>
                <xdr:row>0</xdr:row>
                <xdr:rowOff>28575</xdr:rowOff>
              </from>
              <to>
                <xdr:col>11</xdr:col>
                <xdr:colOff>1628775</xdr:colOff>
                <xdr:row>2</xdr:row>
                <xdr:rowOff>352425</xdr:rowOff>
              </to>
            </anchor>
          </objectPr>
        </oleObject>
      </mc:Choice>
      <mc:Fallback>
        <oleObject progId="StaticMetafile" shapeId="8193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0E3BA-E172-4371-91F8-3F8FAAC20E5F}">
  <sheetPr>
    <tabColor rgb="FF00B0F0"/>
  </sheetPr>
  <dimension ref="A1:Z41"/>
  <sheetViews>
    <sheetView view="pageBreakPreview" zoomScale="40" zoomScaleNormal="60" zoomScaleSheetLayoutView="40" workbookViewId="0">
      <selection activeCell="L26" sqref="L26"/>
    </sheetView>
  </sheetViews>
  <sheetFormatPr defaultRowHeight="15"/>
  <cols>
    <col min="1" max="1" width="23.28515625" style="321" customWidth="1"/>
    <col min="2" max="2" width="99.85546875" style="321" customWidth="1"/>
    <col min="3" max="3" width="14.85546875" style="321" customWidth="1"/>
    <col min="4" max="4" width="15.5703125" style="321" customWidth="1"/>
    <col min="5" max="8" width="19.85546875" style="374" customWidth="1"/>
    <col min="9" max="10" width="18.28515625" style="321" customWidth="1"/>
    <col min="11" max="11" width="22.85546875" style="321" customWidth="1"/>
    <col min="12" max="12" width="22.28515625" style="321" bestFit="1" customWidth="1"/>
    <col min="13" max="13" width="20.5703125" style="374" bestFit="1" customWidth="1"/>
    <col min="14" max="14" width="71.7109375" style="321" customWidth="1"/>
    <col min="15" max="15" width="19.85546875" style="321" customWidth="1"/>
    <col min="16" max="16" width="12" style="321" customWidth="1"/>
    <col min="17" max="17" width="13.5703125" style="321" customWidth="1"/>
    <col min="18" max="18" width="12" style="321" customWidth="1"/>
    <col min="19" max="19" width="13.5703125" style="321" customWidth="1"/>
    <col min="20" max="20" width="13.140625" style="321" customWidth="1"/>
    <col min="21" max="21" width="11.28515625" style="321" customWidth="1"/>
    <col min="22" max="16384" width="9.140625" style="321"/>
  </cols>
  <sheetData>
    <row r="1" spans="1:26" ht="30" customHeight="1">
      <c r="A1" s="317"/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9"/>
      <c r="O1" s="320" t="s">
        <v>524</v>
      </c>
      <c r="P1" s="321">
        <v>0.5</v>
      </c>
      <c r="Q1" s="322" t="s">
        <v>525</v>
      </c>
      <c r="R1" s="322"/>
      <c r="S1" s="322"/>
      <c r="T1" s="322"/>
      <c r="U1" s="323" t="str">
        <f>A4</f>
        <v xml:space="preserve">DESMOBILIZAÇÃO DE EQUIPAMENTOS DE MACEIÓ </v>
      </c>
    </row>
    <row r="2" spans="1:26" ht="30" customHeight="1">
      <c r="A2" s="324"/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6"/>
      <c r="O2" s="327" t="s">
        <v>526</v>
      </c>
      <c r="P2" s="321">
        <v>32.5</v>
      </c>
      <c r="Q2" s="322"/>
      <c r="R2" s="322"/>
      <c r="S2" s="322"/>
      <c r="T2" s="322"/>
    </row>
    <row r="3" spans="1:26" ht="33" customHeight="1" thickBot="1">
      <c r="A3" s="328"/>
      <c r="B3" s="329"/>
      <c r="C3" s="329"/>
      <c r="D3" s="329"/>
      <c r="E3" s="329"/>
      <c r="F3" s="329"/>
      <c r="G3" s="329"/>
      <c r="H3" s="329"/>
      <c r="I3" s="329"/>
      <c r="J3" s="329"/>
      <c r="K3" s="329"/>
      <c r="L3" s="329"/>
      <c r="M3" s="329"/>
      <c r="N3" s="330"/>
    </row>
    <row r="4" spans="1:26" s="334" customFormat="1" ht="30" customHeight="1" thickTop="1" thickBot="1">
      <c r="A4" s="331" t="s">
        <v>588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3"/>
      <c r="O4" s="322" t="s">
        <v>528</v>
      </c>
      <c r="P4" s="322"/>
      <c r="Q4" s="322"/>
      <c r="R4" s="322"/>
    </row>
    <row r="5" spans="1:26" ht="15.95" customHeight="1" thickTop="1">
      <c r="A5" s="335"/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7"/>
    </row>
    <row r="6" spans="1:26" ht="15.95" customHeight="1">
      <c r="A6" s="338"/>
      <c r="B6" s="339"/>
      <c r="C6" s="339"/>
      <c r="D6" s="339"/>
      <c r="E6" s="339"/>
      <c r="F6" s="339"/>
      <c r="G6" s="339"/>
      <c r="H6" s="339"/>
      <c r="I6" s="339"/>
      <c r="J6" s="339"/>
      <c r="K6" s="339"/>
      <c r="L6" s="339"/>
      <c r="M6" s="339"/>
      <c r="N6" s="340"/>
      <c r="O6" s="321" t="s">
        <v>31</v>
      </c>
      <c r="P6" s="341" t="s">
        <v>529</v>
      </c>
      <c r="Q6" s="323" t="s">
        <v>530</v>
      </c>
      <c r="R6" s="341" t="s">
        <v>529</v>
      </c>
    </row>
    <row r="7" spans="1:26" ht="15.95" customHeight="1">
      <c r="A7" s="342"/>
      <c r="B7" s="343"/>
      <c r="C7" s="343"/>
      <c r="D7" s="343"/>
      <c r="E7" s="343"/>
      <c r="F7" s="343"/>
      <c r="G7" s="343"/>
      <c r="H7" s="343"/>
      <c r="I7" s="343"/>
      <c r="J7" s="343"/>
      <c r="K7" s="343"/>
      <c r="L7" s="343"/>
      <c r="M7" s="343"/>
      <c r="N7" s="344"/>
      <c r="O7" s="321">
        <v>92137</v>
      </c>
      <c r="P7" s="321">
        <v>49.29</v>
      </c>
      <c r="Q7" s="320" t="s">
        <v>531</v>
      </c>
      <c r="R7" s="320"/>
      <c r="S7" s="323" t="s">
        <v>532</v>
      </c>
    </row>
    <row r="8" spans="1:26" ht="15.95" customHeight="1">
      <c r="A8" s="345"/>
      <c r="B8" s="346"/>
      <c r="C8" s="346"/>
      <c r="D8" s="346"/>
      <c r="E8" s="346"/>
      <c r="F8" s="346"/>
      <c r="G8" s="346"/>
      <c r="H8" s="346"/>
      <c r="I8" s="346"/>
      <c r="J8" s="346"/>
      <c r="K8" s="346"/>
      <c r="L8" s="346"/>
      <c r="M8" s="346"/>
      <c r="N8" s="347"/>
      <c r="O8" s="348">
        <v>89882</v>
      </c>
      <c r="P8" s="349">
        <v>284.58</v>
      </c>
      <c r="Q8" s="320" t="s">
        <v>533</v>
      </c>
      <c r="R8" s="327"/>
      <c r="S8" s="323" t="s">
        <v>534</v>
      </c>
    </row>
    <row r="9" spans="1:26" s="334" customFormat="1" ht="35.1" customHeight="1">
      <c r="A9" s="350" t="str">
        <f>U1</f>
        <v xml:space="preserve">DESMOBILIZAÇÃO DE EQUIPAMENTOS DE MACEIÓ </v>
      </c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52"/>
      <c r="O9" s="320">
        <v>89883</v>
      </c>
      <c r="P9" s="321">
        <v>411.16</v>
      </c>
      <c r="Q9" s="320" t="s">
        <v>535</v>
      </c>
      <c r="R9" s="327"/>
      <c r="S9" s="323" t="s">
        <v>536</v>
      </c>
    </row>
    <row r="10" spans="1:26" ht="81.75" customHeight="1">
      <c r="A10" s="353" t="s">
        <v>537</v>
      </c>
      <c r="B10" s="354" t="s">
        <v>538</v>
      </c>
      <c r="C10" s="354" t="s">
        <v>539</v>
      </c>
      <c r="D10" s="354" t="s">
        <v>540</v>
      </c>
      <c r="E10" s="355" t="s">
        <v>541</v>
      </c>
      <c r="F10" s="355" t="s">
        <v>542</v>
      </c>
      <c r="G10" s="355" t="s">
        <v>543</v>
      </c>
      <c r="H10" s="355" t="s">
        <v>544</v>
      </c>
      <c r="I10" s="353" t="s">
        <v>545</v>
      </c>
      <c r="J10" s="353" t="s">
        <v>546</v>
      </c>
      <c r="K10" s="353" t="s">
        <v>547</v>
      </c>
      <c r="L10" s="353" t="s">
        <v>548</v>
      </c>
      <c r="M10" s="355" t="s">
        <v>549</v>
      </c>
      <c r="N10" s="354" t="s">
        <v>550</v>
      </c>
      <c r="O10" s="341" t="s">
        <v>551</v>
      </c>
      <c r="P10" s="341" t="s">
        <v>529</v>
      </c>
      <c r="Q10" s="341" t="s">
        <v>551</v>
      </c>
      <c r="R10" s="341" t="s">
        <v>529</v>
      </c>
      <c r="S10" s="356" t="s">
        <v>552</v>
      </c>
      <c r="T10" s="341" t="s">
        <v>529</v>
      </c>
      <c r="U10" s="356" t="s">
        <v>552</v>
      </c>
      <c r="V10" s="341" t="s">
        <v>529</v>
      </c>
      <c r="W10" s="321" t="s">
        <v>553</v>
      </c>
    </row>
    <row r="11" spans="1:26" ht="48" customHeight="1">
      <c r="A11" s="357">
        <v>9526</v>
      </c>
      <c r="B11" s="357" t="str">
        <f>VLOOKUP(A11,'[11]Tabelas Vol.09'!$A$18:$Q$257,2,FALSE)</f>
        <v>Retroescavadeira de pneus - 58 kW</v>
      </c>
      <c r="C11" s="357" t="s">
        <v>554</v>
      </c>
      <c r="D11" s="357" t="s">
        <v>555</v>
      </c>
      <c r="E11" s="358">
        <f t="shared" ref="E11:E20" si="0">$P$2</f>
        <v>32.5</v>
      </c>
      <c r="F11" s="358">
        <f>$P$1</f>
        <v>0.5</v>
      </c>
      <c r="G11" s="358">
        <v>1</v>
      </c>
      <c r="H11" s="358">
        <f>VLOOKUP(A11,'[11]Tabelas Vol.09'!$A$18:$Q$257,9,FALSE)</f>
        <v>0.5</v>
      </c>
      <c r="I11" s="359">
        <f>'[11]Tabelas Vol.09'!$K$4</f>
        <v>60</v>
      </c>
      <c r="J11" s="359">
        <f>'[11]Tabelas Vol.09'!$K$5</f>
        <v>50</v>
      </c>
      <c r="K11" s="360">
        <v>6</v>
      </c>
      <c r="L11" s="359">
        <f>T11</f>
        <v>411.16</v>
      </c>
      <c r="M11" s="361">
        <f>(((E11*G11*H11)/I11)*L11*K11)+(((F11*G11*H11)/J11)*L11*K11)</f>
        <v>680.46979999999996</v>
      </c>
      <c r="N11" s="357" t="s">
        <v>556</v>
      </c>
      <c r="O11" s="247" t="str">
        <f>IF(W11="Rodoviário","E"&amp;VLOOKUP(A11,'[11]Tabelas Vol.09'!$A$18:$Q$257,8,FALSE),IF(W11="Aquaviário","E"&amp;VLOOKUP(A11,'[11]Tabelas Vol.09'!$A$18:$Q$257,13,FALSE),IF(W11="Ferroviário","E"&amp;VLOOKUP(A11,'[11]Tabelas Vol.09'!$A$18:$Q$257,15,FALSE),)))</f>
        <v>E9665</v>
      </c>
      <c r="P11" s="327">
        <f>IF(O11=$Q$9,$R$9,(IF(O11=$Q$8,$R$8,(IF(O11=$Q$7,$R$7,"")))))</f>
        <v>0</v>
      </c>
      <c r="Q11" s="349"/>
      <c r="R11" s="349"/>
      <c r="S11" s="321">
        <f>IF(O11=$Q$9,$O$9,(IF(O11=$Q$8,$O$8,(IF(O11=$Q$7,$O$7,"")))))</f>
        <v>89883</v>
      </c>
      <c r="T11" s="327">
        <f>IF(S11=$O$9,$P$9,(IF(S11=$O$8,$P$8,(IF(S11=$O$7,$P$7,"")))))</f>
        <v>411.16</v>
      </c>
      <c r="W11" s="321" t="s">
        <v>557</v>
      </c>
    </row>
    <row r="12" spans="1:26" ht="35.1" customHeight="1">
      <c r="A12" s="357">
        <v>9685</v>
      </c>
      <c r="B12" s="357" t="str">
        <f>VLOOKUP(A12,'[11]Tabelas Vol.09'!$A$18:$Q$257,2,FALSE)</f>
        <v>Rolo compactador pé de carneiro vibratório autopropelido de 11,6 t - 82 kW</v>
      </c>
      <c r="C12" s="357" t="s">
        <v>554</v>
      </c>
      <c r="D12" s="357" t="s">
        <v>555</v>
      </c>
      <c r="E12" s="358">
        <f t="shared" si="0"/>
        <v>32.5</v>
      </c>
      <c r="F12" s="358">
        <f t="shared" ref="F12:F20" si="1">$P$1</f>
        <v>0.5</v>
      </c>
      <c r="G12" s="358">
        <f>G11</f>
        <v>1</v>
      </c>
      <c r="H12" s="358">
        <f>VLOOKUP(A12,'[11]Tabelas Vol.09'!$A$18:$Q$257,9,FALSE)</f>
        <v>0.5</v>
      </c>
      <c r="I12" s="359">
        <f>'[11]Tabelas Vol.09'!$K$4</f>
        <v>60</v>
      </c>
      <c r="J12" s="359">
        <f>'[11]Tabelas Vol.09'!$K$5</f>
        <v>50</v>
      </c>
      <c r="K12" s="360">
        <v>2</v>
      </c>
      <c r="L12" s="359">
        <f t="shared" ref="L12:L18" si="2">T12</f>
        <v>411.16</v>
      </c>
      <c r="M12" s="361">
        <f t="shared" ref="M12:M20" si="3">(((E12*G12*H12)/I12)*L12*K12)+(((F12*G12*H12)/J12)*L12*K12)</f>
        <v>226.82326666666668</v>
      </c>
      <c r="N12" s="357" t="s">
        <v>556</v>
      </c>
      <c r="O12" s="247" t="str">
        <f>IF(W12="Rodoviário","E"&amp;VLOOKUP(A12,'[11]Tabelas Vol.09'!$A$18:$Q$257,8,FALSE),IF(W12="Aquaviário","E"&amp;VLOOKUP(A12,'[11]Tabelas Vol.09'!$A$18:$Q$257,13,FALSE),IF(W12="Ferroviário","E"&amp;VLOOKUP(A12,'[11]Tabelas Vol.09'!$A$18:$Q$257,15,FALSE),)))</f>
        <v>E9665</v>
      </c>
      <c r="P12" s="327">
        <f t="shared" ref="P12:R20" si="4">IF(O12=$Q$9,$R$9,(IF(O12=$Q$8,$R$8,(IF(O12=$Q$7,$R$7,"")))))</f>
        <v>0</v>
      </c>
      <c r="Q12" s="349"/>
      <c r="R12" s="349"/>
      <c r="S12" s="321">
        <f t="shared" ref="S12:S20" si="5">IF(O12=$Q$9,$O$9,(IF(O12=$Q$8,$O$8,(IF(O12=$Q$7,$O$7,"")))))</f>
        <v>89883</v>
      </c>
      <c r="T12" s="327">
        <f t="shared" ref="T12:V20" si="6">IF(S12=$O$9,$P$9,(IF(S12=$O$8,$P$8,(IF(S12=$O$7,$P$7,"")))))</f>
        <v>411.16</v>
      </c>
      <c r="W12" s="321" t="s">
        <v>557</v>
      </c>
    </row>
    <row r="13" spans="1:26" ht="35.1" customHeight="1">
      <c r="A13" s="357">
        <v>9762</v>
      </c>
      <c r="B13" s="357" t="str">
        <f>VLOOKUP(A13,'[11]Tabelas Vol.09'!$A$18:$Q$257,2,FALSE)</f>
        <v>Rolo compactador de pneus autopropelido de 27 t - 85 kW</v>
      </c>
      <c r="C13" s="357" t="s">
        <v>554</v>
      </c>
      <c r="D13" s="357" t="s">
        <v>555</v>
      </c>
      <c r="E13" s="358">
        <f t="shared" si="0"/>
        <v>32.5</v>
      </c>
      <c r="F13" s="358">
        <f t="shared" si="1"/>
        <v>0.5</v>
      </c>
      <c r="G13" s="358">
        <f t="shared" ref="G13:G20" si="7">G12</f>
        <v>1</v>
      </c>
      <c r="H13" s="358">
        <f>VLOOKUP(A13,'[11]Tabelas Vol.09'!$A$18:$Q$257,9,FALSE)</f>
        <v>1</v>
      </c>
      <c r="I13" s="359">
        <f>'[11]Tabelas Vol.09'!$K$4</f>
        <v>60</v>
      </c>
      <c r="J13" s="359">
        <f>'[11]Tabelas Vol.09'!$K$5</f>
        <v>50</v>
      </c>
      <c r="K13" s="360">
        <v>2</v>
      </c>
      <c r="L13" s="359">
        <f t="shared" si="2"/>
        <v>411.16</v>
      </c>
      <c r="M13" s="361">
        <f t="shared" si="3"/>
        <v>453.64653333333337</v>
      </c>
      <c r="N13" s="357" t="s">
        <v>556</v>
      </c>
      <c r="O13" s="247" t="str">
        <f>IF(W13="Rodoviário","E"&amp;VLOOKUP(A13,'[11]Tabelas Vol.09'!$A$18:$Q$257,8,FALSE),IF(W13="Aquaviário","E"&amp;VLOOKUP(A13,'[11]Tabelas Vol.09'!$A$18:$Q$257,13,FALSE),IF(W13="Ferroviário","E"&amp;VLOOKUP(A13,'[11]Tabelas Vol.09'!$A$18:$Q$257,15,FALSE),)))</f>
        <v>E9665</v>
      </c>
      <c r="P13" s="327">
        <f t="shared" si="4"/>
        <v>0</v>
      </c>
      <c r="Q13" s="349"/>
      <c r="R13" s="349"/>
      <c r="S13" s="321">
        <f t="shared" si="5"/>
        <v>89883</v>
      </c>
      <c r="T13" s="327">
        <f t="shared" si="6"/>
        <v>411.16</v>
      </c>
      <c r="W13" s="321" t="s">
        <v>557</v>
      </c>
    </row>
    <row r="14" spans="1:26" ht="35.1" customHeight="1">
      <c r="A14" s="362">
        <v>9524</v>
      </c>
      <c r="B14" s="357" t="str">
        <f>VLOOKUP(A14,'[11]Tabelas Vol.09'!$A$18:$Q$257,2,FALSE)</f>
        <v>Motoniveladora - 93 kW</v>
      </c>
      <c r="C14" s="357" t="s">
        <v>554</v>
      </c>
      <c r="D14" s="357" t="s">
        <v>555</v>
      </c>
      <c r="E14" s="358">
        <f t="shared" si="0"/>
        <v>32.5</v>
      </c>
      <c r="F14" s="358">
        <f t="shared" si="1"/>
        <v>0.5</v>
      </c>
      <c r="G14" s="358">
        <f t="shared" si="7"/>
        <v>1</v>
      </c>
      <c r="H14" s="358">
        <f>VLOOKUP(A14,'[11]Tabelas Vol.09'!$A$18:$Q$257,9,FALSE)</f>
        <v>1</v>
      </c>
      <c r="I14" s="359">
        <f>'[11]Tabelas Vol.09'!$K$4</f>
        <v>60</v>
      </c>
      <c r="J14" s="359">
        <f>'[11]Tabelas Vol.09'!$K$5</f>
        <v>50</v>
      </c>
      <c r="K14" s="360">
        <v>2</v>
      </c>
      <c r="L14" s="359">
        <f>T14+V14*2</f>
        <v>509.74</v>
      </c>
      <c r="M14" s="361">
        <f t="shared" si="3"/>
        <v>562.41313333333335</v>
      </c>
      <c r="N14" s="357" t="s">
        <v>556</v>
      </c>
      <c r="O14" s="247" t="str">
        <f>IF(W14="Rodoviário","E"&amp;VLOOKUP(A14,'[11]Tabelas Vol.09'!$A$18:$Q$257,8,FALSE),IF(W14="Aquaviário","E"&amp;VLOOKUP(A14,'[11]Tabelas Vol.09'!$A$18:$Q$257,13,FALSE),IF(W14="Ferroviário","E"&amp;VLOOKUP(A14,'[11]Tabelas Vol.09'!$A$18:$Q$257,15,FALSE),)))</f>
        <v>E9665</v>
      </c>
      <c r="P14" s="327">
        <f t="shared" si="4"/>
        <v>0</v>
      </c>
      <c r="Q14" s="321" t="s">
        <v>531</v>
      </c>
      <c r="R14" s="327">
        <f t="shared" si="4"/>
        <v>0</v>
      </c>
      <c r="S14" s="321">
        <f t="shared" si="5"/>
        <v>89883</v>
      </c>
      <c r="T14" s="327">
        <f t="shared" si="6"/>
        <v>411.16</v>
      </c>
      <c r="U14" s="321">
        <f>IF(Q14=$Q$9,$O$9,(IF(Q14=$Q$8,$O$8,(IF(Q14=$Q$7,$O$7,"")))))</f>
        <v>92137</v>
      </c>
      <c r="V14" s="327">
        <f t="shared" si="6"/>
        <v>49.29</v>
      </c>
      <c r="W14" s="321" t="s">
        <v>557</v>
      </c>
      <c r="Y14" s="363"/>
      <c r="Z14" s="363"/>
    </row>
    <row r="15" spans="1:26" ht="35.1" customHeight="1">
      <c r="A15" s="357">
        <v>9584</v>
      </c>
      <c r="B15" s="357" t="str">
        <f>VLOOKUP(A15,'[11]Tabelas Vol.09'!$A$18:$Q$257,2,FALSE)</f>
        <v>Carregadeira de pneus com capacidade de 1,53 m³ - 106 kW</v>
      </c>
      <c r="C15" s="357" t="s">
        <v>554</v>
      </c>
      <c r="D15" s="357" t="s">
        <v>555</v>
      </c>
      <c r="E15" s="358">
        <f t="shared" si="0"/>
        <v>32.5</v>
      </c>
      <c r="F15" s="358">
        <f t="shared" si="1"/>
        <v>0.5</v>
      </c>
      <c r="G15" s="358">
        <f t="shared" si="7"/>
        <v>1</v>
      </c>
      <c r="H15" s="358">
        <f>VLOOKUP(A15,'[11]Tabelas Vol.09'!$A$18:$Q$257,9,FALSE)</f>
        <v>5</v>
      </c>
      <c r="I15" s="359">
        <f>'[11]Tabelas Vol.09'!$K$4</f>
        <v>60</v>
      </c>
      <c r="J15" s="359">
        <f>'[11]Tabelas Vol.09'!$K$5</f>
        <v>50</v>
      </c>
      <c r="K15" s="360">
        <v>2</v>
      </c>
      <c r="L15" s="359">
        <f t="shared" si="2"/>
        <v>411.16</v>
      </c>
      <c r="M15" s="361">
        <f t="shared" si="3"/>
        <v>2268.2326666666668</v>
      </c>
      <c r="N15" s="357" t="str">
        <f>N13</f>
        <v xml:space="preserve">CAVALO MECÂNICO COM REBOQUE </v>
      </c>
      <c r="O15" s="247" t="str">
        <f>IF(W15="Rodoviário","E"&amp;VLOOKUP(A15,'[11]Tabelas Vol.09'!$A$18:$Q$257,8,FALSE),IF(W15="Aquaviário","E"&amp;VLOOKUP(A15,'[11]Tabelas Vol.09'!$A$18:$Q$257,13,FALSE),IF(W15="Ferroviário","E"&amp;VLOOKUP(A15,'[11]Tabelas Vol.09'!$A$18:$Q$257,15,FALSE),)))</f>
        <v>E9665</v>
      </c>
      <c r="P15" s="327">
        <f t="shared" si="4"/>
        <v>0</v>
      </c>
      <c r="Q15" s="349"/>
      <c r="R15" s="349"/>
      <c r="S15" s="321">
        <f t="shared" si="5"/>
        <v>89883</v>
      </c>
      <c r="T15" s="327">
        <f t="shared" si="6"/>
        <v>411.16</v>
      </c>
      <c r="W15" s="321" t="s">
        <v>557</v>
      </c>
    </row>
    <row r="16" spans="1:26" ht="35.1" customHeight="1">
      <c r="A16" s="357">
        <v>9576</v>
      </c>
      <c r="B16" s="357" t="str">
        <f>VLOOKUP(A16,'[11]Tabelas Vol.09'!$A$18:$Q$257,2,FALSE)</f>
        <v>Escavadeira  hidráulica  de  longo  alcance sobre esteiras - 103 kW</v>
      </c>
      <c r="C16" s="357" t="s">
        <v>554</v>
      </c>
      <c r="D16" s="357" t="s">
        <v>555</v>
      </c>
      <c r="E16" s="358">
        <f t="shared" si="0"/>
        <v>32.5</v>
      </c>
      <c r="F16" s="358">
        <f t="shared" si="1"/>
        <v>0.5</v>
      </c>
      <c r="G16" s="358">
        <f t="shared" si="7"/>
        <v>1</v>
      </c>
      <c r="H16" s="358">
        <f>VLOOKUP(A16,'[11]Tabelas Vol.09'!$A$18:$Q$257,9,FALSE)</f>
        <v>1</v>
      </c>
      <c r="I16" s="359">
        <f>'[11]Tabelas Vol.09'!$K$4</f>
        <v>60</v>
      </c>
      <c r="J16" s="359">
        <f>'[11]Tabelas Vol.09'!$K$5</f>
        <v>50</v>
      </c>
      <c r="K16" s="360">
        <v>2</v>
      </c>
      <c r="L16" s="359">
        <f t="shared" si="2"/>
        <v>411.16</v>
      </c>
      <c r="M16" s="361">
        <f t="shared" si="3"/>
        <v>453.64653333333337</v>
      </c>
      <c r="N16" s="357" t="str">
        <f>N15</f>
        <v xml:space="preserve">CAVALO MECÂNICO COM REBOQUE </v>
      </c>
      <c r="O16" s="247" t="str">
        <f>IF(W16="Rodoviário","E"&amp;VLOOKUP(A16,'[11]Tabelas Vol.09'!$A$18:$Q$257,8,FALSE),IF(W16="Aquaviário","E"&amp;VLOOKUP(A16,'[11]Tabelas Vol.09'!$A$18:$Q$257,13,FALSE),IF(W16="Ferroviário","E"&amp;VLOOKUP(A16,'[11]Tabelas Vol.09'!$A$18:$Q$257,15,FALSE),)))</f>
        <v>E9665</v>
      </c>
      <c r="P16" s="327">
        <f t="shared" si="4"/>
        <v>0</v>
      </c>
      <c r="Q16" s="349"/>
      <c r="R16" s="349"/>
      <c r="S16" s="321">
        <f t="shared" si="5"/>
        <v>89883</v>
      </c>
      <c r="T16" s="327">
        <f t="shared" si="6"/>
        <v>411.16</v>
      </c>
      <c r="W16" s="321" t="s">
        <v>557</v>
      </c>
    </row>
    <row r="17" spans="1:23" ht="35.1" customHeight="1">
      <c r="A17" s="357">
        <v>9530</v>
      </c>
      <c r="B17" s="357" t="str">
        <f>VLOOKUP(A17,'[11]Tabelas Vol.09'!$A$18:$Q$257,2,FALSE)</f>
        <v>Rolo     compactador     liso     autopropelido vibratório de 11 t - 97 kW</v>
      </c>
      <c r="C17" s="357" t="s">
        <v>554</v>
      </c>
      <c r="D17" s="357" t="s">
        <v>555</v>
      </c>
      <c r="E17" s="358">
        <f t="shared" si="0"/>
        <v>32.5</v>
      </c>
      <c r="F17" s="358">
        <f t="shared" si="1"/>
        <v>0.5</v>
      </c>
      <c r="G17" s="358">
        <f>G15</f>
        <v>1</v>
      </c>
      <c r="H17" s="358">
        <f>VLOOKUP(A17,'[11]Tabelas Vol.09'!$A$18:$Q$257,9,FALSE)</f>
        <v>0.5</v>
      </c>
      <c r="I17" s="359">
        <f>'[11]Tabelas Vol.09'!$K$4</f>
        <v>60</v>
      </c>
      <c r="J17" s="359">
        <f>'[11]Tabelas Vol.09'!$K$5</f>
        <v>50</v>
      </c>
      <c r="K17" s="360">
        <v>2</v>
      </c>
      <c r="L17" s="359">
        <f t="shared" si="2"/>
        <v>411.16</v>
      </c>
      <c r="M17" s="361">
        <f t="shared" si="3"/>
        <v>226.82326666666668</v>
      </c>
      <c r="N17" s="357" t="str">
        <f>N15</f>
        <v xml:space="preserve">CAVALO MECÂNICO COM REBOQUE </v>
      </c>
      <c r="O17" s="247" t="str">
        <f>IF(W17="Rodoviário","E"&amp;VLOOKUP(A17,'[11]Tabelas Vol.09'!$A$18:$Q$257,8,FALSE),IF(W17="Aquaviário","E"&amp;VLOOKUP(A17,'[11]Tabelas Vol.09'!$A$18:$Q$257,13,FALSE),IF(W17="Ferroviário","E"&amp;VLOOKUP(A17,'[11]Tabelas Vol.09'!$A$18:$Q$257,15,FALSE),)))</f>
        <v>E9665</v>
      </c>
      <c r="P17" s="327">
        <f t="shared" si="4"/>
        <v>0</v>
      </c>
      <c r="Q17" s="349"/>
      <c r="R17" s="349"/>
      <c r="S17" s="321">
        <f t="shared" si="5"/>
        <v>89883</v>
      </c>
      <c r="T17" s="327">
        <f t="shared" si="6"/>
        <v>411.16</v>
      </c>
      <c r="W17" s="321" t="s">
        <v>557</v>
      </c>
    </row>
    <row r="18" spans="1:23" ht="35.1" customHeight="1">
      <c r="A18" s="357">
        <v>9545</v>
      </c>
      <c r="B18" s="357" t="str">
        <f>VLOOKUP(A18,'[11]Tabelas Vol.09'!$A$18:$Q$257,2,FALSE)</f>
        <v>Vibroacabadora de asfalto sobre esteiras - 82 kW</v>
      </c>
      <c r="C18" s="357" t="s">
        <v>554</v>
      </c>
      <c r="D18" s="357" t="s">
        <v>555</v>
      </c>
      <c r="E18" s="358">
        <f t="shared" si="0"/>
        <v>32.5</v>
      </c>
      <c r="F18" s="358">
        <f t="shared" si="1"/>
        <v>0.5</v>
      </c>
      <c r="G18" s="358">
        <f>G16</f>
        <v>1</v>
      </c>
      <c r="H18" s="358">
        <f>VLOOKUP(A18,'[11]Tabelas Vol.09'!$A$18:$Q$257,9,FALSE)</f>
        <v>0.5</v>
      </c>
      <c r="I18" s="359">
        <f>'[11]Tabelas Vol.09'!$K$4</f>
        <v>60</v>
      </c>
      <c r="J18" s="359">
        <f>'[11]Tabelas Vol.09'!$K$5</f>
        <v>50</v>
      </c>
      <c r="K18" s="360">
        <v>2</v>
      </c>
      <c r="L18" s="359">
        <f t="shared" si="2"/>
        <v>411.16</v>
      </c>
      <c r="M18" s="361">
        <f t="shared" si="3"/>
        <v>226.82326666666668</v>
      </c>
      <c r="N18" s="357" t="str">
        <f>N16</f>
        <v xml:space="preserve">CAVALO MECÂNICO COM REBOQUE </v>
      </c>
      <c r="O18" s="247" t="str">
        <f>IF(W18="Rodoviário","E"&amp;VLOOKUP(A18,'[11]Tabelas Vol.09'!$A$18:$Q$257,8,FALSE),IF(W18="Aquaviário","E"&amp;VLOOKUP(A18,'[11]Tabelas Vol.09'!$A$18:$Q$257,13,FALSE),IF(W18="Ferroviário","E"&amp;VLOOKUP(A18,'[11]Tabelas Vol.09'!$A$18:$Q$257,15,FALSE),)))</f>
        <v>E9665</v>
      </c>
      <c r="P18" s="327">
        <f t="shared" si="4"/>
        <v>0</v>
      </c>
      <c r="Q18" s="349"/>
      <c r="R18" s="349"/>
      <c r="S18" s="321">
        <f t="shared" si="5"/>
        <v>89883</v>
      </c>
      <c r="T18" s="327">
        <f t="shared" si="6"/>
        <v>411.16</v>
      </c>
      <c r="W18" s="321" t="s">
        <v>557</v>
      </c>
    </row>
    <row r="19" spans="1:23" ht="35.1" customHeight="1">
      <c r="A19" s="357">
        <v>9100</v>
      </c>
      <c r="B19" s="357" t="str">
        <f>VLOOKUP(A19,'[11]Tabelas Vol.09'!$A$18:$Q$257,2,FALSE)</f>
        <v>Cavalo mecânico sem reboque - 210 kW</v>
      </c>
      <c r="C19" s="357" t="s">
        <v>554</v>
      </c>
      <c r="D19" s="357" t="s">
        <v>555</v>
      </c>
      <c r="E19" s="358">
        <f t="shared" si="0"/>
        <v>32.5</v>
      </c>
      <c r="F19" s="358">
        <f t="shared" si="1"/>
        <v>0.5</v>
      </c>
      <c r="G19" s="358">
        <f t="shared" si="7"/>
        <v>1</v>
      </c>
      <c r="H19" s="358">
        <f>VLOOKUP(A19,'[11]Tabelas Vol.09'!$A$18:$Q$257,9,FALSE)</f>
        <v>1</v>
      </c>
      <c r="I19" s="359">
        <f>'[11]Tabelas Vol.09'!$K$4</f>
        <v>60</v>
      </c>
      <c r="J19" s="359">
        <f>'[11]Tabelas Vol.09'!$K$5</f>
        <v>50</v>
      </c>
      <c r="K19" s="360">
        <v>5</v>
      </c>
      <c r="L19" s="359">
        <f>T19</f>
        <v>284.58</v>
      </c>
      <c r="M19" s="361">
        <f t="shared" si="3"/>
        <v>784.9665</v>
      </c>
      <c r="N19" s="357" t="str">
        <f t="shared" ref="N19:N20" si="8">N18</f>
        <v xml:space="preserve">CAVALO MECÂNICO COM REBOQUE </v>
      </c>
      <c r="O19" s="247" t="str">
        <f>IF(W19="Rodoviário","E"&amp;VLOOKUP(A19,'[11]Tabelas Vol.09'!$A$18:$Q$257,8,FALSE),IF(W19="Aquaviário","E"&amp;VLOOKUP(A19,'[11]Tabelas Vol.09'!$A$18:$Q$257,13,FALSE),IF(W19="Ferroviário","E"&amp;VLOOKUP(A19,'[11]Tabelas Vol.09'!$A$18:$Q$257,15,FALSE),)))</f>
        <v>E9100</v>
      </c>
      <c r="P19" s="327">
        <f t="shared" si="4"/>
        <v>0</v>
      </c>
      <c r="Q19" s="349"/>
      <c r="R19" s="349"/>
      <c r="S19" s="321">
        <f t="shared" si="5"/>
        <v>89882</v>
      </c>
      <c r="T19" s="327">
        <f t="shared" si="6"/>
        <v>284.58</v>
      </c>
      <c r="W19" s="321" t="s">
        <v>557</v>
      </c>
    </row>
    <row r="20" spans="1:23" ht="35.1" customHeight="1">
      <c r="A20" s="357">
        <v>9776</v>
      </c>
      <c r="B20" s="357" t="str">
        <f>VLOOKUP(A20,'[11]Tabelas Vol.09'!$A$18:$Q$2570,2,FALSE)</f>
        <v>Grupo gerador - 145/160 kVA</v>
      </c>
      <c r="C20" s="357" t="s">
        <v>554</v>
      </c>
      <c r="D20" s="357" t="s">
        <v>555</v>
      </c>
      <c r="E20" s="358">
        <f t="shared" si="0"/>
        <v>32.5</v>
      </c>
      <c r="F20" s="358">
        <f t="shared" si="1"/>
        <v>0.5</v>
      </c>
      <c r="G20" s="358">
        <f t="shared" si="7"/>
        <v>1</v>
      </c>
      <c r="H20" s="360">
        <v>0.1</v>
      </c>
      <c r="I20" s="359">
        <f>'[11]Tabelas Vol.09'!$K$4</f>
        <v>60</v>
      </c>
      <c r="J20" s="359">
        <f>'[11]Tabelas Vol.09'!$K$5</f>
        <v>50</v>
      </c>
      <c r="K20" s="360">
        <v>2</v>
      </c>
      <c r="L20" s="359">
        <f>T20</f>
        <v>411.16</v>
      </c>
      <c r="M20" s="361">
        <f t="shared" si="3"/>
        <v>45.364653333333337</v>
      </c>
      <c r="N20" s="357" t="str">
        <f t="shared" si="8"/>
        <v xml:space="preserve">CAVALO MECÂNICO COM REBOQUE </v>
      </c>
      <c r="O20" s="247" t="str">
        <f>O15</f>
        <v>E9665</v>
      </c>
      <c r="P20" s="327">
        <f t="shared" si="4"/>
        <v>0</v>
      </c>
      <c r="Q20" s="349"/>
      <c r="R20" s="349"/>
      <c r="S20" s="321">
        <f t="shared" si="5"/>
        <v>89883</v>
      </c>
      <c r="T20" s="327">
        <f t="shared" si="6"/>
        <v>411.16</v>
      </c>
      <c r="W20" s="321" t="s">
        <v>557</v>
      </c>
    </row>
    <row r="21" spans="1:23" ht="35.1" customHeight="1">
      <c r="A21" s="364" t="s">
        <v>589</v>
      </c>
      <c r="B21" s="365"/>
      <c r="C21" s="365"/>
      <c r="D21" s="365"/>
      <c r="E21" s="365"/>
      <c r="F21" s="365"/>
      <c r="G21" s="365"/>
      <c r="H21" s="365"/>
      <c r="I21" s="365"/>
      <c r="J21" s="365"/>
      <c r="K21" s="365"/>
      <c r="L21" s="366"/>
      <c r="M21" s="253">
        <f>SUM(M11:M20)</f>
        <v>5929.2096199999987</v>
      </c>
      <c r="N21" s="253"/>
    </row>
    <row r="22" spans="1:23" ht="30" customHeight="1">
      <c r="A22" s="367" t="s">
        <v>559</v>
      </c>
      <c r="B22" s="343"/>
      <c r="C22" s="343"/>
      <c r="D22" s="343"/>
      <c r="E22" s="368"/>
      <c r="F22" s="368"/>
      <c r="G22" s="368"/>
      <c r="H22" s="368"/>
      <c r="I22" s="369"/>
      <c r="J22" s="369"/>
      <c r="K22" s="369"/>
      <c r="L22" s="369"/>
      <c r="M22" s="368"/>
      <c r="N22" s="369"/>
    </row>
    <row r="23" spans="1:23" ht="30" customHeight="1">
      <c r="A23" s="370"/>
      <c r="B23" s="370"/>
      <c r="C23" s="370"/>
      <c r="D23" s="370"/>
      <c r="E23" s="371"/>
      <c r="F23" s="371"/>
      <c r="G23" s="371"/>
      <c r="H23" s="371"/>
      <c r="I23" s="372"/>
      <c r="J23" s="372"/>
      <c r="K23" s="370"/>
      <c r="L23" s="370"/>
      <c r="M23" s="373"/>
      <c r="N23" s="370"/>
    </row>
    <row r="24" spans="1:23" ht="30" customHeight="1">
      <c r="A24" s="370"/>
      <c r="B24" s="370"/>
      <c r="C24" s="370"/>
      <c r="D24" s="370"/>
      <c r="E24" s="371"/>
      <c r="F24" s="371"/>
      <c r="G24" s="371"/>
      <c r="H24" s="371"/>
      <c r="I24" s="372"/>
      <c r="J24" s="372"/>
      <c r="K24" s="370"/>
      <c r="L24" s="370"/>
      <c r="M24" s="373"/>
      <c r="N24" s="370"/>
    </row>
    <row r="25" spans="1:23" ht="30" customHeight="1">
      <c r="A25" s="370"/>
      <c r="B25" s="370"/>
      <c r="C25" s="370"/>
      <c r="D25" s="370"/>
      <c r="E25" s="371"/>
      <c r="F25" s="371"/>
      <c r="G25" s="371"/>
      <c r="H25" s="371"/>
      <c r="I25" s="372"/>
      <c r="J25" s="372"/>
      <c r="K25" s="370"/>
      <c r="L25" s="370"/>
      <c r="M25" s="373"/>
      <c r="N25" s="370"/>
    </row>
    <row r="26" spans="1:23" ht="30" customHeight="1">
      <c r="A26" s="370"/>
      <c r="B26" s="370"/>
      <c r="C26" s="370"/>
      <c r="D26" s="370"/>
      <c r="E26" s="371"/>
      <c r="F26" s="371"/>
      <c r="G26" s="371"/>
      <c r="H26" s="371"/>
      <c r="I26" s="372"/>
      <c r="J26" s="372"/>
      <c r="K26" s="370"/>
      <c r="L26" s="370"/>
      <c r="M26" s="373"/>
      <c r="N26" s="370"/>
    </row>
    <row r="27" spans="1:23" ht="30" customHeight="1">
      <c r="A27" s="370"/>
      <c r="B27" s="370"/>
      <c r="C27" s="370"/>
      <c r="D27" s="370"/>
      <c r="E27" s="371"/>
      <c r="F27" s="371"/>
      <c r="G27" s="371"/>
      <c r="H27" s="371"/>
      <c r="I27" s="372"/>
      <c r="J27" s="372"/>
      <c r="K27" s="370"/>
      <c r="L27" s="370"/>
      <c r="M27" s="373"/>
      <c r="N27" s="370"/>
    </row>
    <row r="28" spans="1:23" ht="30" customHeight="1">
      <c r="A28" s="370"/>
      <c r="B28" s="370"/>
      <c r="C28" s="370"/>
      <c r="D28" s="370"/>
      <c r="E28" s="371"/>
      <c r="F28" s="371"/>
      <c r="G28" s="371"/>
      <c r="H28" s="371"/>
      <c r="I28" s="372"/>
      <c r="J28" s="372"/>
      <c r="K28" s="370"/>
      <c r="L28" s="370"/>
      <c r="M28" s="373"/>
      <c r="N28" s="370"/>
    </row>
    <row r="29" spans="1:23" ht="30" customHeight="1">
      <c r="A29" s="370"/>
      <c r="B29" s="370"/>
      <c r="C29" s="370"/>
      <c r="D29" s="370"/>
      <c r="E29" s="371"/>
      <c r="F29" s="371"/>
      <c r="G29" s="371"/>
      <c r="H29" s="371"/>
      <c r="I29" s="372"/>
      <c r="J29" s="372"/>
      <c r="K29" s="370"/>
      <c r="L29" s="370"/>
      <c r="M29" s="373"/>
      <c r="N29" s="370"/>
    </row>
    <row r="30" spans="1:23" ht="65.25" customHeight="1">
      <c r="A30" s="370"/>
      <c r="B30" s="370"/>
      <c r="C30" s="370"/>
      <c r="D30" s="370"/>
      <c r="E30" s="371"/>
      <c r="F30" s="371"/>
      <c r="G30" s="371"/>
      <c r="H30" s="371"/>
      <c r="I30" s="372"/>
      <c r="J30" s="372"/>
      <c r="K30" s="370"/>
      <c r="L30" s="370"/>
      <c r="M30" s="373"/>
      <c r="N30" s="370"/>
    </row>
    <row r="31" spans="1:23" ht="65.25" customHeight="1">
      <c r="A31" s="370"/>
      <c r="B31" s="370"/>
      <c r="C31" s="370"/>
      <c r="D31" s="370"/>
      <c r="E31" s="371"/>
      <c r="F31" s="371"/>
      <c r="G31" s="371"/>
      <c r="H31" s="371"/>
      <c r="I31" s="372"/>
      <c r="J31" s="372"/>
      <c r="K31" s="370"/>
      <c r="L31" s="370"/>
      <c r="M31" s="373"/>
      <c r="N31" s="370"/>
    </row>
    <row r="32" spans="1:23" ht="15" customHeight="1">
      <c r="A32" s="370"/>
      <c r="B32" s="370"/>
      <c r="C32" s="370"/>
      <c r="D32" s="370"/>
      <c r="E32" s="373"/>
      <c r="F32" s="373"/>
      <c r="G32" s="373"/>
      <c r="H32" s="373"/>
      <c r="I32" s="370"/>
      <c r="J32" s="370"/>
      <c r="K32" s="370"/>
      <c r="L32" s="370"/>
      <c r="M32" s="373"/>
      <c r="N32" s="370"/>
    </row>
    <row r="33" ht="30" customHeight="1"/>
    <row r="34" ht="30" customHeight="1"/>
    <row r="35" ht="30" customHeight="1"/>
    <row r="36" ht="30" customHeight="1"/>
    <row r="37" ht="30" customHeight="1"/>
    <row r="38" ht="30" customHeight="1"/>
    <row r="39" ht="30" customHeight="1"/>
    <row r="40" ht="30" customHeight="1"/>
    <row r="41" ht="30" customHeight="1"/>
  </sheetData>
  <mergeCells count="9">
    <mergeCell ref="A8:N8"/>
    <mergeCell ref="A9:N9"/>
    <mergeCell ref="A21:L21"/>
    <mergeCell ref="A1:N3"/>
    <mergeCell ref="Q1:T2"/>
    <mergeCell ref="A4:N4"/>
    <mergeCell ref="O4:R4"/>
    <mergeCell ref="A5:N5"/>
    <mergeCell ref="A6:N6"/>
  </mergeCells>
  <pageMargins left="0.59055118110236227" right="0.59055118110236227" top="0.59055118110236227" bottom="0.59055118110236227" header="0.31496062992125984" footer="0.31496062992125984"/>
  <pageSetup paperSize="9" scale="32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37B75-349F-4FE9-AF90-551D94A7A8DC}">
  <sheetPr codeName="Plan29">
    <tabColor rgb="FF0070C0"/>
    <pageSetUpPr fitToPage="1"/>
  </sheetPr>
  <dimension ref="A1:AX203"/>
  <sheetViews>
    <sheetView view="pageBreakPreview" zoomScale="55" zoomScaleNormal="80" zoomScaleSheetLayoutView="55" workbookViewId="0">
      <selection activeCell="U103" sqref="T103:U103"/>
    </sheetView>
  </sheetViews>
  <sheetFormatPr defaultColWidth="9.140625" defaultRowHeight="12.75"/>
  <cols>
    <col min="1" max="1" width="14.28515625" style="37" customWidth="1"/>
    <col min="2" max="2" width="11.7109375" style="172" customWidth="1"/>
    <col min="3" max="3" width="14.5703125" style="129" bestFit="1" customWidth="1"/>
    <col min="4" max="4" width="102" style="167" customWidth="1"/>
    <col min="5" max="5" width="13.5703125" style="37" customWidth="1"/>
    <col min="6" max="6" width="17.140625" style="128" customWidth="1"/>
    <col min="7" max="7" width="15.7109375" style="129" customWidth="1"/>
    <col min="8" max="8" width="20.5703125" style="37" customWidth="1"/>
    <col min="9" max="9" width="21.28515625" style="37" customWidth="1"/>
    <col min="10" max="10" width="25" style="37" customWidth="1"/>
    <col min="11" max="11" width="23.5703125" style="37" customWidth="1"/>
    <col min="12" max="12" width="22" style="132" customWidth="1"/>
    <col min="13" max="13" width="20.42578125" style="37" customWidth="1"/>
    <col min="14" max="14" width="30.5703125" style="37" customWidth="1"/>
    <col min="15" max="15" width="16.28515625" style="37" customWidth="1"/>
    <col min="16" max="16" width="24.42578125" style="37" bestFit="1" customWidth="1"/>
    <col min="17" max="19" width="20.7109375" style="37" customWidth="1"/>
    <col min="20" max="20" width="24" style="37" customWidth="1"/>
    <col min="21" max="21" width="18.7109375" style="37" customWidth="1"/>
    <col min="22" max="22" width="10.5703125" style="37" customWidth="1"/>
    <col min="23" max="31" width="9.140625" style="37"/>
    <col min="32" max="32" width="9" style="37" customWidth="1"/>
    <col min="33" max="16384" width="9.140625" style="37"/>
  </cols>
  <sheetData>
    <row r="1" spans="1:50" ht="229.5" customHeight="1">
      <c r="A1" s="31"/>
      <c r="B1" s="32"/>
      <c r="C1" s="33"/>
      <c r="D1" s="34"/>
      <c r="E1" s="34"/>
      <c r="F1" s="34"/>
      <c r="G1" s="34"/>
      <c r="H1" s="34"/>
      <c r="I1" s="34"/>
      <c r="J1" s="34"/>
      <c r="K1" s="34"/>
      <c r="L1" s="34"/>
      <c r="M1" s="35"/>
      <c r="N1" s="31"/>
      <c r="O1" s="31"/>
      <c r="P1" s="36"/>
      <c r="Q1" s="36"/>
      <c r="R1" s="36"/>
      <c r="S1" s="36"/>
      <c r="AW1" s="38"/>
    </row>
    <row r="2" spans="1:50" ht="33.75" customHeight="1" thickBot="1">
      <c r="A2" s="31"/>
      <c r="B2" s="32"/>
      <c r="C2" s="39" t="s">
        <v>368</v>
      </c>
      <c r="D2" s="40"/>
      <c r="E2" s="40"/>
      <c r="F2" s="40"/>
      <c r="G2" s="40"/>
      <c r="H2" s="40"/>
      <c r="I2" s="40"/>
      <c r="J2" s="40"/>
      <c r="K2" s="40"/>
      <c r="L2" s="40"/>
      <c r="M2" s="41"/>
      <c r="N2" s="31"/>
      <c r="O2" s="31"/>
      <c r="P2" s="36"/>
      <c r="Q2" s="36"/>
      <c r="R2" s="36"/>
      <c r="S2" s="36"/>
      <c r="AW2" s="38"/>
    </row>
    <row r="3" spans="1:50" ht="22.5" customHeight="1" thickBot="1">
      <c r="A3" s="42"/>
      <c r="B3" s="43"/>
      <c r="C3" s="44" t="s">
        <v>369</v>
      </c>
      <c r="D3" s="45"/>
      <c r="E3" s="46"/>
      <c r="F3" s="47"/>
      <c r="G3" s="48"/>
      <c r="H3" s="46"/>
      <c r="I3" s="46"/>
      <c r="J3" s="49"/>
      <c r="K3" s="46"/>
      <c r="L3" s="46"/>
      <c r="M3" s="50"/>
      <c r="N3" s="51"/>
      <c r="O3" s="52"/>
      <c r="P3" s="52"/>
      <c r="U3" s="53"/>
      <c r="AX3" s="54"/>
    </row>
    <row r="4" spans="1:50" ht="35.25" customHeight="1">
      <c r="A4" s="55" t="s">
        <v>370</v>
      </c>
      <c r="B4" s="56" t="s">
        <v>371</v>
      </c>
      <c r="C4" s="57" t="s">
        <v>1</v>
      </c>
      <c r="D4" s="58" t="s">
        <v>2</v>
      </c>
      <c r="E4" s="58" t="s">
        <v>3</v>
      </c>
      <c r="F4" s="59" t="s">
        <v>372</v>
      </c>
      <c r="G4" s="60" t="s">
        <v>373</v>
      </c>
      <c r="H4" s="61" t="s">
        <v>5</v>
      </c>
      <c r="I4" s="62" t="s">
        <v>374</v>
      </c>
      <c r="J4" s="61" t="s">
        <v>375</v>
      </c>
      <c r="K4" s="60" t="s">
        <v>376</v>
      </c>
      <c r="L4" s="60" t="s">
        <v>377</v>
      </c>
      <c r="M4" s="63" t="s">
        <v>378</v>
      </c>
      <c r="N4" s="64"/>
      <c r="O4" s="64"/>
      <c r="P4" s="65"/>
      <c r="Q4" s="65"/>
      <c r="R4" s="65"/>
      <c r="S4" s="65"/>
      <c r="T4" s="53" t="s">
        <v>379</v>
      </c>
      <c r="AW4" s="54"/>
    </row>
    <row r="5" spans="1:50" ht="42" customHeight="1">
      <c r="A5" s="66" t="s">
        <v>380</v>
      </c>
      <c r="B5" s="67" t="s">
        <v>381</v>
      </c>
      <c r="C5" s="68" t="s">
        <v>249</v>
      </c>
      <c r="D5" s="69" t="s">
        <v>250</v>
      </c>
      <c r="E5" s="70" t="s">
        <v>16</v>
      </c>
      <c r="F5" s="71" t="s">
        <v>382</v>
      </c>
      <c r="G5" s="72" t="s">
        <v>165</v>
      </c>
      <c r="H5" s="73">
        <v>981</v>
      </c>
      <c r="I5" s="73">
        <v>2882.32</v>
      </c>
      <c r="J5" s="73">
        <v>2827555.92</v>
      </c>
      <c r="K5" s="74">
        <f t="shared" ref="K5:K68" si="0">J5/$J$107</f>
        <v>0.1668820228356365</v>
      </c>
      <c r="L5" s="74">
        <f>K5</f>
        <v>0.1668820228356365</v>
      </c>
      <c r="M5" s="75" t="str">
        <f>IF(L5&lt;=50%,"A",IF(L5&lt;=80%,"B",IF(L5&lt;=100%,"C"," ")))</f>
        <v>A</v>
      </c>
      <c r="N5" s="76" t="str">
        <f>IF(L5&lt;=50%,"-",IF(L5&lt;=80%,L5,IF(L5&lt;=100%,"-"," ")))</f>
        <v>-</v>
      </c>
      <c r="O5" s="76" t="str">
        <f t="shared" ref="O5:O68" si="1">IF(L5&lt;=50%,"-",IF(L5&lt;=80%,"-",IF(L5&lt;=100%,L5," ")))</f>
        <v>-</v>
      </c>
      <c r="P5" s="77">
        <f t="shared" ref="P5:P68" si="2">IF(B5&gt;0,COUNTIF($B$1:$B$121677,B5),"")</f>
        <v>1</v>
      </c>
      <c r="Q5" s="77">
        <f t="shared" ref="Q5:Q10" si="3">H5/2</f>
        <v>490.5</v>
      </c>
      <c r="R5" s="77" t="b">
        <f>Q5=K5</f>
        <v>0</v>
      </c>
      <c r="S5" s="77"/>
      <c r="T5" s="78" t="e">
        <f>G5/2</f>
        <v>#VALUE!</v>
      </c>
      <c r="U5" s="79" t="s">
        <v>383</v>
      </c>
      <c r="AW5" s="54"/>
    </row>
    <row r="6" spans="1:50" ht="53.25" customHeight="1">
      <c r="A6" s="66" t="s">
        <v>384</v>
      </c>
      <c r="B6" s="67" t="s">
        <v>385</v>
      </c>
      <c r="C6" s="68" t="s">
        <v>100</v>
      </c>
      <c r="D6" s="69" t="s">
        <v>101</v>
      </c>
      <c r="E6" s="70" t="s">
        <v>31</v>
      </c>
      <c r="F6" s="71" t="s">
        <v>386</v>
      </c>
      <c r="G6" s="72" t="s">
        <v>73</v>
      </c>
      <c r="H6" s="73">
        <v>5312.64</v>
      </c>
      <c r="I6" s="73">
        <v>170.45</v>
      </c>
      <c r="J6" s="73">
        <v>905539.48800000001</v>
      </c>
      <c r="K6" s="74">
        <f t="shared" si="0"/>
        <v>5.3444835678081504E-2</v>
      </c>
      <c r="L6" s="74">
        <f>K6+L5</f>
        <v>0.220326858513718</v>
      </c>
      <c r="M6" s="75" t="str">
        <f t="shared" ref="M6:M69" si="4">IF(L6&lt;=50%,"A",IF(L6&lt;=80%,"B",IF(L6&lt;=100%,"C"," ")))</f>
        <v>A</v>
      </c>
      <c r="N6" s="76" t="str">
        <f t="shared" ref="N6:N44" si="5">IF(L6&lt;=50%,"-",IF(L6&lt;=80%,L6,IF(L6&lt;=100%,"-"," ")))</f>
        <v>-</v>
      </c>
      <c r="O6" s="76" t="str">
        <f t="shared" si="1"/>
        <v>-</v>
      </c>
      <c r="P6" s="77">
        <f t="shared" si="2"/>
        <v>1</v>
      </c>
      <c r="Q6" s="77">
        <f t="shared" si="3"/>
        <v>2656.32</v>
      </c>
      <c r="R6" s="77" t="s">
        <v>387</v>
      </c>
      <c r="S6" s="77"/>
      <c r="T6" s="78" t="e">
        <f>G6/2</f>
        <v>#VALUE!</v>
      </c>
      <c r="U6" s="79" t="s">
        <v>388</v>
      </c>
      <c r="AW6" s="54"/>
    </row>
    <row r="7" spans="1:50" ht="42.75" customHeight="1">
      <c r="A7" s="66" t="s">
        <v>384</v>
      </c>
      <c r="B7" s="67" t="s">
        <v>389</v>
      </c>
      <c r="C7" s="68" t="s">
        <v>83</v>
      </c>
      <c r="D7" s="69" t="s">
        <v>84</v>
      </c>
      <c r="E7" s="70" t="s">
        <v>31</v>
      </c>
      <c r="F7" s="71" t="s">
        <v>386</v>
      </c>
      <c r="G7" s="72" t="s">
        <v>81</v>
      </c>
      <c r="H7" s="73">
        <v>579155.19999999995</v>
      </c>
      <c r="I7" s="73">
        <v>1.5</v>
      </c>
      <c r="J7" s="73">
        <v>868732.8</v>
      </c>
      <c r="K7" s="74">
        <f t="shared" si="0"/>
        <v>5.1272509216251483E-2</v>
      </c>
      <c r="L7" s="74">
        <f t="shared" ref="L7:L70" si="6">K7+L6</f>
        <v>0.27159936772996951</v>
      </c>
      <c r="M7" s="75" t="str">
        <f t="shared" si="4"/>
        <v>A</v>
      </c>
      <c r="N7" s="76" t="str">
        <f t="shared" si="5"/>
        <v>-</v>
      </c>
      <c r="O7" s="76" t="str">
        <f t="shared" si="1"/>
        <v>-</v>
      </c>
      <c r="P7" s="77">
        <f t="shared" si="2"/>
        <v>1</v>
      </c>
      <c r="Q7" s="77">
        <f t="shared" si="3"/>
        <v>289577.59999999998</v>
      </c>
      <c r="R7" s="77" t="s">
        <v>387</v>
      </c>
      <c r="S7" s="77"/>
      <c r="T7" s="78" t="e">
        <f>G7/2</f>
        <v>#VALUE!</v>
      </c>
      <c r="U7" s="79" t="s">
        <v>388</v>
      </c>
      <c r="AW7" s="54"/>
    </row>
    <row r="8" spans="1:50" ht="43.5" customHeight="1">
      <c r="A8" s="66" t="s">
        <v>384</v>
      </c>
      <c r="B8" s="67" t="s">
        <v>390</v>
      </c>
      <c r="C8" s="68" t="s">
        <v>228</v>
      </c>
      <c r="D8" s="69" t="s">
        <v>229</v>
      </c>
      <c r="E8" s="70" t="s">
        <v>16</v>
      </c>
      <c r="F8" s="71" t="s">
        <v>382</v>
      </c>
      <c r="G8" s="72" t="s">
        <v>165</v>
      </c>
      <c r="H8" s="73">
        <v>661</v>
      </c>
      <c r="I8" s="73">
        <v>1200.0899999999999</v>
      </c>
      <c r="J8" s="73">
        <v>793259.49</v>
      </c>
      <c r="K8" s="74">
        <f t="shared" si="0"/>
        <v>4.681808320337847E-2</v>
      </c>
      <c r="L8" s="74">
        <f t="shared" si="6"/>
        <v>0.318417450933348</v>
      </c>
      <c r="M8" s="75" t="str">
        <f t="shared" si="4"/>
        <v>A</v>
      </c>
      <c r="N8" s="76" t="str">
        <f t="shared" si="5"/>
        <v>-</v>
      </c>
      <c r="O8" s="76" t="str">
        <f t="shared" si="1"/>
        <v>-</v>
      </c>
      <c r="P8" s="77">
        <f t="shared" si="2"/>
        <v>1</v>
      </c>
      <c r="Q8" s="77">
        <f t="shared" si="3"/>
        <v>330.5</v>
      </c>
      <c r="R8" s="77" t="s">
        <v>387</v>
      </c>
      <c r="S8" s="77"/>
      <c r="T8" s="78" t="e">
        <f>G8/2</f>
        <v>#VALUE!</v>
      </c>
      <c r="U8" s="79" t="s">
        <v>388</v>
      </c>
      <c r="AW8" s="54"/>
    </row>
    <row r="9" spans="1:50" ht="43.5" customHeight="1">
      <c r="A9" s="66" t="s">
        <v>384</v>
      </c>
      <c r="B9" s="67" t="s">
        <v>391</v>
      </c>
      <c r="C9" s="68" t="s">
        <v>24</v>
      </c>
      <c r="D9" s="69" t="s">
        <v>25</v>
      </c>
      <c r="E9" s="70" t="s">
        <v>16</v>
      </c>
      <c r="F9" s="71" t="s">
        <v>386</v>
      </c>
      <c r="G9" s="72" t="s">
        <v>17</v>
      </c>
      <c r="H9" s="73">
        <v>1</v>
      </c>
      <c r="I9" s="73">
        <v>733904.29</v>
      </c>
      <c r="J9" s="73">
        <v>733904.29</v>
      </c>
      <c r="K9" s="74">
        <f t="shared" si="0"/>
        <v>4.3314946175477084E-2</v>
      </c>
      <c r="L9" s="74">
        <f t="shared" si="6"/>
        <v>0.3617323971088251</v>
      </c>
      <c r="M9" s="75" t="str">
        <f t="shared" si="4"/>
        <v>A</v>
      </c>
      <c r="N9" s="76" t="str">
        <f t="shared" si="5"/>
        <v>-</v>
      </c>
      <c r="O9" s="76" t="str">
        <f t="shared" si="1"/>
        <v>-</v>
      </c>
      <c r="P9" s="77">
        <f t="shared" si="2"/>
        <v>1</v>
      </c>
      <c r="Q9" s="77">
        <f t="shared" si="3"/>
        <v>0.5</v>
      </c>
      <c r="R9" s="77" t="s">
        <v>387</v>
      </c>
      <c r="S9" s="77"/>
      <c r="T9" s="78" t="e">
        <f>G9/2</f>
        <v>#VALUE!</v>
      </c>
      <c r="U9" s="79" t="s">
        <v>388</v>
      </c>
      <c r="AW9" s="54"/>
    </row>
    <row r="10" spans="1:50" ht="43.5" customHeight="1">
      <c r="A10" s="66" t="s">
        <v>384</v>
      </c>
      <c r="B10" s="67" t="s">
        <v>392</v>
      </c>
      <c r="C10" s="68" t="s">
        <v>134</v>
      </c>
      <c r="D10" s="69" t="s">
        <v>393</v>
      </c>
      <c r="E10" s="70" t="s">
        <v>16</v>
      </c>
      <c r="F10" s="71" t="s">
        <v>382</v>
      </c>
      <c r="G10" s="72" t="s">
        <v>77</v>
      </c>
      <c r="H10" s="73">
        <v>117.53</v>
      </c>
      <c r="I10" s="73">
        <v>6030.72</v>
      </c>
      <c r="J10" s="73">
        <v>708790.52159999998</v>
      </c>
      <c r="K10" s="74">
        <f t="shared" si="0"/>
        <v>4.1832734473853973E-2</v>
      </c>
      <c r="L10" s="74">
        <f t="shared" si="6"/>
        <v>0.40356513158267909</v>
      </c>
      <c r="M10" s="75" t="str">
        <f t="shared" si="4"/>
        <v>A</v>
      </c>
      <c r="N10" s="76" t="str">
        <f t="shared" si="5"/>
        <v>-</v>
      </c>
      <c r="O10" s="76" t="str">
        <f t="shared" si="1"/>
        <v>-</v>
      </c>
      <c r="P10" s="77">
        <f t="shared" si="2"/>
        <v>1</v>
      </c>
      <c r="Q10" s="77">
        <f t="shared" si="3"/>
        <v>58.765000000000001</v>
      </c>
      <c r="R10" s="77" t="s">
        <v>394</v>
      </c>
      <c r="S10" s="77"/>
      <c r="T10" s="78"/>
      <c r="U10" s="79" t="s">
        <v>395</v>
      </c>
      <c r="AW10" s="54"/>
    </row>
    <row r="11" spans="1:50" ht="36.75" customHeight="1">
      <c r="A11" s="66" t="s">
        <v>384</v>
      </c>
      <c r="B11" s="67" t="s">
        <v>396</v>
      </c>
      <c r="C11" s="68" t="s">
        <v>240</v>
      </c>
      <c r="D11" s="69" t="s">
        <v>241</v>
      </c>
      <c r="E11" s="70" t="s">
        <v>16</v>
      </c>
      <c r="F11" s="71" t="s">
        <v>382</v>
      </c>
      <c r="G11" s="72" t="s">
        <v>165</v>
      </c>
      <c r="H11" s="73">
        <v>322</v>
      </c>
      <c r="I11" s="73">
        <v>2005.89</v>
      </c>
      <c r="J11" s="73">
        <v>645896.57999999996</v>
      </c>
      <c r="K11" s="74">
        <f t="shared" si="0"/>
        <v>3.81207413266718E-2</v>
      </c>
      <c r="L11" s="74">
        <f t="shared" si="6"/>
        <v>0.44168587290935091</v>
      </c>
      <c r="M11" s="75" t="str">
        <f t="shared" si="4"/>
        <v>A</v>
      </c>
      <c r="N11" s="76" t="str">
        <f t="shared" si="5"/>
        <v>-</v>
      </c>
      <c r="O11" s="76" t="str">
        <f t="shared" si="1"/>
        <v>-</v>
      </c>
      <c r="P11" s="77">
        <f t="shared" si="2"/>
        <v>1</v>
      </c>
      <c r="Q11" s="77" t="e">
        <f>SUMIF(#REF!,'CURVA ABC'!B11,#REF!)</f>
        <v>#REF!</v>
      </c>
      <c r="R11" s="77" t="e">
        <f t="shared" ref="R11:R74" si="7">Q11=K11</f>
        <v>#REF!</v>
      </c>
      <c r="S11" s="77"/>
      <c r="T11" s="79"/>
      <c r="U11" s="37" t="s">
        <v>395</v>
      </c>
      <c r="AW11" s="54"/>
    </row>
    <row r="12" spans="1:50" ht="36.75" customHeight="1">
      <c r="A12" s="66" t="s">
        <v>384</v>
      </c>
      <c r="B12" s="67" t="s">
        <v>397</v>
      </c>
      <c r="C12" s="68" t="s">
        <v>75</v>
      </c>
      <c r="D12" s="69" t="s">
        <v>76</v>
      </c>
      <c r="E12" s="70" t="s">
        <v>31</v>
      </c>
      <c r="F12" s="71" t="s">
        <v>386</v>
      </c>
      <c r="G12" s="72" t="s">
        <v>77</v>
      </c>
      <c r="H12" s="73">
        <v>89826.35</v>
      </c>
      <c r="I12" s="73">
        <v>6.61</v>
      </c>
      <c r="J12" s="73">
        <v>593752.17350000003</v>
      </c>
      <c r="K12" s="74">
        <f t="shared" si="0"/>
        <v>3.5043184495794445E-2</v>
      </c>
      <c r="L12" s="74">
        <f t="shared" si="6"/>
        <v>0.47672905740514537</v>
      </c>
      <c r="M12" s="75" t="str">
        <f t="shared" si="4"/>
        <v>A</v>
      </c>
      <c r="N12" s="76" t="str">
        <f t="shared" si="5"/>
        <v>-</v>
      </c>
      <c r="O12" s="76" t="str">
        <f t="shared" si="1"/>
        <v>-</v>
      </c>
      <c r="P12" s="77">
        <f t="shared" si="2"/>
        <v>1</v>
      </c>
      <c r="Q12" s="77" t="e">
        <f>SUMIF(#REF!,'CURVA ABC'!B12,#REF!)</f>
        <v>#REF!</v>
      </c>
      <c r="R12" s="77" t="e">
        <f t="shared" si="7"/>
        <v>#REF!</v>
      </c>
      <c r="S12" s="77"/>
      <c r="T12" s="79" t="e">
        <f>G12/2</f>
        <v>#VALUE!</v>
      </c>
      <c r="U12" s="37" t="s">
        <v>398</v>
      </c>
      <c r="AW12" s="54"/>
    </row>
    <row r="13" spans="1:50" ht="36.75" customHeight="1">
      <c r="A13" s="66" t="s">
        <v>384</v>
      </c>
      <c r="B13" s="67" t="s">
        <v>399</v>
      </c>
      <c r="C13" s="80" t="s">
        <v>237</v>
      </c>
      <c r="D13" s="81" t="s">
        <v>238</v>
      </c>
      <c r="E13" s="82" t="s">
        <v>16</v>
      </c>
      <c r="F13" s="83" t="s">
        <v>382</v>
      </c>
      <c r="G13" s="84" t="s">
        <v>165</v>
      </c>
      <c r="H13" s="85">
        <v>118</v>
      </c>
      <c r="I13" s="85">
        <v>4861.8</v>
      </c>
      <c r="J13" s="85">
        <v>573692.4</v>
      </c>
      <c r="K13" s="86">
        <f t="shared" si="0"/>
        <v>3.3859258987681176E-2</v>
      </c>
      <c r="L13" s="86">
        <f t="shared" si="6"/>
        <v>0.51058831639282654</v>
      </c>
      <c r="M13" s="87" t="str">
        <f t="shared" si="4"/>
        <v>B</v>
      </c>
      <c r="N13" s="76">
        <f t="shared" si="5"/>
        <v>0.51058831639282654</v>
      </c>
      <c r="O13" s="76" t="str">
        <f t="shared" si="1"/>
        <v>-</v>
      </c>
      <c r="P13" s="77">
        <f t="shared" si="2"/>
        <v>1</v>
      </c>
      <c r="Q13" s="77" t="e">
        <f>SUMIF(#REF!,'CURVA ABC'!B13,#REF!)</f>
        <v>#REF!</v>
      </c>
      <c r="R13" s="77" t="e">
        <f t="shared" si="7"/>
        <v>#REF!</v>
      </c>
      <c r="S13" s="77"/>
      <c r="T13" s="79"/>
      <c r="AW13" s="54"/>
    </row>
    <row r="14" spans="1:50" ht="36.75" customHeight="1">
      <c r="A14" s="66" t="s">
        <v>384</v>
      </c>
      <c r="B14" s="67" t="s">
        <v>400</v>
      </c>
      <c r="C14" s="80" t="s">
        <v>179</v>
      </c>
      <c r="D14" s="81" t="s">
        <v>180</v>
      </c>
      <c r="E14" s="82" t="s">
        <v>31</v>
      </c>
      <c r="F14" s="83" t="s">
        <v>386</v>
      </c>
      <c r="G14" s="84" t="s">
        <v>17</v>
      </c>
      <c r="H14" s="85">
        <v>49</v>
      </c>
      <c r="I14" s="85">
        <v>10581.02</v>
      </c>
      <c r="J14" s="85">
        <v>518469.98</v>
      </c>
      <c r="K14" s="86">
        <f t="shared" si="0"/>
        <v>3.0600038156611237E-2</v>
      </c>
      <c r="L14" s="86">
        <f t="shared" si="6"/>
        <v>0.54118835454943781</v>
      </c>
      <c r="M14" s="87" t="str">
        <f t="shared" si="4"/>
        <v>B</v>
      </c>
      <c r="N14" s="76">
        <f t="shared" si="5"/>
        <v>0.54118835454943781</v>
      </c>
      <c r="O14" s="76" t="str">
        <f t="shared" si="1"/>
        <v>-</v>
      </c>
      <c r="P14" s="77">
        <f t="shared" si="2"/>
        <v>1</v>
      </c>
      <c r="Q14" s="77" t="e">
        <f>SUMIF(#REF!,'CURVA ABC'!B14,#REF!)</f>
        <v>#REF!</v>
      </c>
      <c r="R14" s="77" t="e">
        <f t="shared" si="7"/>
        <v>#REF!</v>
      </c>
      <c r="S14" s="77"/>
      <c r="T14" s="79"/>
      <c r="AW14" s="54"/>
    </row>
    <row r="15" spans="1:50" ht="36.75" customHeight="1">
      <c r="A15" s="66" t="s">
        <v>384</v>
      </c>
      <c r="B15" s="67" t="s">
        <v>401</v>
      </c>
      <c r="C15" s="80" t="s">
        <v>246</v>
      </c>
      <c r="D15" s="81" t="s">
        <v>247</v>
      </c>
      <c r="E15" s="82" t="s">
        <v>16</v>
      </c>
      <c r="F15" s="83" t="s">
        <v>382</v>
      </c>
      <c r="G15" s="84" t="s">
        <v>165</v>
      </c>
      <c r="H15" s="85">
        <v>178</v>
      </c>
      <c r="I15" s="85">
        <v>2561.3000000000002</v>
      </c>
      <c r="J15" s="85">
        <v>455911.4</v>
      </c>
      <c r="K15" s="86">
        <f t="shared" si="0"/>
        <v>2.6907838012210562E-2</v>
      </c>
      <c r="L15" s="86">
        <f t="shared" si="6"/>
        <v>0.56809619256164834</v>
      </c>
      <c r="M15" s="87" t="str">
        <f t="shared" si="4"/>
        <v>B</v>
      </c>
      <c r="N15" s="76">
        <f t="shared" si="5"/>
        <v>0.56809619256164834</v>
      </c>
      <c r="O15" s="76" t="str">
        <f t="shared" si="1"/>
        <v>-</v>
      </c>
      <c r="P15" s="77">
        <f t="shared" si="2"/>
        <v>1</v>
      </c>
      <c r="Q15" s="77" t="e">
        <f>SUMIF(#REF!,'CURVA ABC'!B15,#REF!)</f>
        <v>#REF!</v>
      </c>
      <c r="R15" s="77" t="e">
        <f t="shared" si="7"/>
        <v>#REF!</v>
      </c>
      <c r="S15" s="77"/>
      <c r="T15" s="79"/>
      <c r="AW15" s="54"/>
    </row>
    <row r="16" spans="1:50" ht="36.75" customHeight="1">
      <c r="A16" s="66" t="s">
        <v>384</v>
      </c>
      <c r="B16" s="67" t="s">
        <v>402</v>
      </c>
      <c r="C16" s="80" t="s">
        <v>219</v>
      </c>
      <c r="D16" s="81" t="s">
        <v>220</v>
      </c>
      <c r="E16" s="82" t="s">
        <v>16</v>
      </c>
      <c r="F16" s="83" t="s">
        <v>382</v>
      </c>
      <c r="G16" s="84" t="s">
        <v>165</v>
      </c>
      <c r="H16" s="85">
        <v>546</v>
      </c>
      <c r="I16" s="85">
        <v>803.66</v>
      </c>
      <c r="J16" s="85">
        <v>438798.36</v>
      </c>
      <c r="K16" s="86">
        <f t="shared" si="0"/>
        <v>2.5897828373898205E-2</v>
      </c>
      <c r="L16" s="86">
        <f t="shared" si="6"/>
        <v>0.59399402093554654</v>
      </c>
      <c r="M16" s="87" t="str">
        <f t="shared" si="4"/>
        <v>B</v>
      </c>
      <c r="N16" s="76">
        <f t="shared" si="5"/>
        <v>0.59399402093554654</v>
      </c>
      <c r="O16" s="76" t="str">
        <f t="shared" si="1"/>
        <v>-</v>
      </c>
      <c r="P16" s="77">
        <f t="shared" si="2"/>
        <v>1</v>
      </c>
      <c r="Q16" s="77" t="e">
        <f>SUMIF(#REF!,'CURVA ABC'!B16,#REF!)</f>
        <v>#REF!</v>
      </c>
      <c r="R16" s="77" t="e">
        <f t="shared" si="7"/>
        <v>#REF!</v>
      </c>
      <c r="S16" s="77"/>
      <c r="T16" s="79"/>
      <c r="AW16" s="54"/>
    </row>
    <row r="17" spans="1:49" ht="36.75" customHeight="1">
      <c r="A17" s="66" t="s">
        <v>384</v>
      </c>
      <c r="B17" s="67" t="s">
        <v>403</v>
      </c>
      <c r="C17" s="80" t="s">
        <v>163</v>
      </c>
      <c r="D17" s="81" t="s">
        <v>164</v>
      </c>
      <c r="E17" s="82" t="s">
        <v>31</v>
      </c>
      <c r="F17" s="83" t="s">
        <v>386</v>
      </c>
      <c r="G17" s="84" t="s">
        <v>165</v>
      </c>
      <c r="H17" s="85">
        <v>7584</v>
      </c>
      <c r="I17" s="85">
        <v>55.08</v>
      </c>
      <c r="J17" s="85">
        <v>417726.71999999997</v>
      </c>
      <c r="K17" s="86">
        <f t="shared" si="0"/>
        <v>2.4654182622176231E-2</v>
      </c>
      <c r="L17" s="86">
        <f t="shared" si="6"/>
        <v>0.61864820355772276</v>
      </c>
      <c r="M17" s="87" t="str">
        <f t="shared" si="4"/>
        <v>B</v>
      </c>
      <c r="N17" s="76">
        <f t="shared" si="5"/>
        <v>0.61864820355772276</v>
      </c>
      <c r="O17" s="76" t="str">
        <f t="shared" si="1"/>
        <v>-</v>
      </c>
      <c r="P17" s="77">
        <f t="shared" si="2"/>
        <v>1</v>
      </c>
      <c r="Q17" s="77" t="e">
        <f>SUMIF(#REF!,'CURVA ABC'!B17,#REF!)</f>
        <v>#REF!</v>
      </c>
      <c r="R17" s="77" t="e">
        <f t="shared" si="7"/>
        <v>#REF!</v>
      </c>
      <c r="S17" s="77"/>
      <c r="T17" s="79"/>
      <c r="AW17" s="54"/>
    </row>
    <row r="18" spans="1:49" ht="36.75" customHeight="1">
      <c r="A18" s="66" t="s">
        <v>384</v>
      </c>
      <c r="B18" s="67" t="s">
        <v>404</v>
      </c>
      <c r="C18" s="80" t="s">
        <v>109</v>
      </c>
      <c r="D18" s="81" t="s">
        <v>110</v>
      </c>
      <c r="E18" s="82" t="s">
        <v>16</v>
      </c>
      <c r="F18" s="83" t="s">
        <v>386</v>
      </c>
      <c r="G18" s="84" t="s">
        <v>73</v>
      </c>
      <c r="H18" s="85">
        <v>727.53</v>
      </c>
      <c r="I18" s="85">
        <v>561.79999999999995</v>
      </c>
      <c r="J18" s="85">
        <v>408726.35399999999</v>
      </c>
      <c r="K18" s="86">
        <f t="shared" si="0"/>
        <v>2.4122982063518109E-2</v>
      </c>
      <c r="L18" s="86">
        <f t="shared" si="6"/>
        <v>0.64277118562124091</v>
      </c>
      <c r="M18" s="87" t="str">
        <f t="shared" si="4"/>
        <v>B</v>
      </c>
      <c r="N18" s="76">
        <f t="shared" si="5"/>
        <v>0.64277118562124091</v>
      </c>
      <c r="O18" s="76" t="str">
        <f t="shared" si="1"/>
        <v>-</v>
      </c>
      <c r="P18" s="77">
        <f t="shared" si="2"/>
        <v>1</v>
      </c>
      <c r="Q18" s="77" t="e">
        <f>SUMIF(#REF!,'CURVA ABC'!B18,#REF!)</f>
        <v>#REF!</v>
      </c>
      <c r="R18" s="77" t="e">
        <f t="shared" si="7"/>
        <v>#REF!</v>
      </c>
      <c r="S18" s="77"/>
      <c r="T18" s="79"/>
      <c r="AW18" s="54"/>
    </row>
    <row r="19" spans="1:49" ht="36.75" customHeight="1">
      <c r="A19" s="66" t="s">
        <v>384</v>
      </c>
      <c r="B19" s="67" t="s">
        <v>405</v>
      </c>
      <c r="C19" s="80" t="s">
        <v>216</v>
      </c>
      <c r="D19" s="81" t="s">
        <v>217</v>
      </c>
      <c r="E19" s="82" t="s">
        <v>16</v>
      </c>
      <c r="F19" s="83" t="s">
        <v>382</v>
      </c>
      <c r="G19" s="84" t="s">
        <v>165</v>
      </c>
      <c r="H19" s="85">
        <v>592</v>
      </c>
      <c r="I19" s="85">
        <v>660.61</v>
      </c>
      <c r="J19" s="85">
        <v>391081.12</v>
      </c>
      <c r="K19" s="86">
        <f t="shared" si="0"/>
        <v>2.3081562396978623E-2</v>
      </c>
      <c r="L19" s="86">
        <f t="shared" si="6"/>
        <v>0.66585274801821959</v>
      </c>
      <c r="M19" s="87" t="str">
        <f t="shared" si="4"/>
        <v>B</v>
      </c>
      <c r="N19" s="76">
        <f t="shared" si="5"/>
        <v>0.66585274801821959</v>
      </c>
      <c r="O19" s="76" t="str">
        <f t="shared" si="1"/>
        <v>-</v>
      </c>
      <c r="P19" s="77">
        <f t="shared" si="2"/>
        <v>1</v>
      </c>
      <c r="Q19" s="77" t="e">
        <f>SUMIF(#REF!,'CURVA ABC'!B19,#REF!)</f>
        <v>#REF!</v>
      </c>
      <c r="R19" s="77" t="e">
        <f t="shared" si="7"/>
        <v>#REF!</v>
      </c>
      <c r="S19" s="77"/>
      <c r="T19" s="79"/>
      <c r="AW19" s="54"/>
    </row>
    <row r="20" spans="1:49" ht="36.75" customHeight="1">
      <c r="A20" s="66" t="s">
        <v>384</v>
      </c>
      <c r="B20" s="67" t="s">
        <v>406</v>
      </c>
      <c r="C20" s="80" t="s">
        <v>269</v>
      </c>
      <c r="D20" s="81" t="s">
        <v>270</v>
      </c>
      <c r="E20" s="82" t="s">
        <v>16</v>
      </c>
      <c r="F20" s="83" t="s">
        <v>386</v>
      </c>
      <c r="G20" s="84" t="s">
        <v>271</v>
      </c>
      <c r="H20" s="85">
        <v>8706.92</v>
      </c>
      <c r="I20" s="85">
        <v>39.46</v>
      </c>
      <c r="J20" s="85">
        <v>343575.06319999998</v>
      </c>
      <c r="K20" s="86">
        <f t="shared" si="0"/>
        <v>2.0277760428058181E-2</v>
      </c>
      <c r="L20" s="86">
        <f t="shared" si="6"/>
        <v>0.68613050844627776</v>
      </c>
      <c r="M20" s="87" t="str">
        <f t="shared" si="4"/>
        <v>B</v>
      </c>
      <c r="N20" s="76">
        <f t="shared" si="5"/>
        <v>0.68613050844627776</v>
      </c>
      <c r="O20" s="76" t="str">
        <f t="shared" si="1"/>
        <v>-</v>
      </c>
      <c r="P20" s="77">
        <f t="shared" si="2"/>
        <v>1</v>
      </c>
      <c r="Q20" s="77" t="e">
        <f>SUMIF(#REF!,'CURVA ABC'!B20,#REF!)</f>
        <v>#REF!</v>
      </c>
      <c r="R20" s="77" t="e">
        <f t="shared" si="7"/>
        <v>#REF!</v>
      </c>
      <c r="S20" s="77"/>
      <c r="T20" s="79"/>
      <c r="AW20" s="54"/>
    </row>
    <row r="21" spans="1:49" s="91" customFormat="1" ht="48" customHeight="1">
      <c r="A21" s="88" t="s">
        <v>384</v>
      </c>
      <c r="B21" s="67" t="s">
        <v>407</v>
      </c>
      <c r="C21" s="80" t="s">
        <v>170</v>
      </c>
      <c r="D21" s="81" t="s">
        <v>171</v>
      </c>
      <c r="E21" s="82" t="s">
        <v>31</v>
      </c>
      <c r="F21" s="83" t="s">
        <v>386</v>
      </c>
      <c r="G21" s="84" t="s">
        <v>165</v>
      </c>
      <c r="H21" s="85">
        <v>7584</v>
      </c>
      <c r="I21" s="85">
        <v>43.15</v>
      </c>
      <c r="J21" s="85">
        <v>327249.59999999998</v>
      </c>
      <c r="K21" s="86">
        <f t="shared" si="0"/>
        <v>1.9314233481243726E-2</v>
      </c>
      <c r="L21" s="86">
        <f t="shared" si="6"/>
        <v>0.70544474192752149</v>
      </c>
      <c r="M21" s="87" t="str">
        <f t="shared" si="4"/>
        <v>B</v>
      </c>
      <c r="N21" s="76">
        <f t="shared" si="5"/>
        <v>0.70544474192752149</v>
      </c>
      <c r="O21" s="76" t="str">
        <f t="shared" si="1"/>
        <v>-</v>
      </c>
      <c r="P21" s="89">
        <f t="shared" si="2"/>
        <v>1</v>
      </c>
      <c r="Q21" s="89" t="e">
        <f>SUMIF(#REF!,'CURVA ABC'!B21,#REF!)</f>
        <v>#REF!</v>
      </c>
      <c r="R21" s="89" t="e">
        <f t="shared" si="7"/>
        <v>#REF!</v>
      </c>
      <c r="S21" s="89"/>
      <c r="T21" s="90"/>
      <c r="AW21" s="92"/>
    </row>
    <row r="22" spans="1:49" s="91" customFormat="1" ht="48" customHeight="1">
      <c r="A22" s="88" t="s">
        <v>384</v>
      </c>
      <c r="B22" s="67" t="s">
        <v>408</v>
      </c>
      <c r="C22" s="80" t="s">
        <v>176</v>
      </c>
      <c r="D22" s="81" t="s">
        <v>177</v>
      </c>
      <c r="E22" s="82" t="s">
        <v>31</v>
      </c>
      <c r="F22" s="83" t="s">
        <v>386</v>
      </c>
      <c r="G22" s="84" t="s">
        <v>17</v>
      </c>
      <c r="H22" s="85">
        <v>52</v>
      </c>
      <c r="I22" s="85">
        <v>6197.3</v>
      </c>
      <c r="J22" s="85">
        <v>322259.59999999998</v>
      </c>
      <c r="K22" s="86">
        <f t="shared" si="0"/>
        <v>1.9019724259318301E-2</v>
      </c>
      <c r="L22" s="86">
        <f t="shared" si="6"/>
        <v>0.7244644661868398</v>
      </c>
      <c r="M22" s="87" t="str">
        <f t="shared" si="4"/>
        <v>B</v>
      </c>
      <c r="N22" s="76">
        <f t="shared" si="5"/>
        <v>0.7244644661868398</v>
      </c>
      <c r="O22" s="76" t="str">
        <f t="shared" si="1"/>
        <v>-</v>
      </c>
      <c r="P22" s="89">
        <f t="shared" si="2"/>
        <v>1</v>
      </c>
      <c r="Q22" s="89" t="e">
        <f>SUMIF(#REF!,'CURVA ABC'!B22,#REF!)</f>
        <v>#REF!</v>
      </c>
      <c r="R22" s="89" t="e">
        <f t="shared" si="7"/>
        <v>#REF!</v>
      </c>
      <c r="S22" s="89"/>
      <c r="T22" s="90"/>
      <c r="AW22" s="92"/>
    </row>
    <row r="23" spans="1:49" s="91" customFormat="1" ht="48" customHeight="1">
      <c r="A23" s="88" t="s">
        <v>384</v>
      </c>
      <c r="B23" s="67" t="s">
        <v>409</v>
      </c>
      <c r="C23" s="80" t="s">
        <v>79</v>
      </c>
      <c r="D23" s="81" t="s">
        <v>80</v>
      </c>
      <c r="E23" s="82" t="s">
        <v>31</v>
      </c>
      <c r="F23" s="83" t="s">
        <v>386</v>
      </c>
      <c r="G23" s="84" t="s">
        <v>81</v>
      </c>
      <c r="H23" s="85">
        <v>170034.72</v>
      </c>
      <c r="I23" s="85">
        <v>1.89</v>
      </c>
      <c r="J23" s="85">
        <v>321365.62079999998</v>
      </c>
      <c r="K23" s="86">
        <f t="shared" si="0"/>
        <v>1.8966961710498758E-2</v>
      </c>
      <c r="L23" s="86">
        <f t="shared" si="6"/>
        <v>0.74343142789733851</v>
      </c>
      <c r="M23" s="87" t="str">
        <f t="shared" si="4"/>
        <v>B</v>
      </c>
      <c r="N23" s="76">
        <f t="shared" si="5"/>
        <v>0.74343142789733851</v>
      </c>
      <c r="O23" s="76" t="str">
        <f t="shared" si="1"/>
        <v>-</v>
      </c>
      <c r="P23" s="89">
        <f t="shared" si="2"/>
        <v>1</v>
      </c>
      <c r="Q23" s="89" t="e">
        <f>SUMIF(#REF!,'CURVA ABC'!B23,#REF!)</f>
        <v>#REF!</v>
      </c>
      <c r="R23" s="89" t="e">
        <f t="shared" si="7"/>
        <v>#REF!</v>
      </c>
      <c r="S23" s="89"/>
      <c r="T23" s="90"/>
      <c r="AW23" s="92"/>
    </row>
    <row r="24" spans="1:49" s="91" customFormat="1" ht="48" customHeight="1">
      <c r="A24" s="88" t="s">
        <v>384</v>
      </c>
      <c r="B24" s="67" t="s">
        <v>410</v>
      </c>
      <c r="C24" s="80" t="s">
        <v>282</v>
      </c>
      <c r="D24" s="81" t="s">
        <v>283</v>
      </c>
      <c r="E24" s="82" t="s">
        <v>16</v>
      </c>
      <c r="F24" s="83" t="s">
        <v>382</v>
      </c>
      <c r="G24" s="84" t="s">
        <v>284</v>
      </c>
      <c r="H24" s="85">
        <v>2018.27</v>
      </c>
      <c r="I24" s="85">
        <v>141.91</v>
      </c>
      <c r="J24" s="85">
        <v>286412.69569999998</v>
      </c>
      <c r="K24" s="86">
        <f t="shared" si="0"/>
        <v>1.6904044120274589E-2</v>
      </c>
      <c r="L24" s="86">
        <f t="shared" si="6"/>
        <v>0.76033547201761309</v>
      </c>
      <c r="M24" s="87" t="str">
        <f t="shared" si="4"/>
        <v>B</v>
      </c>
      <c r="N24" s="76">
        <f t="shared" si="5"/>
        <v>0.76033547201761309</v>
      </c>
      <c r="O24" s="76" t="str">
        <f t="shared" si="1"/>
        <v>-</v>
      </c>
      <c r="P24" s="89">
        <f t="shared" si="2"/>
        <v>1</v>
      </c>
      <c r="Q24" s="89" t="e">
        <f>SUMIF(#REF!,'CURVA ABC'!B24,#REF!)</f>
        <v>#REF!</v>
      </c>
      <c r="R24" s="89" t="e">
        <f t="shared" si="7"/>
        <v>#REF!</v>
      </c>
      <c r="S24" s="89"/>
      <c r="T24" s="90"/>
      <c r="AW24" s="92"/>
    </row>
    <row r="25" spans="1:49" s="91" customFormat="1" ht="48" customHeight="1">
      <c r="A25" s="88" t="s">
        <v>384</v>
      </c>
      <c r="B25" s="67" t="s">
        <v>411</v>
      </c>
      <c r="C25" s="80" t="s">
        <v>203</v>
      </c>
      <c r="D25" s="81" t="s">
        <v>204</v>
      </c>
      <c r="E25" s="82" t="s">
        <v>31</v>
      </c>
      <c r="F25" s="83" t="s">
        <v>386</v>
      </c>
      <c r="G25" s="84" t="s">
        <v>73</v>
      </c>
      <c r="H25" s="85">
        <v>1400.2</v>
      </c>
      <c r="I25" s="85">
        <v>192.32</v>
      </c>
      <c r="J25" s="85">
        <v>269286.46399999998</v>
      </c>
      <c r="K25" s="86">
        <f t="shared" si="0"/>
        <v>1.5893255909356446E-2</v>
      </c>
      <c r="L25" s="86">
        <f t="shared" si="6"/>
        <v>0.77622872792696951</v>
      </c>
      <c r="M25" s="87" t="str">
        <f t="shared" si="4"/>
        <v>B</v>
      </c>
      <c r="N25" s="76">
        <f t="shared" si="5"/>
        <v>0.77622872792696951</v>
      </c>
      <c r="O25" s="76" t="str">
        <f t="shared" si="1"/>
        <v>-</v>
      </c>
      <c r="P25" s="89">
        <f t="shared" si="2"/>
        <v>1</v>
      </c>
      <c r="Q25" s="89" t="e">
        <f>SUMIF(#REF!,'CURVA ABC'!B25,#REF!)</f>
        <v>#REF!</v>
      </c>
      <c r="R25" s="89" t="e">
        <f t="shared" si="7"/>
        <v>#REF!</v>
      </c>
      <c r="S25" s="89"/>
      <c r="T25" s="90"/>
      <c r="AW25" s="92"/>
    </row>
    <row r="26" spans="1:49" s="91" customFormat="1" ht="48" customHeight="1">
      <c r="A26" s="88" t="s">
        <v>384</v>
      </c>
      <c r="B26" s="67" t="s">
        <v>412</v>
      </c>
      <c r="C26" s="80" t="s">
        <v>209</v>
      </c>
      <c r="D26" s="81" t="s">
        <v>210</v>
      </c>
      <c r="E26" s="82" t="s">
        <v>31</v>
      </c>
      <c r="F26" s="83" t="s">
        <v>386</v>
      </c>
      <c r="G26" s="84" t="s">
        <v>17</v>
      </c>
      <c r="H26" s="85">
        <v>181</v>
      </c>
      <c r="I26" s="85">
        <v>1441.01</v>
      </c>
      <c r="J26" s="85">
        <v>260822.81</v>
      </c>
      <c r="K26" s="86">
        <f t="shared" si="0"/>
        <v>1.5393732030762058E-2</v>
      </c>
      <c r="L26" s="86">
        <f t="shared" si="6"/>
        <v>0.79162245995773162</v>
      </c>
      <c r="M26" s="87" t="str">
        <f t="shared" si="4"/>
        <v>B</v>
      </c>
      <c r="N26" s="76">
        <f t="shared" si="5"/>
        <v>0.79162245995773162</v>
      </c>
      <c r="O26" s="76" t="str">
        <f t="shared" si="1"/>
        <v>-</v>
      </c>
      <c r="P26" s="89">
        <f t="shared" si="2"/>
        <v>1</v>
      </c>
      <c r="Q26" s="89" t="e">
        <f>SUMIF(#REF!,'CURVA ABC'!B26,#REF!)</f>
        <v>#REF!</v>
      </c>
      <c r="R26" s="89" t="e">
        <f t="shared" si="7"/>
        <v>#REF!</v>
      </c>
      <c r="S26" s="89"/>
      <c r="T26" s="90"/>
      <c r="AW26" s="92"/>
    </row>
    <row r="27" spans="1:49" s="91" customFormat="1" ht="48" customHeight="1">
      <c r="A27" s="88" t="s">
        <v>384</v>
      </c>
      <c r="B27" s="67" t="s">
        <v>413</v>
      </c>
      <c r="C27" s="93" t="s">
        <v>225</v>
      </c>
      <c r="D27" s="94" t="s">
        <v>226</v>
      </c>
      <c r="E27" s="95" t="s">
        <v>16</v>
      </c>
      <c r="F27" s="96" t="s">
        <v>382</v>
      </c>
      <c r="G27" s="97" t="s">
        <v>165</v>
      </c>
      <c r="H27" s="98">
        <v>240</v>
      </c>
      <c r="I27" s="98">
        <v>942.93</v>
      </c>
      <c r="J27" s="98">
        <v>226303.2</v>
      </c>
      <c r="K27" s="99">
        <f t="shared" si="0"/>
        <v>1.3356388647541802E-2</v>
      </c>
      <c r="L27" s="99">
        <f t="shared" si="6"/>
        <v>0.80497884860527347</v>
      </c>
      <c r="M27" s="100" t="str">
        <f t="shared" si="4"/>
        <v>C</v>
      </c>
      <c r="N27" s="76">
        <v>0.80497884908037065</v>
      </c>
      <c r="O27" s="76">
        <f t="shared" si="1"/>
        <v>0.80497884860527347</v>
      </c>
      <c r="P27" s="89">
        <f t="shared" si="2"/>
        <v>1</v>
      </c>
      <c r="Q27" s="89" t="e">
        <f>SUMIF(#REF!,'CURVA ABC'!B27,#REF!)</f>
        <v>#REF!</v>
      </c>
      <c r="R27" s="89" t="e">
        <f t="shared" si="7"/>
        <v>#REF!</v>
      </c>
      <c r="S27" s="89"/>
      <c r="T27" s="90"/>
      <c r="AW27" s="92"/>
    </row>
    <row r="28" spans="1:49" s="91" customFormat="1" ht="48" customHeight="1">
      <c r="A28" s="88" t="s">
        <v>384</v>
      </c>
      <c r="B28" s="67" t="s">
        <v>414</v>
      </c>
      <c r="C28" s="93" t="s">
        <v>265</v>
      </c>
      <c r="D28" s="94" t="s">
        <v>266</v>
      </c>
      <c r="E28" s="95" t="s">
        <v>16</v>
      </c>
      <c r="F28" s="96" t="s">
        <v>386</v>
      </c>
      <c r="G28" s="97" t="s">
        <v>267</v>
      </c>
      <c r="H28" s="98">
        <v>20</v>
      </c>
      <c r="I28" s="98">
        <v>10879.03</v>
      </c>
      <c r="J28" s="98">
        <v>217580.6</v>
      </c>
      <c r="K28" s="99">
        <f t="shared" si="0"/>
        <v>1.2841581806025428E-2</v>
      </c>
      <c r="L28" s="99">
        <f t="shared" si="6"/>
        <v>0.81782043041129893</v>
      </c>
      <c r="M28" s="100" t="str">
        <f t="shared" si="4"/>
        <v>C</v>
      </c>
      <c r="N28" s="76" t="str">
        <f t="shared" si="5"/>
        <v>-</v>
      </c>
      <c r="O28" s="76">
        <f t="shared" si="1"/>
        <v>0.81782043041129893</v>
      </c>
      <c r="P28" s="89">
        <f t="shared" si="2"/>
        <v>1</v>
      </c>
      <c r="Q28" s="89" t="e">
        <f>SUMIF(#REF!,'CURVA ABC'!B28,#REF!)</f>
        <v>#REF!</v>
      </c>
      <c r="R28" s="89" t="e">
        <f t="shared" si="7"/>
        <v>#REF!</v>
      </c>
      <c r="S28" s="89"/>
      <c r="T28" s="90"/>
      <c r="AW28" s="92"/>
    </row>
    <row r="29" spans="1:49" s="91" customFormat="1" ht="48" customHeight="1">
      <c r="A29" s="88" t="s">
        <v>384</v>
      </c>
      <c r="B29" s="67" t="s">
        <v>415</v>
      </c>
      <c r="C29" s="93" t="s">
        <v>94</v>
      </c>
      <c r="D29" s="94" t="s">
        <v>95</v>
      </c>
      <c r="E29" s="95" t="s">
        <v>31</v>
      </c>
      <c r="F29" s="96" t="s">
        <v>386</v>
      </c>
      <c r="G29" s="97" t="s">
        <v>73</v>
      </c>
      <c r="H29" s="98">
        <v>3984.48</v>
      </c>
      <c r="I29" s="98">
        <v>49.85</v>
      </c>
      <c r="J29" s="98">
        <v>198626.32800000001</v>
      </c>
      <c r="K29" s="99">
        <f t="shared" si="0"/>
        <v>1.1722902868373554E-2</v>
      </c>
      <c r="L29" s="99">
        <f t="shared" si="6"/>
        <v>0.82954333327967245</v>
      </c>
      <c r="M29" s="100" t="str">
        <f t="shared" si="4"/>
        <v>C</v>
      </c>
      <c r="N29" s="76" t="str">
        <f t="shared" si="5"/>
        <v>-</v>
      </c>
      <c r="O29" s="76">
        <f t="shared" si="1"/>
        <v>0.82954333327967245</v>
      </c>
      <c r="P29" s="89">
        <f t="shared" si="2"/>
        <v>1</v>
      </c>
      <c r="Q29" s="89" t="e">
        <f>SUMIF(#REF!,'CURVA ABC'!B29,#REF!)</f>
        <v>#REF!</v>
      </c>
      <c r="R29" s="89" t="e">
        <f t="shared" si="7"/>
        <v>#REF!</v>
      </c>
      <c r="S29" s="89"/>
      <c r="T29" s="90"/>
      <c r="AW29" s="92"/>
    </row>
    <row r="30" spans="1:49" s="91" customFormat="1" ht="48" customHeight="1">
      <c r="A30" s="88" t="s">
        <v>384</v>
      </c>
      <c r="B30" s="67" t="s">
        <v>416</v>
      </c>
      <c r="C30" s="93" t="s">
        <v>243</v>
      </c>
      <c r="D30" s="94" t="s">
        <v>244</v>
      </c>
      <c r="E30" s="95" t="s">
        <v>16</v>
      </c>
      <c r="F30" s="96" t="s">
        <v>382</v>
      </c>
      <c r="G30" s="97" t="s">
        <v>165</v>
      </c>
      <c r="H30" s="98">
        <v>72</v>
      </c>
      <c r="I30" s="98">
        <v>2520.8200000000002</v>
      </c>
      <c r="J30" s="98">
        <v>181499.04</v>
      </c>
      <c r="K30" s="99">
        <f t="shared" si="0"/>
        <v>1.0712052314751782E-2</v>
      </c>
      <c r="L30" s="99">
        <f t="shared" si="6"/>
        <v>0.84025538559442425</v>
      </c>
      <c r="M30" s="100" t="str">
        <f t="shared" si="4"/>
        <v>C</v>
      </c>
      <c r="N30" s="76" t="str">
        <f t="shared" si="5"/>
        <v>-</v>
      </c>
      <c r="O30" s="76">
        <f t="shared" si="1"/>
        <v>0.84025538559442425</v>
      </c>
      <c r="P30" s="89">
        <f t="shared" si="2"/>
        <v>1</v>
      </c>
      <c r="Q30" s="89" t="e">
        <f>SUMIF(#REF!,'CURVA ABC'!B30,#REF!)</f>
        <v>#REF!</v>
      </c>
      <c r="R30" s="89" t="e">
        <f t="shared" si="7"/>
        <v>#REF!</v>
      </c>
      <c r="S30" s="89"/>
      <c r="T30" s="90"/>
      <c r="AW30" s="92"/>
    </row>
    <row r="31" spans="1:49" s="91" customFormat="1" ht="48" customHeight="1">
      <c r="A31" s="88" t="s">
        <v>384</v>
      </c>
      <c r="B31" s="67" t="s">
        <v>417</v>
      </c>
      <c r="C31" s="93" t="s">
        <v>252</v>
      </c>
      <c r="D31" s="94" t="s">
        <v>418</v>
      </c>
      <c r="E31" s="95" t="s">
        <v>31</v>
      </c>
      <c r="F31" s="96" t="s">
        <v>419</v>
      </c>
      <c r="G31" s="97" t="s">
        <v>165</v>
      </c>
      <c r="H31" s="98">
        <v>497</v>
      </c>
      <c r="I31" s="98">
        <v>315.72000000000003</v>
      </c>
      <c r="J31" s="98">
        <v>156912.84</v>
      </c>
      <c r="K31" s="99">
        <f t="shared" si="0"/>
        <v>9.2609776389796644E-3</v>
      </c>
      <c r="L31" s="99">
        <f t="shared" si="6"/>
        <v>0.84951636323340396</v>
      </c>
      <c r="M31" s="100" t="str">
        <f t="shared" si="4"/>
        <v>C</v>
      </c>
      <c r="N31" s="76" t="str">
        <f t="shared" si="5"/>
        <v>-</v>
      </c>
      <c r="O31" s="76">
        <f t="shared" si="1"/>
        <v>0.84951636323340396</v>
      </c>
      <c r="P31" s="89">
        <f t="shared" si="2"/>
        <v>1</v>
      </c>
      <c r="Q31" s="89" t="e">
        <f>SUMIF(#REF!,'CURVA ABC'!B31,#REF!)</f>
        <v>#REF!</v>
      </c>
      <c r="R31" s="89" t="e">
        <f t="shared" si="7"/>
        <v>#REF!</v>
      </c>
      <c r="S31" s="89"/>
      <c r="T31" s="90"/>
      <c r="AW31" s="92"/>
    </row>
    <row r="32" spans="1:49" s="91" customFormat="1" ht="48" customHeight="1">
      <c r="A32" s="88" t="s">
        <v>384</v>
      </c>
      <c r="B32" s="67" t="s">
        <v>420</v>
      </c>
      <c r="C32" s="93" t="s">
        <v>197</v>
      </c>
      <c r="D32" s="94" t="s">
        <v>198</v>
      </c>
      <c r="E32" s="95" t="s">
        <v>31</v>
      </c>
      <c r="F32" s="96" t="s">
        <v>386</v>
      </c>
      <c r="G32" s="97" t="s">
        <v>73</v>
      </c>
      <c r="H32" s="98">
        <v>6200.42</v>
      </c>
      <c r="I32" s="98">
        <v>24.79</v>
      </c>
      <c r="J32" s="98">
        <v>153708.4118</v>
      </c>
      <c r="K32" s="99">
        <f t="shared" si="0"/>
        <v>9.0718526578378051E-3</v>
      </c>
      <c r="L32" s="99">
        <f t="shared" si="6"/>
        <v>0.85858821589124179</v>
      </c>
      <c r="M32" s="100" t="str">
        <f t="shared" si="4"/>
        <v>C</v>
      </c>
      <c r="N32" s="76" t="str">
        <f t="shared" si="5"/>
        <v>-</v>
      </c>
      <c r="O32" s="76">
        <f t="shared" si="1"/>
        <v>0.85858821589124179</v>
      </c>
      <c r="P32" s="89">
        <f t="shared" si="2"/>
        <v>1</v>
      </c>
      <c r="Q32" s="89" t="e">
        <f>SUMIF(#REF!,'CURVA ABC'!B32,#REF!)</f>
        <v>#REF!</v>
      </c>
      <c r="R32" s="89" t="e">
        <f t="shared" si="7"/>
        <v>#REF!</v>
      </c>
      <c r="S32" s="89"/>
      <c r="T32" s="90"/>
      <c r="AW32" s="92"/>
    </row>
    <row r="33" spans="1:49" s="91" customFormat="1" ht="48" customHeight="1">
      <c r="A33" s="88" t="s">
        <v>384</v>
      </c>
      <c r="B33" s="67" t="s">
        <v>421</v>
      </c>
      <c r="C33" s="93" t="s">
        <v>261</v>
      </c>
      <c r="D33" s="94" t="s">
        <v>262</v>
      </c>
      <c r="E33" s="95" t="s">
        <v>16</v>
      </c>
      <c r="F33" s="96" t="s">
        <v>386</v>
      </c>
      <c r="G33" s="97" t="s">
        <v>263</v>
      </c>
      <c r="H33" s="98">
        <v>168</v>
      </c>
      <c r="I33" s="98">
        <v>861.85</v>
      </c>
      <c r="J33" s="98">
        <v>144790.79999999999</v>
      </c>
      <c r="K33" s="99">
        <f t="shared" si="0"/>
        <v>8.5455362424768852E-3</v>
      </c>
      <c r="L33" s="99">
        <f t="shared" si="6"/>
        <v>0.86713375213371868</v>
      </c>
      <c r="M33" s="100" t="str">
        <f t="shared" si="4"/>
        <v>C</v>
      </c>
      <c r="N33" s="76" t="str">
        <f t="shared" si="5"/>
        <v>-</v>
      </c>
      <c r="O33" s="76">
        <f t="shared" si="1"/>
        <v>0.86713375213371868</v>
      </c>
      <c r="P33" s="89">
        <f t="shared" si="2"/>
        <v>1</v>
      </c>
      <c r="Q33" s="89" t="e">
        <f>SUMIF(#REF!,'CURVA ABC'!B33,#REF!)</f>
        <v>#REF!</v>
      </c>
      <c r="R33" s="89" t="e">
        <f t="shared" si="7"/>
        <v>#REF!</v>
      </c>
      <c r="S33" s="89"/>
      <c r="T33" s="90"/>
      <c r="AW33" s="92"/>
    </row>
    <row r="34" spans="1:49" s="91" customFormat="1" ht="48" customHeight="1">
      <c r="A34" s="88" t="s">
        <v>384</v>
      </c>
      <c r="B34" s="67" t="s">
        <v>422</v>
      </c>
      <c r="C34" s="93" t="s">
        <v>354</v>
      </c>
      <c r="D34" s="94" t="s">
        <v>355</v>
      </c>
      <c r="E34" s="95" t="s">
        <v>31</v>
      </c>
      <c r="F34" s="96" t="s">
        <v>386</v>
      </c>
      <c r="G34" s="97" t="s">
        <v>32</v>
      </c>
      <c r="H34" s="98">
        <v>1079.3</v>
      </c>
      <c r="I34" s="98">
        <v>121.87</v>
      </c>
      <c r="J34" s="98">
        <v>131534.291</v>
      </c>
      <c r="K34" s="99">
        <f t="shared" si="0"/>
        <v>7.7631386170184937E-3</v>
      </c>
      <c r="L34" s="99">
        <f t="shared" si="6"/>
        <v>0.87489689075073718</v>
      </c>
      <c r="M34" s="100" t="str">
        <f t="shared" si="4"/>
        <v>C</v>
      </c>
      <c r="N34" s="76" t="str">
        <f t="shared" si="5"/>
        <v>-</v>
      </c>
      <c r="O34" s="76">
        <f t="shared" si="1"/>
        <v>0.87489689075073718</v>
      </c>
      <c r="P34" s="89">
        <f t="shared" si="2"/>
        <v>1</v>
      </c>
      <c r="Q34" s="89" t="e">
        <f>SUMIF(#REF!,'CURVA ABC'!B34,#REF!)</f>
        <v>#REF!</v>
      </c>
      <c r="R34" s="89" t="e">
        <f t="shared" si="7"/>
        <v>#REF!</v>
      </c>
      <c r="S34" s="89"/>
      <c r="T34" s="90"/>
      <c r="AW34" s="92"/>
    </row>
    <row r="35" spans="1:49" s="91" customFormat="1" ht="48" customHeight="1">
      <c r="A35" s="88" t="s">
        <v>384</v>
      </c>
      <c r="B35" s="67" t="s">
        <v>423</v>
      </c>
      <c r="C35" s="93" t="s">
        <v>137</v>
      </c>
      <c r="D35" s="94" t="s">
        <v>424</v>
      </c>
      <c r="E35" s="95" t="s">
        <v>16</v>
      </c>
      <c r="F35" s="96" t="s">
        <v>382</v>
      </c>
      <c r="G35" s="97" t="s">
        <v>77</v>
      </c>
      <c r="H35" s="98">
        <v>32.049999999999997</v>
      </c>
      <c r="I35" s="98">
        <v>4089.09</v>
      </c>
      <c r="J35" s="98">
        <v>131055.3345</v>
      </c>
      <c r="K35" s="99">
        <f t="shared" si="0"/>
        <v>7.7348706598739797E-3</v>
      </c>
      <c r="L35" s="99">
        <f t="shared" si="6"/>
        <v>0.88263176141061117</v>
      </c>
      <c r="M35" s="100" t="str">
        <f t="shared" si="4"/>
        <v>C</v>
      </c>
      <c r="N35" s="76" t="str">
        <f t="shared" si="5"/>
        <v>-</v>
      </c>
      <c r="O35" s="76">
        <f t="shared" si="1"/>
        <v>0.88263176141061117</v>
      </c>
      <c r="P35" s="89">
        <f t="shared" si="2"/>
        <v>1</v>
      </c>
      <c r="Q35" s="89" t="e">
        <f>SUMIF(#REF!,'CURVA ABC'!B35,#REF!)</f>
        <v>#REF!</v>
      </c>
      <c r="R35" s="89" t="e">
        <f t="shared" si="7"/>
        <v>#REF!</v>
      </c>
      <c r="S35" s="89"/>
      <c r="T35" s="90"/>
      <c r="AW35" s="92"/>
    </row>
    <row r="36" spans="1:49" s="91" customFormat="1" ht="48" customHeight="1">
      <c r="A36" s="88" t="s">
        <v>384</v>
      </c>
      <c r="B36" s="67" t="s">
        <v>425</v>
      </c>
      <c r="C36" s="93" t="s">
        <v>191</v>
      </c>
      <c r="D36" s="94" t="s">
        <v>192</v>
      </c>
      <c r="E36" s="95" t="s">
        <v>31</v>
      </c>
      <c r="F36" s="96" t="s">
        <v>386</v>
      </c>
      <c r="G36" s="97" t="s">
        <v>73</v>
      </c>
      <c r="H36" s="98">
        <v>15380.57</v>
      </c>
      <c r="I36" s="98">
        <v>7.91</v>
      </c>
      <c r="J36" s="98">
        <v>121660.30869999999</v>
      </c>
      <c r="K36" s="99">
        <f t="shared" si="0"/>
        <v>7.1803773255398546E-3</v>
      </c>
      <c r="L36" s="99">
        <f t="shared" si="6"/>
        <v>0.88981213873615106</v>
      </c>
      <c r="M36" s="100" t="str">
        <f t="shared" si="4"/>
        <v>C</v>
      </c>
      <c r="N36" s="76" t="str">
        <f t="shared" si="5"/>
        <v>-</v>
      </c>
      <c r="O36" s="76">
        <f t="shared" si="1"/>
        <v>0.88981213873615106</v>
      </c>
      <c r="P36" s="89">
        <f t="shared" si="2"/>
        <v>1</v>
      </c>
      <c r="Q36" s="89" t="e">
        <f>SUMIF(#REF!,'CURVA ABC'!B36,#REF!)</f>
        <v>#REF!</v>
      </c>
      <c r="R36" s="89" t="e">
        <f t="shared" si="7"/>
        <v>#REF!</v>
      </c>
      <c r="S36" s="89"/>
      <c r="T36" s="90"/>
      <c r="AW36" s="92"/>
    </row>
    <row r="37" spans="1:49" s="91" customFormat="1" ht="48" customHeight="1">
      <c r="A37" s="88" t="s">
        <v>384</v>
      </c>
      <c r="B37" s="67" t="s">
        <v>426</v>
      </c>
      <c r="C37" s="93" t="s">
        <v>129</v>
      </c>
      <c r="D37" s="94" t="s">
        <v>130</v>
      </c>
      <c r="E37" s="95" t="s">
        <v>31</v>
      </c>
      <c r="F37" s="96" t="s">
        <v>386</v>
      </c>
      <c r="G37" s="97" t="s">
        <v>81</v>
      </c>
      <c r="H37" s="98">
        <v>184079.16</v>
      </c>
      <c r="I37" s="98">
        <v>0.56999999999999995</v>
      </c>
      <c r="J37" s="98">
        <v>104925.12119999999</v>
      </c>
      <c r="K37" s="99">
        <f t="shared" si="0"/>
        <v>6.1926684980045683E-3</v>
      </c>
      <c r="L37" s="99">
        <f t="shared" si="6"/>
        <v>0.89600480723415565</v>
      </c>
      <c r="M37" s="100" t="str">
        <f t="shared" si="4"/>
        <v>C</v>
      </c>
      <c r="N37" s="76" t="str">
        <f t="shared" si="5"/>
        <v>-</v>
      </c>
      <c r="O37" s="76">
        <f t="shared" si="1"/>
        <v>0.89600480723415565</v>
      </c>
      <c r="P37" s="89">
        <f t="shared" si="2"/>
        <v>1</v>
      </c>
      <c r="Q37" s="89" t="e">
        <f>SUMIF(#REF!,'CURVA ABC'!B37,#REF!)</f>
        <v>#REF!</v>
      </c>
      <c r="R37" s="89" t="e">
        <f t="shared" si="7"/>
        <v>#REF!</v>
      </c>
      <c r="S37" s="89"/>
      <c r="T37" s="90"/>
      <c r="AW37" s="92"/>
    </row>
    <row r="38" spans="1:49" s="91" customFormat="1" ht="48" customHeight="1">
      <c r="A38" s="88" t="s">
        <v>384</v>
      </c>
      <c r="B38" s="67" t="s">
        <v>427</v>
      </c>
      <c r="C38" s="93" t="s">
        <v>275</v>
      </c>
      <c r="D38" s="94" t="s">
        <v>276</v>
      </c>
      <c r="E38" s="95" t="s">
        <v>31</v>
      </c>
      <c r="F38" s="96" t="s">
        <v>386</v>
      </c>
      <c r="G38" s="97" t="s">
        <v>73</v>
      </c>
      <c r="H38" s="98">
        <v>15256.83</v>
      </c>
      <c r="I38" s="98">
        <v>6.26</v>
      </c>
      <c r="J38" s="98">
        <v>95507.755799999999</v>
      </c>
      <c r="K38" s="99">
        <f t="shared" si="0"/>
        <v>5.6368566830664107E-3</v>
      </c>
      <c r="L38" s="99">
        <f t="shared" si="6"/>
        <v>0.90164166391722211</v>
      </c>
      <c r="M38" s="100" t="str">
        <f t="shared" si="4"/>
        <v>C</v>
      </c>
      <c r="N38" s="76" t="str">
        <f t="shared" si="5"/>
        <v>-</v>
      </c>
      <c r="O38" s="76">
        <f t="shared" si="1"/>
        <v>0.90164166391722211</v>
      </c>
      <c r="P38" s="89">
        <f t="shared" si="2"/>
        <v>1</v>
      </c>
      <c r="Q38" s="89" t="e">
        <f>SUMIF(#REF!,'CURVA ABC'!B38,#REF!)</f>
        <v>#REF!</v>
      </c>
      <c r="R38" s="89" t="e">
        <f t="shared" si="7"/>
        <v>#REF!</v>
      </c>
      <c r="S38" s="89"/>
      <c r="T38" s="90"/>
      <c r="AW38" s="92"/>
    </row>
    <row r="39" spans="1:49" s="91" customFormat="1" ht="48" customHeight="1">
      <c r="A39" s="88" t="s">
        <v>384</v>
      </c>
      <c r="B39" s="67" t="s">
        <v>428</v>
      </c>
      <c r="C39" s="93" t="s">
        <v>40</v>
      </c>
      <c r="D39" s="94" t="s">
        <v>41</v>
      </c>
      <c r="E39" s="95" t="s">
        <v>31</v>
      </c>
      <c r="F39" s="96" t="s">
        <v>386</v>
      </c>
      <c r="G39" s="97" t="s">
        <v>32</v>
      </c>
      <c r="H39" s="98">
        <v>80</v>
      </c>
      <c r="I39" s="98">
        <v>1123.46</v>
      </c>
      <c r="J39" s="98">
        <v>89876.800000000003</v>
      </c>
      <c r="K39" s="99">
        <f t="shared" si="0"/>
        <v>5.3045183240775428E-3</v>
      </c>
      <c r="L39" s="99">
        <f t="shared" si="6"/>
        <v>0.90694618224129964</v>
      </c>
      <c r="M39" s="100" t="str">
        <f t="shared" si="4"/>
        <v>C</v>
      </c>
      <c r="N39" s="76" t="str">
        <f t="shared" si="5"/>
        <v>-</v>
      </c>
      <c r="O39" s="76">
        <f t="shared" si="1"/>
        <v>0.90694618224129964</v>
      </c>
      <c r="P39" s="89">
        <f t="shared" si="2"/>
        <v>1</v>
      </c>
      <c r="Q39" s="89" t="e">
        <f>SUMIF(#REF!,'CURVA ABC'!B39,#REF!)</f>
        <v>#REF!</v>
      </c>
      <c r="R39" s="89" t="e">
        <f t="shared" si="7"/>
        <v>#REF!</v>
      </c>
      <c r="S39" s="89"/>
      <c r="T39" s="90"/>
      <c r="AW39" s="92"/>
    </row>
    <row r="40" spans="1:49" s="91" customFormat="1" ht="48" customHeight="1">
      <c r="A40" s="88" t="s">
        <v>384</v>
      </c>
      <c r="B40" s="67" t="s">
        <v>429</v>
      </c>
      <c r="C40" s="93" t="s">
        <v>123</v>
      </c>
      <c r="D40" s="94" t="s">
        <v>124</v>
      </c>
      <c r="E40" s="95" t="s">
        <v>16</v>
      </c>
      <c r="F40" s="96" t="s">
        <v>386</v>
      </c>
      <c r="G40" s="97"/>
      <c r="H40" s="98">
        <v>12</v>
      </c>
      <c r="I40" s="98">
        <v>7340.64</v>
      </c>
      <c r="J40" s="98">
        <v>88087.679999999993</v>
      </c>
      <c r="K40" s="99">
        <f t="shared" si="0"/>
        <v>5.1989246689410264E-3</v>
      </c>
      <c r="L40" s="99">
        <f t="shared" si="6"/>
        <v>0.91214510691024064</v>
      </c>
      <c r="M40" s="100" t="str">
        <f t="shared" si="4"/>
        <v>C</v>
      </c>
      <c r="N40" s="76" t="str">
        <f t="shared" si="5"/>
        <v>-</v>
      </c>
      <c r="O40" s="76">
        <f t="shared" si="1"/>
        <v>0.91214510691024064</v>
      </c>
      <c r="P40" s="89">
        <f t="shared" si="2"/>
        <v>1</v>
      </c>
      <c r="Q40" s="89" t="e">
        <f>SUMIF(#REF!,'CURVA ABC'!B40,#REF!)</f>
        <v>#REF!</v>
      </c>
      <c r="R40" s="89" t="e">
        <f t="shared" si="7"/>
        <v>#REF!</v>
      </c>
      <c r="S40" s="89"/>
      <c r="T40" s="90"/>
      <c r="AW40" s="92"/>
    </row>
    <row r="41" spans="1:49" s="91" customFormat="1" ht="48" customHeight="1">
      <c r="A41" s="88" t="s">
        <v>384</v>
      </c>
      <c r="B41" s="67" t="s">
        <v>430</v>
      </c>
      <c r="C41" s="93" t="s">
        <v>79</v>
      </c>
      <c r="D41" s="94" t="s">
        <v>280</v>
      </c>
      <c r="E41" s="95" t="s">
        <v>31</v>
      </c>
      <c r="F41" s="96" t="s">
        <v>386</v>
      </c>
      <c r="G41" s="97" t="s">
        <v>81</v>
      </c>
      <c r="H41" s="98">
        <v>44064.78</v>
      </c>
      <c r="I41" s="98">
        <v>1.89</v>
      </c>
      <c r="J41" s="98">
        <v>83282.434200000003</v>
      </c>
      <c r="K41" s="99">
        <f t="shared" si="0"/>
        <v>4.915319618496455E-3</v>
      </c>
      <c r="L41" s="99">
        <f t="shared" si="6"/>
        <v>0.91706042652873709</v>
      </c>
      <c r="M41" s="100" t="str">
        <f t="shared" si="4"/>
        <v>C</v>
      </c>
      <c r="N41" s="76" t="str">
        <f t="shared" si="5"/>
        <v>-</v>
      </c>
      <c r="O41" s="76">
        <f t="shared" si="1"/>
        <v>0.91706042652873709</v>
      </c>
      <c r="P41" s="89">
        <f t="shared" si="2"/>
        <v>1</v>
      </c>
      <c r="Q41" s="89" t="e">
        <f>SUMIF(#REF!,'CURVA ABC'!B41,#REF!)</f>
        <v>#REF!</v>
      </c>
      <c r="R41" s="89" t="e">
        <f t="shared" si="7"/>
        <v>#REF!</v>
      </c>
      <c r="S41" s="89"/>
      <c r="T41" s="90"/>
      <c r="AW41" s="92"/>
    </row>
    <row r="42" spans="1:49" s="91" customFormat="1" ht="48" customHeight="1">
      <c r="A42" s="88" t="s">
        <v>384</v>
      </c>
      <c r="B42" s="67" t="s">
        <v>431</v>
      </c>
      <c r="C42" s="93" t="s">
        <v>145</v>
      </c>
      <c r="D42" s="94" t="s">
        <v>432</v>
      </c>
      <c r="E42" s="95" t="s">
        <v>16</v>
      </c>
      <c r="F42" s="96" t="s">
        <v>382</v>
      </c>
      <c r="G42" s="97" t="s">
        <v>77</v>
      </c>
      <c r="H42" s="98">
        <v>117.53</v>
      </c>
      <c r="I42" s="98">
        <v>707.94</v>
      </c>
      <c r="J42" s="98">
        <v>83204.188200000004</v>
      </c>
      <c r="K42" s="99">
        <f t="shared" si="0"/>
        <v>4.9107015486409894E-3</v>
      </c>
      <c r="L42" s="99">
        <f t="shared" si="6"/>
        <v>0.92197112807737813</v>
      </c>
      <c r="M42" s="100" t="str">
        <f t="shared" si="4"/>
        <v>C</v>
      </c>
      <c r="N42" s="76" t="str">
        <f t="shared" si="5"/>
        <v>-</v>
      </c>
      <c r="O42" s="76">
        <f t="shared" si="1"/>
        <v>0.92197112807737813</v>
      </c>
      <c r="P42" s="89">
        <f t="shared" si="2"/>
        <v>1</v>
      </c>
      <c r="Q42" s="89" t="e">
        <f>SUMIF(#REF!,'CURVA ABC'!B42,#REF!)</f>
        <v>#REF!</v>
      </c>
      <c r="R42" s="89" t="e">
        <f t="shared" si="7"/>
        <v>#REF!</v>
      </c>
      <c r="S42" s="89"/>
      <c r="T42" s="90"/>
      <c r="AW42" s="92"/>
    </row>
    <row r="43" spans="1:49" s="91" customFormat="1" ht="48" customHeight="1">
      <c r="A43" s="88" t="s">
        <v>384</v>
      </c>
      <c r="B43" s="67" t="s">
        <v>433</v>
      </c>
      <c r="C43" s="93" t="s">
        <v>336</v>
      </c>
      <c r="D43" s="94" t="s">
        <v>337</v>
      </c>
      <c r="E43" s="95" t="s">
        <v>31</v>
      </c>
      <c r="F43" s="96" t="s">
        <v>386</v>
      </c>
      <c r="G43" s="97" t="s">
        <v>165</v>
      </c>
      <c r="H43" s="98">
        <v>798.78</v>
      </c>
      <c r="I43" s="98">
        <v>97.77</v>
      </c>
      <c r="J43" s="98">
        <v>78096.720600000001</v>
      </c>
      <c r="K43" s="99">
        <f t="shared" si="0"/>
        <v>4.6092594025717885E-3</v>
      </c>
      <c r="L43" s="99">
        <f t="shared" si="6"/>
        <v>0.92658038747994997</v>
      </c>
      <c r="M43" s="100" t="str">
        <f t="shared" si="4"/>
        <v>C</v>
      </c>
      <c r="N43" s="76" t="str">
        <f t="shared" si="5"/>
        <v>-</v>
      </c>
      <c r="O43" s="76">
        <f t="shared" si="1"/>
        <v>0.92658038747994997</v>
      </c>
      <c r="P43" s="89">
        <f t="shared" si="2"/>
        <v>1</v>
      </c>
      <c r="Q43" s="89" t="e">
        <f>SUMIF(#REF!,'CURVA ABC'!B43,#REF!)</f>
        <v>#REF!</v>
      </c>
      <c r="R43" s="89" t="e">
        <f t="shared" si="7"/>
        <v>#REF!</v>
      </c>
      <c r="S43" s="89"/>
      <c r="T43" s="90"/>
      <c r="AW43" s="92"/>
    </row>
    <row r="44" spans="1:49" s="91" customFormat="1" ht="48" customHeight="1">
      <c r="A44" s="88" t="s">
        <v>384</v>
      </c>
      <c r="B44" s="67" t="s">
        <v>434</v>
      </c>
      <c r="C44" s="93" t="s">
        <v>188</v>
      </c>
      <c r="D44" s="94" t="s">
        <v>189</v>
      </c>
      <c r="E44" s="95" t="s">
        <v>31</v>
      </c>
      <c r="F44" s="96" t="s">
        <v>386</v>
      </c>
      <c r="G44" s="97" t="s">
        <v>17</v>
      </c>
      <c r="H44" s="98">
        <v>101</v>
      </c>
      <c r="I44" s="98">
        <v>728.27</v>
      </c>
      <c r="J44" s="98">
        <v>73555.27</v>
      </c>
      <c r="K44" s="99">
        <f t="shared" si="0"/>
        <v>4.3412235142714379E-3</v>
      </c>
      <c r="L44" s="99">
        <f t="shared" si="6"/>
        <v>0.93092161099422144</v>
      </c>
      <c r="M44" s="100" t="str">
        <f t="shared" si="4"/>
        <v>C</v>
      </c>
      <c r="N44" s="76" t="str">
        <f t="shared" si="5"/>
        <v>-</v>
      </c>
      <c r="O44" s="76">
        <f t="shared" si="1"/>
        <v>0.93092161099422144</v>
      </c>
      <c r="P44" s="89">
        <f t="shared" si="2"/>
        <v>1</v>
      </c>
      <c r="Q44" s="89" t="e">
        <f>SUMIF(#REF!,'CURVA ABC'!B44,#REF!)</f>
        <v>#REF!</v>
      </c>
      <c r="R44" s="89" t="e">
        <f>Q44=K44</f>
        <v>#REF!</v>
      </c>
      <c r="S44" s="89"/>
      <c r="T44" s="90"/>
      <c r="AW44" s="92"/>
    </row>
    <row r="45" spans="1:49" s="91" customFormat="1" ht="48" customHeight="1">
      <c r="A45" s="88" t="s">
        <v>384</v>
      </c>
      <c r="B45" s="67" t="s">
        <v>435</v>
      </c>
      <c r="C45" s="93" t="s">
        <v>91</v>
      </c>
      <c r="D45" s="94" t="s">
        <v>92</v>
      </c>
      <c r="E45" s="95" t="s">
        <v>31</v>
      </c>
      <c r="F45" s="96" t="s">
        <v>386</v>
      </c>
      <c r="G45" s="97" t="s">
        <v>32</v>
      </c>
      <c r="H45" s="98">
        <v>26563.22</v>
      </c>
      <c r="I45" s="98">
        <v>2.56</v>
      </c>
      <c r="J45" s="98">
        <v>68001.843200000003</v>
      </c>
      <c r="K45" s="99">
        <f t="shared" si="0"/>
        <v>4.0134609078810975E-3</v>
      </c>
      <c r="L45" s="99">
        <f t="shared" si="6"/>
        <v>0.93493507190210257</v>
      </c>
      <c r="M45" s="100" t="str">
        <f t="shared" si="4"/>
        <v>C</v>
      </c>
      <c r="N45" s="76"/>
      <c r="O45" s="76">
        <f t="shared" si="1"/>
        <v>0.93493507190210257</v>
      </c>
      <c r="P45" s="89">
        <f t="shared" si="2"/>
        <v>1</v>
      </c>
      <c r="Q45" s="89" t="e">
        <f>SUMIF(#REF!,'CURVA ABC'!B45,#REF!)</f>
        <v>#REF!</v>
      </c>
      <c r="R45" s="89" t="e">
        <f t="shared" ref="R45" si="8">Q45=K45</f>
        <v>#REF!</v>
      </c>
      <c r="S45" s="89"/>
      <c r="T45" s="90"/>
      <c r="AW45" s="92"/>
    </row>
    <row r="46" spans="1:49" s="91" customFormat="1" ht="48" customHeight="1">
      <c r="A46" s="88" t="s">
        <v>384</v>
      </c>
      <c r="B46" s="67" t="s">
        <v>436</v>
      </c>
      <c r="C46" s="93" t="s">
        <v>200</v>
      </c>
      <c r="D46" s="94" t="s">
        <v>201</v>
      </c>
      <c r="E46" s="95" t="s">
        <v>31</v>
      </c>
      <c r="F46" s="96" t="s">
        <v>386</v>
      </c>
      <c r="G46" s="97" t="s">
        <v>73</v>
      </c>
      <c r="H46" s="98">
        <v>4122.0600000000004</v>
      </c>
      <c r="I46" s="98">
        <v>15.63</v>
      </c>
      <c r="J46" s="98">
        <v>64427.7978</v>
      </c>
      <c r="K46" s="99">
        <f t="shared" si="0"/>
        <v>3.8025211624141356E-3</v>
      </c>
      <c r="L46" s="99">
        <f t="shared" si="6"/>
        <v>0.93873759306451665</v>
      </c>
      <c r="M46" s="100" t="str">
        <f t="shared" si="4"/>
        <v>C</v>
      </c>
      <c r="N46" s="76" t="str">
        <f t="shared" ref="N46:N103" si="9">IF(L46&lt;=50%,"-",IF(L46&lt;=80%,L46,IF(L46&lt;=100%,"-"," ")))</f>
        <v>-</v>
      </c>
      <c r="O46" s="76">
        <f t="shared" si="1"/>
        <v>0.93873759306451665</v>
      </c>
      <c r="P46" s="89">
        <f t="shared" si="2"/>
        <v>1</v>
      </c>
      <c r="Q46" s="89" t="e">
        <f>SUMIF(#REF!,'CURVA ABC'!B46,#REF!)</f>
        <v>#REF!</v>
      </c>
      <c r="R46" s="89" t="e">
        <f t="shared" si="7"/>
        <v>#REF!</v>
      </c>
      <c r="S46" s="89"/>
      <c r="T46" s="90"/>
      <c r="AW46" s="92"/>
    </row>
    <row r="47" spans="1:49" s="91" customFormat="1" ht="48" customHeight="1">
      <c r="A47" s="88" t="s">
        <v>384</v>
      </c>
      <c r="B47" s="67" t="s">
        <v>437</v>
      </c>
      <c r="C47" s="93" t="s">
        <v>360</v>
      </c>
      <c r="D47" s="94" t="s">
        <v>361</v>
      </c>
      <c r="E47" s="95" t="s">
        <v>31</v>
      </c>
      <c r="F47" s="96" t="s">
        <v>386</v>
      </c>
      <c r="G47" s="97" t="s">
        <v>165</v>
      </c>
      <c r="H47" s="98">
        <v>298.68</v>
      </c>
      <c r="I47" s="98">
        <v>189.34</v>
      </c>
      <c r="J47" s="98">
        <v>56552.071199999998</v>
      </c>
      <c r="K47" s="99">
        <f t="shared" si="0"/>
        <v>3.3376966908583512E-3</v>
      </c>
      <c r="L47" s="99">
        <f t="shared" si="6"/>
        <v>0.94207528975537502</v>
      </c>
      <c r="M47" s="100" t="str">
        <f t="shared" si="4"/>
        <v>C</v>
      </c>
      <c r="N47" s="76" t="str">
        <f t="shared" si="9"/>
        <v>-</v>
      </c>
      <c r="O47" s="76">
        <f t="shared" si="1"/>
        <v>0.94207528975537502</v>
      </c>
      <c r="P47" s="89">
        <f t="shared" si="2"/>
        <v>1</v>
      </c>
      <c r="Q47" s="89" t="e">
        <f>SUMIF(#REF!,'CURVA ABC'!B47,#REF!)</f>
        <v>#REF!</v>
      </c>
      <c r="R47" s="89" t="e">
        <f t="shared" si="7"/>
        <v>#REF!</v>
      </c>
      <c r="S47" s="89"/>
      <c r="T47" s="90"/>
      <c r="AW47" s="92"/>
    </row>
    <row r="48" spans="1:49" s="91" customFormat="1" ht="48" customHeight="1">
      <c r="A48" s="88" t="s">
        <v>384</v>
      </c>
      <c r="B48" s="67" t="s">
        <v>438</v>
      </c>
      <c r="C48" s="93" t="s">
        <v>65</v>
      </c>
      <c r="D48" s="94" t="s">
        <v>66</v>
      </c>
      <c r="E48" s="95" t="s">
        <v>16</v>
      </c>
      <c r="F48" s="96" t="s">
        <v>386</v>
      </c>
      <c r="G48" s="97" t="s">
        <v>67</v>
      </c>
      <c r="H48" s="98">
        <v>1</v>
      </c>
      <c r="I48" s="98">
        <v>55577.18</v>
      </c>
      <c r="J48" s="98">
        <v>55577.18</v>
      </c>
      <c r="K48" s="99">
        <f t="shared" si="0"/>
        <v>3.2801587251721901E-3</v>
      </c>
      <c r="L48" s="99">
        <f t="shared" si="6"/>
        <v>0.9453554484805472</v>
      </c>
      <c r="M48" s="100" t="str">
        <f t="shared" si="4"/>
        <v>C</v>
      </c>
      <c r="N48" s="76" t="str">
        <f t="shared" si="9"/>
        <v>-</v>
      </c>
      <c r="O48" s="76">
        <f t="shared" si="1"/>
        <v>0.9453554484805472</v>
      </c>
      <c r="P48" s="89">
        <f t="shared" si="2"/>
        <v>1</v>
      </c>
      <c r="Q48" s="89" t="e">
        <f>SUMIF(#REF!,'CURVA ABC'!B48,#REF!)</f>
        <v>#REF!</v>
      </c>
      <c r="R48" s="89" t="e">
        <f t="shared" si="7"/>
        <v>#REF!</v>
      </c>
      <c r="S48" s="89"/>
      <c r="T48" s="90"/>
      <c r="AW48" s="92"/>
    </row>
    <row r="49" spans="1:49" s="91" customFormat="1" ht="48" customHeight="1">
      <c r="A49" s="88" t="s">
        <v>384</v>
      </c>
      <c r="B49" s="67" t="s">
        <v>439</v>
      </c>
      <c r="C49" s="93" t="s">
        <v>86</v>
      </c>
      <c r="D49" s="94" t="s">
        <v>87</v>
      </c>
      <c r="E49" s="95" t="s">
        <v>31</v>
      </c>
      <c r="F49" s="96" t="s">
        <v>386</v>
      </c>
      <c r="G49" s="97" t="s">
        <v>73</v>
      </c>
      <c r="H49" s="98">
        <v>34325.4</v>
      </c>
      <c r="I49" s="98">
        <v>1.6</v>
      </c>
      <c r="J49" s="98">
        <v>54920.639999999999</v>
      </c>
      <c r="K49" s="99">
        <f t="shared" si="0"/>
        <v>3.2414098104301225E-3</v>
      </c>
      <c r="L49" s="99">
        <f t="shared" si="6"/>
        <v>0.94859685829097729</v>
      </c>
      <c r="M49" s="100" t="str">
        <f t="shared" si="4"/>
        <v>C</v>
      </c>
      <c r="N49" s="76" t="str">
        <f t="shared" si="9"/>
        <v>-</v>
      </c>
      <c r="O49" s="76">
        <f t="shared" si="1"/>
        <v>0.94859685829097729</v>
      </c>
      <c r="P49" s="89">
        <f t="shared" si="2"/>
        <v>1</v>
      </c>
      <c r="Q49" s="89" t="e">
        <f>SUMIF(#REF!,'CURVA ABC'!B49,#REF!)</f>
        <v>#REF!</v>
      </c>
      <c r="R49" s="89" t="e">
        <f t="shared" si="7"/>
        <v>#REF!</v>
      </c>
      <c r="S49" s="89"/>
      <c r="T49" s="90"/>
      <c r="AW49" s="92"/>
    </row>
    <row r="50" spans="1:49" s="91" customFormat="1" ht="48" customHeight="1">
      <c r="A50" s="88" t="s">
        <v>384</v>
      </c>
      <c r="B50" s="67" t="s">
        <v>440</v>
      </c>
      <c r="C50" s="93" t="s">
        <v>185</v>
      </c>
      <c r="D50" s="94" t="s">
        <v>186</v>
      </c>
      <c r="E50" s="95" t="s">
        <v>31</v>
      </c>
      <c r="F50" s="96" t="s">
        <v>386</v>
      </c>
      <c r="G50" s="97" t="s">
        <v>165</v>
      </c>
      <c r="H50" s="98">
        <v>17.149999999999999</v>
      </c>
      <c r="I50" s="98">
        <v>3110.76</v>
      </c>
      <c r="J50" s="98">
        <v>53349.534</v>
      </c>
      <c r="K50" s="99">
        <f t="shared" si="0"/>
        <v>3.1486833163174243E-3</v>
      </c>
      <c r="L50" s="99">
        <f t="shared" si="6"/>
        <v>0.95174554160729474</v>
      </c>
      <c r="M50" s="100" t="str">
        <f t="shared" si="4"/>
        <v>C</v>
      </c>
      <c r="N50" s="76" t="str">
        <f t="shared" si="9"/>
        <v>-</v>
      </c>
      <c r="O50" s="76">
        <f t="shared" si="1"/>
        <v>0.95174554160729474</v>
      </c>
      <c r="P50" s="89">
        <f t="shared" si="2"/>
        <v>1</v>
      </c>
      <c r="Q50" s="89" t="e">
        <f>SUMIF(#REF!,'CURVA ABC'!B50,#REF!)</f>
        <v>#REF!</v>
      </c>
      <c r="R50" s="89" t="e">
        <f t="shared" si="7"/>
        <v>#REF!</v>
      </c>
      <c r="S50" s="89"/>
      <c r="T50" s="90"/>
      <c r="AW50" s="92"/>
    </row>
    <row r="51" spans="1:49" s="91" customFormat="1" ht="48" customHeight="1">
      <c r="A51" s="88" t="s">
        <v>384</v>
      </c>
      <c r="B51" s="67" t="s">
        <v>441</v>
      </c>
      <c r="C51" s="93" t="s">
        <v>194</v>
      </c>
      <c r="D51" s="94" t="s">
        <v>195</v>
      </c>
      <c r="E51" s="95" t="s">
        <v>31</v>
      </c>
      <c r="F51" s="96" t="s">
        <v>386</v>
      </c>
      <c r="G51" s="97" t="s">
        <v>73</v>
      </c>
      <c r="H51" s="98">
        <v>4122.0600000000004</v>
      </c>
      <c r="I51" s="98">
        <v>12.35</v>
      </c>
      <c r="J51" s="98">
        <v>50907.440999999999</v>
      </c>
      <c r="K51" s="99">
        <f t="shared" si="0"/>
        <v>3.0045512703656156E-3</v>
      </c>
      <c r="L51" s="99">
        <f t="shared" si="6"/>
        <v>0.95475009287766033</v>
      </c>
      <c r="M51" s="100" t="str">
        <f t="shared" si="4"/>
        <v>C</v>
      </c>
      <c r="N51" s="76" t="str">
        <f t="shared" si="9"/>
        <v>-</v>
      </c>
      <c r="O51" s="76">
        <f t="shared" si="1"/>
        <v>0.95475009287766033</v>
      </c>
      <c r="P51" s="89">
        <f t="shared" si="2"/>
        <v>1</v>
      </c>
      <c r="Q51" s="89" t="e">
        <f>SUMIF(#REF!,'CURVA ABC'!B51,#REF!)</f>
        <v>#REF!</v>
      </c>
      <c r="R51" s="89" t="e">
        <f t="shared" si="7"/>
        <v>#REF!</v>
      </c>
      <c r="S51" s="89"/>
      <c r="T51" s="90"/>
      <c r="AW51" s="92"/>
    </row>
    <row r="52" spans="1:49" s="91" customFormat="1" ht="48" customHeight="1">
      <c r="A52" s="88" t="s">
        <v>384</v>
      </c>
      <c r="B52" s="67" t="s">
        <v>442</v>
      </c>
      <c r="C52" s="93" t="s">
        <v>140</v>
      </c>
      <c r="D52" s="94" t="s">
        <v>443</v>
      </c>
      <c r="E52" s="95" t="s">
        <v>16</v>
      </c>
      <c r="F52" s="96" t="s">
        <v>382</v>
      </c>
      <c r="G52" s="97" t="s">
        <v>77</v>
      </c>
      <c r="H52" s="98">
        <v>11.08</v>
      </c>
      <c r="I52" s="98">
        <v>4153.9799999999996</v>
      </c>
      <c r="J52" s="98">
        <v>46026.098400000003</v>
      </c>
      <c r="K52" s="99">
        <f t="shared" si="0"/>
        <v>2.7164549956006008E-3</v>
      </c>
      <c r="L52" s="99">
        <f t="shared" si="6"/>
        <v>0.95746654787326091</v>
      </c>
      <c r="M52" s="100" t="str">
        <f t="shared" si="4"/>
        <v>C</v>
      </c>
      <c r="N52" s="76" t="str">
        <f t="shared" si="9"/>
        <v>-</v>
      </c>
      <c r="O52" s="76">
        <f t="shared" si="1"/>
        <v>0.95746654787326091</v>
      </c>
      <c r="P52" s="89">
        <f t="shared" si="2"/>
        <v>1</v>
      </c>
      <c r="Q52" s="89" t="e">
        <f>SUMIF(#REF!,'CURVA ABC'!B52,#REF!)</f>
        <v>#REF!</v>
      </c>
      <c r="R52" s="89" t="e">
        <f t="shared" si="7"/>
        <v>#REF!</v>
      </c>
      <c r="S52" s="89"/>
      <c r="T52" s="90"/>
      <c r="AW52" s="92"/>
    </row>
    <row r="53" spans="1:49" s="91" customFormat="1" ht="48" customHeight="1">
      <c r="A53" s="88" t="s">
        <v>384</v>
      </c>
      <c r="B53" s="67" t="s">
        <v>444</v>
      </c>
      <c r="C53" s="93" t="s">
        <v>304</v>
      </c>
      <c r="D53" s="94" t="s">
        <v>305</v>
      </c>
      <c r="E53" s="95" t="s">
        <v>117</v>
      </c>
      <c r="F53" s="96" t="s">
        <v>386</v>
      </c>
      <c r="G53" s="97" t="s">
        <v>63</v>
      </c>
      <c r="H53" s="98">
        <v>845.54</v>
      </c>
      <c r="I53" s="98">
        <v>50.04</v>
      </c>
      <c r="J53" s="98">
        <v>42310.821600000003</v>
      </c>
      <c r="K53" s="99">
        <f t="shared" si="0"/>
        <v>2.4971797892668177E-3</v>
      </c>
      <c r="L53" s="99">
        <f t="shared" si="6"/>
        <v>0.95996372766252769</v>
      </c>
      <c r="M53" s="100" t="str">
        <f t="shared" si="4"/>
        <v>C</v>
      </c>
      <c r="N53" s="76" t="str">
        <f t="shared" si="9"/>
        <v>-</v>
      </c>
      <c r="O53" s="76">
        <f t="shared" si="1"/>
        <v>0.95996372766252769</v>
      </c>
      <c r="P53" s="89">
        <f t="shared" si="2"/>
        <v>1</v>
      </c>
      <c r="Q53" s="89" t="e">
        <f>SUMIF(#REF!,'CURVA ABC'!B53,#REF!)</f>
        <v>#REF!</v>
      </c>
      <c r="R53" s="89" t="e">
        <f t="shared" si="7"/>
        <v>#REF!</v>
      </c>
      <c r="S53" s="89"/>
      <c r="T53" s="90"/>
      <c r="AW53" s="92"/>
    </row>
    <row r="54" spans="1:49" s="91" customFormat="1" ht="48" customHeight="1">
      <c r="A54" s="88" t="s">
        <v>384</v>
      </c>
      <c r="B54" s="67" t="s">
        <v>445</v>
      </c>
      <c r="C54" s="93" t="s">
        <v>43</v>
      </c>
      <c r="D54" s="94" t="s">
        <v>44</v>
      </c>
      <c r="E54" s="95" t="s">
        <v>31</v>
      </c>
      <c r="F54" s="96" t="s">
        <v>386</v>
      </c>
      <c r="G54" s="97" t="s">
        <v>32</v>
      </c>
      <c r="H54" s="98">
        <v>264</v>
      </c>
      <c r="I54" s="98">
        <v>138.51</v>
      </c>
      <c r="J54" s="98">
        <v>36566.639999999999</v>
      </c>
      <c r="K54" s="99">
        <f t="shared" si="0"/>
        <v>2.1581588566787738E-3</v>
      </c>
      <c r="L54" s="99">
        <f t="shared" si="6"/>
        <v>0.96212188651920649</v>
      </c>
      <c r="M54" s="100" t="str">
        <f t="shared" si="4"/>
        <v>C</v>
      </c>
      <c r="N54" s="76" t="str">
        <f t="shared" si="9"/>
        <v>-</v>
      </c>
      <c r="O54" s="76">
        <f t="shared" si="1"/>
        <v>0.96212188651920649</v>
      </c>
      <c r="P54" s="89">
        <f t="shared" si="2"/>
        <v>1</v>
      </c>
      <c r="Q54" s="89" t="e">
        <f>SUMIF(#REF!,'CURVA ABC'!B54,#REF!)</f>
        <v>#REF!</v>
      </c>
      <c r="R54" s="89" t="e">
        <f t="shared" si="7"/>
        <v>#REF!</v>
      </c>
      <c r="S54" s="89"/>
      <c r="T54" s="90"/>
      <c r="AW54" s="92"/>
    </row>
    <row r="55" spans="1:49" s="91" customFormat="1" ht="48" customHeight="1">
      <c r="A55" s="88" t="s">
        <v>384</v>
      </c>
      <c r="B55" s="67" t="s">
        <v>446</v>
      </c>
      <c r="C55" s="93" t="s">
        <v>258</v>
      </c>
      <c r="D55" s="94" t="s">
        <v>259</v>
      </c>
      <c r="E55" s="95" t="s">
        <v>16</v>
      </c>
      <c r="F55" s="96" t="s">
        <v>386</v>
      </c>
      <c r="G55" s="97" t="s">
        <v>158</v>
      </c>
      <c r="H55" s="98">
        <v>100</v>
      </c>
      <c r="I55" s="98">
        <v>316.94</v>
      </c>
      <c r="J55" s="98">
        <v>31694</v>
      </c>
      <c r="K55" s="99">
        <f t="shared" si="0"/>
        <v>1.8705762083575921E-3</v>
      </c>
      <c r="L55" s="99">
        <f t="shared" si="6"/>
        <v>0.96399246272756411</v>
      </c>
      <c r="M55" s="100" t="str">
        <f t="shared" si="4"/>
        <v>C</v>
      </c>
      <c r="N55" s="76" t="str">
        <f t="shared" si="9"/>
        <v>-</v>
      </c>
      <c r="O55" s="76">
        <f t="shared" si="1"/>
        <v>0.96399246272756411</v>
      </c>
      <c r="P55" s="89">
        <f t="shared" si="2"/>
        <v>1</v>
      </c>
      <c r="Q55" s="89" t="e">
        <f>SUMIF(#REF!,'CURVA ABC'!B55,#REF!)</f>
        <v>#REF!</v>
      </c>
      <c r="R55" s="89" t="e">
        <f t="shared" si="7"/>
        <v>#REF!</v>
      </c>
      <c r="S55" s="89"/>
      <c r="T55" s="90"/>
      <c r="AW55" s="92"/>
    </row>
    <row r="56" spans="1:49" s="91" customFormat="1" ht="48" customHeight="1">
      <c r="A56" s="88" t="s">
        <v>384</v>
      </c>
      <c r="B56" s="67" t="s">
        <v>447</v>
      </c>
      <c r="C56" s="93" t="s">
        <v>222</v>
      </c>
      <c r="D56" s="94" t="s">
        <v>223</v>
      </c>
      <c r="E56" s="95" t="s">
        <v>16</v>
      </c>
      <c r="F56" s="96" t="s">
        <v>382</v>
      </c>
      <c r="G56" s="97" t="s">
        <v>165</v>
      </c>
      <c r="H56" s="98">
        <v>36</v>
      </c>
      <c r="I56" s="98">
        <v>871.09</v>
      </c>
      <c r="J56" s="98">
        <v>31359.24</v>
      </c>
      <c r="K56" s="99">
        <f t="shared" si="0"/>
        <v>1.8508187119384029E-3</v>
      </c>
      <c r="L56" s="99">
        <f t="shared" si="6"/>
        <v>0.96584328143950249</v>
      </c>
      <c r="M56" s="100" t="str">
        <f t="shared" si="4"/>
        <v>C</v>
      </c>
      <c r="N56" s="76" t="str">
        <f t="shared" si="9"/>
        <v>-</v>
      </c>
      <c r="O56" s="76">
        <f t="shared" si="1"/>
        <v>0.96584328143950249</v>
      </c>
      <c r="P56" s="89">
        <f t="shared" si="2"/>
        <v>1</v>
      </c>
      <c r="Q56" s="89" t="e">
        <f>SUMIF(#REF!,'CURVA ABC'!B56,#REF!)</f>
        <v>#REF!</v>
      </c>
      <c r="R56" s="89" t="e">
        <f t="shared" si="7"/>
        <v>#REF!</v>
      </c>
      <c r="S56" s="89"/>
      <c r="T56" s="90"/>
      <c r="AW56" s="92"/>
    </row>
    <row r="57" spans="1:49" s="91" customFormat="1" ht="48" customHeight="1">
      <c r="A57" s="88" t="s">
        <v>384</v>
      </c>
      <c r="B57" s="67" t="s">
        <v>448</v>
      </c>
      <c r="C57" s="93" t="s">
        <v>342</v>
      </c>
      <c r="D57" s="94" t="s">
        <v>343</v>
      </c>
      <c r="E57" s="95" t="s">
        <v>31</v>
      </c>
      <c r="F57" s="96" t="s">
        <v>386</v>
      </c>
      <c r="G57" s="97" t="s">
        <v>32</v>
      </c>
      <c r="H57" s="98">
        <v>1676.45</v>
      </c>
      <c r="I57" s="98">
        <v>18.62</v>
      </c>
      <c r="J57" s="98">
        <v>31215.499</v>
      </c>
      <c r="K57" s="99">
        <f t="shared" si="0"/>
        <v>1.84233513477031E-3</v>
      </c>
      <c r="L57" s="99">
        <f t="shared" si="6"/>
        <v>0.96768561657427277</v>
      </c>
      <c r="M57" s="100" t="str">
        <f t="shared" si="4"/>
        <v>C</v>
      </c>
      <c r="N57" s="76" t="str">
        <f t="shared" si="9"/>
        <v>-</v>
      </c>
      <c r="O57" s="76">
        <f t="shared" si="1"/>
        <v>0.96768561657427277</v>
      </c>
      <c r="P57" s="89">
        <f t="shared" si="2"/>
        <v>1</v>
      </c>
      <c r="Q57" s="89" t="e">
        <f>SUMIF(#REF!,'CURVA ABC'!B57,#REF!)</f>
        <v>#REF!</v>
      </c>
      <c r="R57" s="89" t="e">
        <f t="shared" si="7"/>
        <v>#REF!</v>
      </c>
      <c r="S57" s="89"/>
      <c r="T57" s="90"/>
      <c r="AW57" s="92"/>
    </row>
    <row r="58" spans="1:49" s="91" customFormat="1" ht="48" customHeight="1">
      <c r="A58" s="88" t="s">
        <v>384</v>
      </c>
      <c r="B58" s="67" t="s">
        <v>449</v>
      </c>
      <c r="C58" s="93" t="s">
        <v>234</v>
      </c>
      <c r="D58" s="94" t="s">
        <v>235</v>
      </c>
      <c r="E58" s="95" t="s">
        <v>16</v>
      </c>
      <c r="F58" s="96" t="s">
        <v>382</v>
      </c>
      <c r="G58" s="97" t="s">
        <v>165</v>
      </c>
      <c r="H58" s="98">
        <v>12</v>
      </c>
      <c r="I58" s="98">
        <v>2499.4899999999998</v>
      </c>
      <c r="J58" s="98">
        <v>29993.88</v>
      </c>
      <c r="K58" s="99">
        <f t="shared" si="0"/>
        <v>1.7702353229107281E-3</v>
      </c>
      <c r="L58" s="99">
        <f t="shared" si="6"/>
        <v>0.96945585189718353</v>
      </c>
      <c r="M58" s="100" t="str">
        <f t="shared" si="4"/>
        <v>C</v>
      </c>
      <c r="N58" s="76" t="str">
        <f t="shared" si="9"/>
        <v>-</v>
      </c>
      <c r="O58" s="76">
        <f t="shared" si="1"/>
        <v>0.96945585189718353</v>
      </c>
      <c r="P58" s="89">
        <f t="shared" si="2"/>
        <v>1</v>
      </c>
      <c r="Q58" s="89" t="e">
        <f>SUMIF(#REF!,'CURVA ABC'!B58,#REF!)</f>
        <v>#REF!</v>
      </c>
      <c r="R58" s="89" t="e">
        <f t="shared" si="7"/>
        <v>#REF!</v>
      </c>
      <c r="S58" s="89"/>
      <c r="T58" s="90"/>
      <c r="AW58" s="92"/>
    </row>
    <row r="59" spans="1:49" s="91" customFormat="1" ht="48" customHeight="1">
      <c r="A59" s="88" t="s">
        <v>384</v>
      </c>
      <c r="B59" s="67" t="s">
        <v>450</v>
      </c>
      <c r="C59" s="93" t="s">
        <v>231</v>
      </c>
      <c r="D59" s="94" t="s">
        <v>232</v>
      </c>
      <c r="E59" s="95" t="s">
        <v>16</v>
      </c>
      <c r="F59" s="96" t="s">
        <v>382</v>
      </c>
      <c r="G59" s="97" t="s">
        <v>165</v>
      </c>
      <c r="H59" s="98">
        <v>12</v>
      </c>
      <c r="I59" s="98">
        <v>2459.41</v>
      </c>
      <c r="J59" s="98">
        <v>29512.92</v>
      </c>
      <c r="K59" s="99">
        <f t="shared" si="0"/>
        <v>1.7418491194283127E-3</v>
      </c>
      <c r="L59" s="99">
        <f t="shared" si="6"/>
        <v>0.97119770101661185</v>
      </c>
      <c r="M59" s="100" t="str">
        <f t="shared" si="4"/>
        <v>C</v>
      </c>
      <c r="N59" s="76" t="str">
        <f t="shared" si="9"/>
        <v>-</v>
      </c>
      <c r="O59" s="76">
        <f t="shared" si="1"/>
        <v>0.97119770101661185</v>
      </c>
      <c r="P59" s="89">
        <f t="shared" si="2"/>
        <v>1</v>
      </c>
      <c r="Q59" s="89" t="e">
        <f>SUMIF(#REF!,'CURVA ABC'!B59,#REF!)</f>
        <v>#REF!</v>
      </c>
      <c r="R59" s="89" t="e">
        <f t="shared" si="7"/>
        <v>#REF!</v>
      </c>
      <c r="S59" s="89"/>
      <c r="T59" s="90"/>
      <c r="AW59" s="92"/>
    </row>
    <row r="60" spans="1:49" s="91" customFormat="1" ht="48" customHeight="1">
      <c r="A60" s="88" t="s">
        <v>384</v>
      </c>
      <c r="B60" s="67" t="s">
        <v>451</v>
      </c>
      <c r="C60" s="93" t="s">
        <v>34</v>
      </c>
      <c r="D60" s="94" t="s">
        <v>35</v>
      </c>
      <c r="E60" s="95" t="s">
        <v>31</v>
      </c>
      <c r="F60" s="96" t="s">
        <v>386</v>
      </c>
      <c r="G60" s="97" t="s">
        <v>32</v>
      </c>
      <c r="H60" s="98">
        <v>20</v>
      </c>
      <c r="I60" s="98">
        <v>1313.37</v>
      </c>
      <c r="J60" s="98">
        <v>26267.4</v>
      </c>
      <c r="K60" s="99">
        <f t="shared" si="0"/>
        <v>1.5502989050107975E-3</v>
      </c>
      <c r="L60" s="99">
        <f t="shared" si="6"/>
        <v>0.97274799992162264</v>
      </c>
      <c r="M60" s="100" t="str">
        <f t="shared" si="4"/>
        <v>C</v>
      </c>
      <c r="N60" s="76" t="str">
        <f t="shared" si="9"/>
        <v>-</v>
      </c>
      <c r="O60" s="76">
        <f t="shared" si="1"/>
        <v>0.97274799992162264</v>
      </c>
      <c r="P60" s="89">
        <f t="shared" si="2"/>
        <v>1</v>
      </c>
      <c r="Q60" s="89" t="e">
        <f>SUMIF(#REF!,'CURVA ABC'!B60,#REF!)</f>
        <v>#REF!</v>
      </c>
      <c r="R60" s="89" t="e">
        <f t="shared" si="7"/>
        <v>#REF!</v>
      </c>
      <c r="S60" s="89"/>
      <c r="T60" s="90"/>
      <c r="AW60" s="92"/>
    </row>
    <row r="61" spans="1:49" s="91" customFormat="1" ht="48" customHeight="1">
      <c r="A61" s="88" t="s">
        <v>384</v>
      </c>
      <c r="B61" s="67" t="s">
        <v>452</v>
      </c>
      <c r="C61" s="93" t="s">
        <v>156</v>
      </c>
      <c r="D61" s="94" t="s">
        <v>157</v>
      </c>
      <c r="E61" s="95" t="s">
        <v>16</v>
      </c>
      <c r="F61" s="96" t="s">
        <v>386</v>
      </c>
      <c r="G61" s="97" t="s">
        <v>158</v>
      </c>
      <c r="H61" s="98">
        <v>4367</v>
      </c>
      <c r="I61" s="98">
        <v>6.01</v>
      </c>
      <c r="J61" s="98">
        <v>26245.67</v>
      </c>
      <c r="K61" s="99">
        <f t="shared" si="0"/>
        <v>1.5490164029281443E-3</v>
      </c>
      <c r="L61" s="99">
        <f t="shared" si="6"/>
        <v>0.97429701632455079</v>
      </c>
      <c r="M61" s="100" t="str">
        <f t="shared" si="4"/>
        <v>C</v>
      </c>
      <c r="N61" s="76" t="str">
        <f t="shared" si="9"/>
        <v>-</v>
      </c>
      <c r="O61" s="76">
        <f t="shared" si="1"/>
        <v>0.97429701632455079</v>
      </c>
      <c r="P61" s="89">
        <f t="shared" si="2"/>
        <v>1</v>
      </c>
      <c r="Q61" s="89" t="e">
        <f>SUMIF(#REF!,'CURVA ABC'!B61,#REF!)</f>
        <v>#REF!</v>
      </c>
      <c r="R61" s="89" t="e">
        <f t="shared" si="7"/>
        <v>#REF!</v>
      </c>
      <c r="S61" s="89"/>
      <c r="T61" s="90"/>
      <c r="AW61" s="92"/>
    </row>
    <row r="62" spans="1:49" s="91" customFormat="1" ht="48" customHeight="1">
      <c r="A62" s="88" t="s">
        <v>384</v>
      </c>
      <c r="B62" s="67" t="s">
        <v>453</v>
      </c>
      <c r="C62" s="93" t="s">
        <v>120</v>
      </c>
      <c r="D62" s="94" t="s">
        <v>121</v>
      </c>
      <c r="E62" s="95" t="s">
        <v>31</v>
      </c>
      <c r="F62" s="96" t="s">
        <v>386</v>
      </c>
      <c r="G62" s="97" t="s">
        <v>32</v>
      </c>
      <c r="H62" s="98">
        <v>1260</v>
      </c>
      <c r="I62" s="98">
        <v>20.12</v>
      </c>
      <c r="J62" s="98">
        <v>25351.200000000001</v>
      </c>
      <c r="K62" s="99">
        <f t="shared" si="0"/>
        <v>1.4962248871494602E-3</v>
      </c>
      <c r="L62" s="99">
        <f t="shared" si="6"/>
        <v>0.9757932412117003</v>
      </c>
      <c r="M62" s="100" t="str">
        <f t="shared" si="4"/>
        <v>C</v>
      </c>
      <c r="N62" s="76" t="str">
        <f t="shared" si="9"/>
        <v>-</v>
      </c>
      <c r="O62" s="76">
        <f t="shared" si="1"/>
        <v>0.9757932412117003</v>
      </c>
      <c r="P62" s="89">
        <f t="shared" si="2"/>
        <v>1</v>
      </c>
      <c r="Q62" s="89" t="e">
        <f>SUMIF(#REF!,'CURVA ABC'!B62,#REF!)</f>
        <v>#REF!</v>
      </c>
      <c r="R62" s="89" t="e">
        <f t="shared" si="7"/>
        <v>#REF!</v>
      </c>
      <c r="S62" s="89"/>
      <c r="T62" s="90"/>
      <c r="AW62" s="92"/>
    </row>
    <row r="63" spans="1:49" s="91" customFormat="1" ht="48" customHeight="1">
      <c r="A63" s="88" t="s">
        <v>384</v>
      </c>
      <c r="B63" s="67" t="s">
        <v>454</v>
      </c>
      <c r="C63" s="93" t="s">
        <v>106</v>
      </c>
      <c r="D63" s="94" t="s">
        <v>107</v>
      </c>
      <c r="E63" s="95" t="s">
        <v>16</v>
      </c>
      <c r="F63" s="96" t="s">
        <v>386</v>
      </c>
      <c r="G63" s="97" t="s">
        <v>32</v>
      </c>
      <c r="H63" s="98">
        <v>24630</v>
      </c>
      <c r="I63" s="98">
        <v>1.02</v>
      </c>
      <c r="J63" s="98">
        <v>25122.6</v>
      </c>
      <c r="K63" s="99">
        <f t="shared" si="0"/>
        <v>1.4827329416319947E-3</v>
      </c>
      <c r="L63" s="99">
        <f t="shared" si="6"/>
        <v>0.97727597415333234</v>
      </c>
      <c r="M63" s="100" t="str">
        <f t="shared" si="4"/>
        <v>C</v>
      </c>
      <c r="N63" s="76" t="str">
        <f t="shared" si="9"/>
        <v>-</v>
      </c>
      <c r="O63" s="76">
        <f t="shared" si="1"/>
        <v>0.97727597415333234</v>
      </c>
      <c r="P63" s="89">
        <f t="shared" si="2"/>
        <v>1</v>
      </c>
      <c r="Q63" s="89" t="e">
        <f>SUMIF(#REF!,'CURVA ABC'!B63,#REF!)</f>
        <v>#REF!</v>
      </c>
      <c r="R63" s="89" t="e">
        <f t="shared" si="7"/>
        <v>#REF!</v>
      </c>
      <c r="S63" s="89"/>
      <c r="T63" s="90"/>
      <c r="AW63" s="92"/>
    </row>
    <row r="64" spans="1:49" s="91" customFormat="1" ht="48" customHeight="1">
      <c r="A64" s="88" t="s">
        <v>384</v>
      </c>
      <c r="B64" s="67" t="s">
        <v>455</v>
      </c>
      <c r="C64" s="93" t="s">
        <v>71</v>
      </c>
      <c r="D64" s="94" t="s">
        <v>72</v>
      </c>
      <c r="E64" s="95" t="s">
        <v>31</v>
      </c>
      <c r="F64" s="96" t="s">
        <v>386</v>
      </c>
      <c r="G64" s="97" t="s">
        <v>73</v>
      </c>
      <c r="H64" s="98">
        <v>9888.42</v>
      </c>
      <c r="I64" s="98">
        <v>2.52</v>
      </c>
      <c r="J64" s="98">
        <v>24918.8184</v>
      </c>
      <c r="K64" s="99">
        <f t="shared" si="0"/>
        <v>1.4707057752074021E-3</v>
      </c>
      <c r="L64" s="99">
        <f t="shared" si="6"/>
        <v>0.9787466799285397</v>
      </c>
      <c r="M64" s="100" t="str">
        <f t="shared" si="4"/>
        <v>C</v>
      </c>
      <c r="N64" s="76" t="str">
        <f t="shared" si="9"/>
        <v>-</v>
      </c>
      <c r="O64" s="76">
        <f t="shared" si="1"/>
        <v>0.9787466799285397</v>
      </c>
      <c r="P64" s="89">
        <f t="shared" si="2"/>
        <v>1</v>
      </c>
      <c r="Q64" s="89" t="e">
        <f>SUMIF(#REF!,'CURVA ABC'!B64,#REF!)</f>
        <v>#REF!</v>
      </c>
      <c r="R64" s="89" t="e">
        <f t="shared" si="7"/>
        <v>#REF!</v>
      </c>
      <c r="S64" s="89"/>
      <c r="T64" s="90"/>
      <c r="AW64" s="92"/>
    </row>
    <row r="65" spans="1:49" s="91" customFormat="1" ht="48" customHeight="1">
      <c r="A65" s="88" t="s">
        <v>384</v>
      </c>
      <c r="B65" s="67" t="s">
        <v>456</v>
      </c>
      <c r="C65" s="93" t="s">
        <v>37</v>
      </c>
      <c r="D65" s="94" t="s">
        <v>38</v>
      </c>
      <c r="E65" s="95" t="s">
        <v>31</v>
      </c>
      <c r="F65" s="96" t="s">
        <v>386</v>
      </c>
      <c r="G65" s="97" t="s">
        <v>32</v>
      </c>
      <c r="H65" s="98">
        <v>20</v>
      </c>
      <c r="I65" s="98">
        <v>1207.3</v>
      </c>
      <c r="J65" s="98">
        <v>24146</v>
      </c>
      <c r="K65" s="99">
        <f t="shared" si="0"/>
        <v>1.4250941227677927E-3</v>
      </c>
      <c r="L65" s="99">
        <f t="shared" si="6"/>
        <v>0.98017177405130751</v>
      </c>
      <c r="M65" s="100" t="str">
        <f t="shared" si="4"/>
        <v>C</v>
      </c>
      <c r="N65" s="76" t="str">
        <f t="shared" si="9"/>
        <v>-</v>
      </c>
      <c r="O65" s="76">
        <f t="shared" si="1"/>
        <v>0.98017177405130751</v>
      </c>
      <c r="P65" s="89">
        <f t="shared" si="2"/>
        <v>1</v>
      </c>
      <c r="Q65" s="89" t="e">
        <f>SUMIF(#REF!,'CURVA ABC'!B65,#REF!)</f>
        <v>#REF!</v>
      </c>
      <c r="R65" s="89" t="e">
        <f t="shared" si="7"/>
        <v>#REF!</v>
      </c>
      <c r="S65" s="89"/>
      <c r="T65" s="90"/>
      <c r="AW65" s="92"/>
    </row>
    <row r="66" spans="1:49" s="91" customFormat="1" ht="48" customHeight="1">
      <c r="A66" s="88" t="s">
        <v>384</v>
      </c>
      <c r="B66" s="67" t="s">
        <v>457</v>
      </c>
      <c r="C66" s="93" t="s">
        <v>148</v>
      </c>
      <c r="D66" s="94" t="s">
        <v>458</v>
      </c>
      <c r="E66" s="95" t="s">
        <v>16</v>
      </c>
      <c r="F66" s="96" t="s">
        <v>382</v>
      </c>
      <c r="G66" s="97" t="s">
        <v>77</v>
      </c>
      <c r="H66" s="98">
        <v>32.049999999999997</v>
      </c>
      <c r="I66" s="98">
        <v>707.94</v>
      </c>
      <c r="J66" s="98">
        <v>22689.476999999999</v>
      </c>
      <c r="K66" s="99">
        <f t="shared" si="0"/>
        <v>1.3391303040410421E-3</v>
      </c>
      <c r="L66" s="99">
        <f t="shared" si="6"/>
        <v>0.9815109043553486</v>
      </c>
      <c r="M66" s="100" t="str">
        <f t="shared" si="4"/>
        <v>C</v>
      </c>
      <c r="N66" s="76" t="str">
        <f t="shared" si="9"/>
        <v>-</v>
      </c>
      <c r="O66" s="76">
        <f t="shared" si="1"/>
        <v>0.9815109043553486</v>
      </c>
      <c r="P66" s="89">
        <f t="shared" si="2"/>
        <v>1</v>
      </c>
      <c r="Q66" s="89" t="e">
        <f>SUMIF(#REF!,'CURVA ABC'!B66,#REF!)</f>
        <v>#REF!</v>
      </c>
      <c r="R66" s="89" t="e">
        <f t="shared" si="7"/>
        <v>#REF!</v>
      </c>
      <c r="S66" s="89"/>
      <c r="T66" s="90"/>
      <c r="AW66" s="92"/>
    </row>
    <row r="67" spans="1:49" s="91" customFormat="1" ht="48" customHeight="1">
      <c r="A67" s="88" t="s">
        <v>384</v>
      </c>
      <c r="B67" s="67" t="s">
        <v>459</v>
      </c>
      <c r="C67" s="93" t="s">
        <v>160</v>
      </c>
      <c r="D67" s="94" t="s">
        <v>161</v>
      </c>
      <c r="E67" s="95" t="s">
        <v>16</v>
      </c>
      <c r="F67" s="96" t="s">
        <v>386</v>
      </c>
      <c r="G67" s="97" t="s">
        <v>63</v>
      </c>
      <c r="H67" s="98">
        <v>2908.42</v>
      </c>
      <c r="I67" s="98">
        <v>5.52</v>
      </c>
      <c r="J67" s="98">
        <v>16054.4784</v>
      </c>
      <c r="K67" s="99">
        <f t="shared" si="0"/>
        <v>9.4753345531112709E-4</v>
      </c>
      <c r="L67" s="99">
        <f t="shared" si="6"/>
        <v>0.98245843781065978</v>
      </c>
      <c r="M67" s="100" t="str">
        <f t="shared" si="4"/>
        <v>C</v>
      </c>
      <c r="N67" s="76" t="str">
        <f t="shared" si="9"/>
        <v>-</v>
      </c>
      <c r="O67" s="76">
        <f t="shared" si="1"/>
        <v>0.98245843781065978</v>
      </c>
      <c r="P67" s="89">
        <f t="shared" si="2"/>
        <v>1</v>
      </c>
      <c r="Q67" s="89" t="e">
        <f>SUMIF(#REF!,'CURVA ABC'!B67,#REF!)</f>
        <v>#REF!</v>
      </c>
      <c r="R67" s="89" t="e">
        <f t="shared" si="7"/>
        <v>#REF!</v>
      </c>
      <c r="S67" s="89"/>
      <c r="T67" s="90"/>
      <c r="AW67" s="92"/>
    </row>
    <row r="68" spans="1:49" s="91" customFormat="1" ht="48" customHeight="1">
      <c r="A68" s="88" t="s">
        <v>384</v>
      </c>
      <c r="B68" s="67" t="s">
        <v>460</v>
      </c>
      <c r="C68" s="93" t="s">
        <v>212</v>
      </c>
      <c r="D68" s="94" t="s">
        <v>213</v>
      </c>
      <c r="E68" s="95" t="s">
        <v>31</v>
      </c>
      <c r="F68" s="96" t="s">
        <v>386</v>
      </c>
      <c r="G68" s="97" t="s">
        <v>17</v>
      </c>
      <c r="H68" s="98">
        <v>6</v>
      </c>
      <c r="I68" s="98">
        <v>2599.2399999999998</v>
      </c>
      <c r="J68" s="98">
        <v>15595.44</v>
      </c>
      <c r="K68" s="99">
        <f t="shared" si="0"/>
        <v>9.2044106212116892E-4</v>
      </c>
      <c r="L68" s="99">
        <f t="shared" si="6"/>
        <v>0.98337887887278097</v>
      </c>
      <c r="M68" s="100" t="str">
        <f t="shared" si="4"/>
        <v>C</v>
      </c>
      <c r="N68" s="76" t="str">
        <f t="shared" si="9"/>
        <v>-</v>
      </c>
      <c r="O68" s="76">
        <f t="shared" si="1"/>
        <v>0.98337887887278097</v>
      </c>
      <c r="P68" s="89">
        <f t="shared" si="2"/>
        <v>1</v>
      </c>
      <c r="Q68" s="89" t="e">
        <f>SUMIF(#REF!,'CURVA ABC'!B68,#REF!)</f>
        <v>#REF!</v>
      </c>
      <c r="R68" s="89" t="e">
        <f t="shared" si="7"/>
        <v>#REF!</v>
      </c>
      <c r="S68" s="89"/>
      <c r="T68" s="90"/>
      <c r="AW68" s="92"/>
    </row>
    <row r="69" spans="1:49" s="91" customFormat="1" ht="48" customHeight="1">
      <c r="A69" s="88" t="s">
        <v>384</v>
      </c>
      <c r="B69" s="67" t="s">
        <v>461</v>
      </c>
      <c r="C69" s="93" t="s">
        <v>313</v>
      </c>
      <c r="D69" s="94" t="s">
        <v>314</v>
      </c>
      <c r="E69" s="95" t="s">
        <v>117</v>
      </c>
      <c r="F69" s="96" t="s">
        <v>386</v>
      </c>
      <c r="G69" s="97" t="s">
        <v>263</v>
      </c>
      <c r="H69" s="98">
        <v>3360</v>
      </c>
      <c r="I69" s="98">
        <v>4.57</v>
      </c>
      <c r="J69" s="98">
        <v>15355.2</v>
      </c>
      <c r="K69" s="99">
        <f t="shared" ref="K69:K103" si="10">J69/$J$107</f>
        <v>9.0626212515215808E-4</v>
      </c>
      <c r="L69" s="99">
        <f t="shared" si="6"/>
        <v>0.98428514099793318</v>
      </c>
      <c r="M69" s="100" t="str">
        <f t="shared" si="4"/>
        <v>C</v>
      </c>
      <c r="N69" s="76" t="str">
        <f t="shared" si="9"/>
        <v>-</v>
      </c>
      <c r="O69" s="76">
        <f t="shared" ref="O69:O132" si="11">IF(L69&lt;=50%,"-",IF(L69&lt;=80%,"-",IF(L69&lt;=100%,L69," ")))</f>
        <v>0.98428514099793318</v>
      </c>
      <c r="P69" s="89">
        <f t="shared" ref="P69:P103" si="12">IF(B69&gt;0,COUNTIF($B$1:$B$121677,B69),"")</f>
        <v>1</v>
      </c>
      <c r="Q69" s="89" t="e">
        <f>SUMIF(#REF!,'CURVA ABC'!B69,#REF!)</f>
        <v>#REF!</v>
      </c>
      <c r="R69" s="89" t="e">
        <f t="shared" si="7"/>
        <v>#REF!</v>
      </c>
      <c r="S69" s="89"/>
      <c r="T69" s="90"/>
      <c r="AW69" s="92"/>
    </row>
    <row r="70" spans="1:49" s="91" customFormat="1" ht="48" customHeight="1">
      <c r="A70" s="88" t="s">
        <v>384</v>
      </c>
      <c r="B70" s="67" t="s">
        <v>462</v>
      </c>
      <c r="C70" s="93" t="s">
        <v>339</v>
      </c>
      <c r="D70" s="94" t="s">
        <v>340</v>
      </c>
      <c r="E70" s="95" t="s">
        <v>16</v>
      </c>
      <c r="F70" s="96" t="s">
        <v>386</v>
      </c>
      <c r="G70" s="97" t="s">
        <v>271</v>
      </c>
      <c r="H70" s="98">
        <v>26.72</v>
      </c>
      <c r="I70" s="98">
        <v>568.9</v>
      </c>
      <c r="J70" s="98">
        <v>15201.008</v>
      </c>
      <c r="K70" s="99">
        <f t="shared" si="10"/>
        <v>8.9716173117477833E-4</v>
      </c>
      <c r="L70" s="99">
        <f t="shared" si="6"/>
        <v>0.98518230272910801</v>
      </c>
      <c r="M70" s="100" t="str">
        <f t="shared" ref="M70:M133" si="13">IF(L70&lt;=50%,"A",IF(L70&lt;=80%,"B",IF(L70&lt;=100%,"C"," ")))</f>
        <v>C</v>
      </c>
      <c r="N70" s="76" t="str">
        <f t="shared" si="9"/>
        <v>-</v>
      </c>
      <c r="O70" s="76">
        <f t="shared" si="11"/>
        <v>0.98518230272910801</v>
      </c>
      <c r="P70" s="89">
        <f t="shared" si="12"/>
        <v>1</v>
      </c>
      <c r="Q70" s="89" t="e">
        <f>SUMIF(#REF!,'CURVA ABC'!B70,#REF!)</f>
        <v>#REF!</v>
      </c>
      <c r="R70" s="89" t="e">
        <f t="shared" si="7"/>
        <v>#REF!</v>
      </c>
      <c r="S70" s="89"/>
      <c r="T70" s="90"/>
      <c r="AW70" s="92"/>
    </row>
    <row r="71" spans="1:49" s="91" customFormat="1" ht="48" customHeight="1">
      <c r="A71" s="88" t="s">
        <v>384</v>
      </c>
      <c r="B71" s="67" t="s">
        <v>463</v>
      </c>
      <c r="C71" s="93" t="s">
        <v>112</v>
      </c>
      <c r="D71" s="94" t="s">
        <v>113</v>
      </c>
      <c r="E71" s="95" t="s">
        <v>31</v>
      </c>
      <c r="F71" s="96" t="s">
        <v>386</v>
      </c>
      <c r="G71" s="97" t="s">
        <v>77</v>
      </c>
      <c r="H71" s="98">
        <v>1858.69</v>
      </c>
      <c r="I71" s="98">
        <v>8.17</v>
      </c>
      <c r="J71" s="98">
        <v>15185.497300000001</v>
      </c>
      <c r="K71" s="99">
        <f t="shared" si="10"/>
        <v>8.9624629145764031E-4</v>
      </c>
      <c r="L71" s="99">
        <f t="shared" ref="L71:L99" si="14">K71+L70</f>
        <v>0.98607854902056569</v>
      </c>
      <c r="M71" s="100" t="str">
        <f t="shared" si="13"/>
        <v>C</v>
      </c>
      <c r="N71" s="76" t="str">
        <f t="shared" si="9"/>
        <v>-</v>
      </c>
      <c r="O71" s="76">
        <f t="shared" si="11"/>
        <v>0.98607854902056569</v>
      </c>
      <c r="P71" s="89">
        <f t="shared" si="12"/>
        <v>1</v>
      </c>
      <c r="Q71" s="89" t="e">
        <f>SUMIF(#REF!,'CURVA ABC'!B71,#REF!)</f>
        <v>#REF!</v>
      </c>
      <c r="R71" s="89" t="e">
        <f t="shared" si="7"/>
        <v>#REF!</v>
      </c>
      <c r="S71" s="89"/>
      <c r="T71" s="90"/>
      <c r="AW71" s="92"/>
    </row>
    <row r="72" spans="1:49" s="91" customFormat="1" ht="48" customHeight="1">
      <c r="A72" s="88" t="s">
        <v>384</v>
      </c>
      <c r="B72" s="67" t="s">
        <v>464</v>
      </c>
      <c r="C72" s="93" t="s">
        <v>29</v>
      </c>
      <c r="D72" s="94" t="s">
        <v>30</v>
      </c>
      <c r="E72" s="95" t="s">
        <v>31</v>
      </c>
      <c r="F72" s="96" t="s">
        <v>386</v>
      </c>
      <c r="G72" s="97" t="s">
        <v>32</v>
      </c>
      <c r="H72" s="98">
        <v>20</v>
      </c>
      <c r="I72" s="98">
        <v>723.23</v>
      </c>
      <c r="J72" s="98">
        <v>14464.6</v>
      </c>
      <c r="K72" s="99">
        <f t="shared" si="10"/>
        <v>8.5369901632514759E-4</v>
      </c>
      <c r="L72" s="99">
        <f t="shared" si="14"/>
        <v>0.98693224803689084</v>
      </c>
      <c r="M72" s="100" t="str">
        <f t="shared" si="13"/>
        <v>C</v>
      </c>
      <c r="N72" s="76" t="str">
        <f t="shared" si="9"/>
        <v>-</v>
      </c>
      <c r="O72" s="76">
        <f t="shared" si="11"/>
        <v>0.98693224803689084</v>
      </c>
      <c r="P72" s="89">
        <f t="shared" si="12"/>
        <v>1</v>
      </c>
      <c r="Q72" s="89" t="e">
        <f>SUMIF(#REF!,'CURVA ABC'!B72,#REF!)</f>
        <v>#REF!</v>
      </c>
      <c r="R72" s="89" t="e">
        <f t="shared" si="7"/>
        <v>#REF!</v>
      </c>
      <c r="S72" s="89"/>
      <c r="T72" s="90"/>
      <c r="AW72" s="92"/>
    </row>
    <row r="73" spans="1:49" s="91" customFormat="1" ht="48" customHeight="1">
      <c r="A73" s="88" t="s">
        <v>384</v>
      </c>
      <c r="B73" s="67" t="s">
        <v>465</v>
      </c>
      <c r="C73" s="93" t="s">
        <v>310</v>
      </c>
      <c r="D73" s="94" t="s">
        <v>311</v>
      </c>
      <c r="E73" s="95" t="s">
        <v>117</v>
      </c>
      <c r="F73" s="96" t="s">
        <v>386</v>
      </c>
      <c r="G73" s="97" t="s">
        <v>263</v>
      </c>
      <c r="H73" s="98">
        <v>3360</v>
      </c>
      <c r="I73" s="98">
        <v>4.3</v>
      </c>
      <c r="J73" s="98">
        <v>14448</v>
      </c>
      <c r="K73" s="99">
        <f t="shared" si="10"/>
        <v>8.527192862482013E-4</v>
      </c>
      <c r="L73" s="99">
        <f t="shared" si="14"/>
        <v>0.98778496732313903</v>
      </c>
      <c r="M73" s="100" t="str">
        <f t="shared" si="13"/>
        <v>C</v>
      </c>
      <c r="N73" s="76" t="str">
        <f t="shared" si="9"/>
        <v>-</v>
      </c>
      <c r="O73" s="76">
        <f t="shared" si="11"/>
        <v>0.98778496732313903</v>
      </c>
      <c r="P73" s="89">
        <f t="shared" si="12"/>
        <v>1</v>
      </c>
      <c r="Q73" s="89" t="e">
        <f>SUMIF(#REF!,'CURVA ABC'!B73,#REF!)</f>
        <v>#REF!</v>
      </c>
      <c r="R73" s="89" t="e">
        <f t="shared" si="7"/>
        <v>#REF!</v>
      </c>
      <c r="S73" s="89"/>
      <c r="T73" s="90"/>
      <c r="AW73" s="92"/>
    </row>
    <row r="74" spans="1:49" s="91" customFormat="1" ht="48" customHeight="1">
      <c r="A74" s="88" t="s">
        <v>384</v>
      </c>
      <c r="B74" s="67" t="s">
        <v>466</v>
      </c>
      <c r="C74" s="93" t="s">
        <v>296</v>
      </c>
      <c r="D74" s="94" t="s">
        <v>297</v>
      </c>
      <c r="E74" s="95" t="s">
        <v>31</v>
      </c>
      <c r="F74" s="96" t="s">
        <v>386</v>
      </c>
      <c r="G74" s="97" t="s">
        <v>165</v>
      </c>
      <c r="H74" s="98">
        <v>201.24</v>
      </c>
      <c r="I74" s="98">
        <v>69.64</v>
      </c>
      <c r="J74" s="98">
        <v>14014.3536</v>
      </c>
      <c r="K74" s="99">
        <f t="shared" si="10"/>
        <v>8.2712552595666598E-4</v>
      </c>
      <c r="L74" s="99">
        <f t="shared" si="14"/>
        <v>0.98861209284909568</v>
      </c>
      <c r="M74" s="100" t="str">
        <f t="shared" si="13"/>
        <v>C</v>
      </c>
      <c r="N74" s="76" t="str">
        <f t="shared" si="9"/>
        <v>-</v>
      </c>
      <c r="O74" s="76">
        <f t="shared" si="11"/>
        <v>0.98861209284909568</v>
      </c>
      <c r="P74" s="89">
        <f t="shared" si="12"/>
        <v>1</v>
      </c>
      <c r="Q74" s="89" t="e">
        <f>SUMIF(#REF!,'CURVA ABC'!B74,#REF!)</f>
        <v>#REF!</v>
      </c>
      <c r="R74" s="89" t="e">
        <f t="shared" si="7"/>
        <v>#REF!</v>
      </c>
      <c r="S74" s="89"/>
      <c r="T74" s="90"/>
      <c r="AW74" s="92"/>
    </row>
    <row r="75" spans="1:49" s="91" customFormat="1" ht="48" customHeight="1">
      <c r="A75" s="88" t="s">
        <v>384</v>
      </c>
      <c r="B75" s="67" t="s">
        <v>467</v>
      </c>
      <c r="C75" s="93" t="s">
        <v>348</v>
      </c>
      <c r="D75" s="94" t="s">
        <v>349</v>
      </c>
      <c r="E75" s="95" t="s">
        <v>31</v>
      </c>
      <c r="F75" s="96" t="s">
        <v>386</v>
      </c>
      <c r="G75" s="97" t="s">
        <v>73</v>
      </c>
      <c r="H75" s="98">
        <v>161.9</v>
      </c>
      <c r="I75" s="98">
        <v>79.45</v>
      </c>
      <c r="J75" s="98">
        <v>12862.955</v>
      </c>
      <c r="K75" s="99">
        <f t="shared" si="10"/>
        <v>7.591701139702887E-4</v>
      </c>
      <c r="L75" s="99">
        <f t="shared" si="14"/>
        <v>0.98937126296306599</v>
      </c>
      <c r="M75" s="100" t="str">
        <f t="shared" si="13"/>
        <v>C</v>
      </c>
      <c r="N75" s="76" t="str">
        <f t="shared" si="9"/>
        <v>-</v>
      </c>
      <c r="O75" s="76">
        <f t="shared" si="11"/>
        <v>0.98937126296306599</v>
      </c>
      <c r="P75" s="89">
        <f t="shared" si="12"/>
        <v>1</v>
      </c>
      <c r="Q75" s="89" t="e">
        <f>SUMIF(#REF!,'CURVA ABC'!B75,#REF!)</f>
        <v>#REF!</v>
      </c>
      <c r="R75" s="89" t="e">
        <f t="shared" ref="R75:R123" si="15">Q75=K75</f>
        <v>#REF!</v>
      </c>
      <c r="S75" s="89"/>
      <c r="T75" s="90"/>
      <c r="AW75" s="92"/>
    </row>
    <row r="76" spans="1:49" s="91" customFormat="1" ht="48" customHeight="1">
      <c r="A76" s="88" t="s">
        <v>384</v>
      </c>
      <c r="B76" s="67" t="s">
        <v>468</v>
      </c>
      <c r="C76" s="93" t="s">
        <v>19</v>
      </c>
      <c r="D76" s="94" t="s">
        <v>20</v>
      </c>
      <c r="E76" s="95" t="s">
        <v>16</v>
      </c>
      <c r="F76" s="96" t="s">
        <v>382</v>
      </c>
      <c r="G76" s="97" t="s">
        <v>17</v>
      </c>
      <c r="H76" s="98">
        <v>1</v>
      </c>
      <c r="I76" s="98">
        <v>12319.1</v>
      </c>
      <c r="J76" s="98">
        <v>12319.1</v>
      </c>
      <c r="K76" s="99">
        <f t="shared" si="10"/>
        <v>7.2707185487404593E-4</v>
      </c>
      <c r="L76" s="99">
        <f t="shared" si="14"/>
        <v>0.99009833481794007</v>
      </c>
      <c r="M76" s="100" t="str">
        <f t="shared" si="13"/>
        <v>C</v>
      </c>
      <c r="N76" s="76" t="str">
        <f t="shared" si="9"/>
        <v>-</v>
      </c>
      <c r="O76" s="76">
        <f t="shared" si="11"/>
        <v>0.99009833481794007</v>
      </c>
      <c r="P76" s="89">
        <f t="shared" si="12"/>
        <v>1</v>
      </c>
      <c r="Q76" s="89" t="e">
        <f>SUMIF(#REF!,'CURVA ABC'!B76,#REF!)</f>
        <v>#REF!</v>
      </c>
      <c r="R76" s="89" t="e">
        <f t="shared" si="15"/>
        <v>#REF!</v>
      </c>
      <c r="S76" s="89"/>
      <c r="T76" s="90"/>
      <c r="AW76" s="92"/>
    </row>
    <row r="77" spans="1:49" s="91" customFormat="1" ht="48" customHeight="1">
      <c r="A77" s="88" t="s">
        <v>384</v>
      </c>
      <c r="B77" s="67" t="s">
        <v>469</v>
      </c>
      <c r="C77" s="93" t="s">
        <v>14</v>
      </c>
      <c r="D77" s="94" t="s">
        <v>15</v>
      </c>
      <c r="E77" s="95" t="s">
        <v>16</v>
      </c>
      <c r="F77" s="96" t="s">
        <v>382</v>
      </c>
      <c r="G77" s="97" t="s">
        <v>17</v>
      </c>
      <c r="H77" s="98">
        <v>1</v>
      </c>
      <c r="I77" s="98">
        <v>12319.1</v>
      </c>
      <c r="J77" s="98">
        <v>12319.1</v>
      </c>
      <c r="K77" s="99">
        <f t="shared" si="10"/>
        <v>7.2707185487404593E-4</v>
      </c>
      <c r="L77" s="99">
        <f t="shared" si="14"/>
        <v>0.99082540667281416</v>
      </c>
      <c r="M77" s="100" t="str">
        <f t="shared" si="13"/>
        <v>C</v>
      </c>
      <c r="N77" s="76" t="str">
        <f t="shared" si="9"/>
        <v>-</v>
      </c>
      <c r="O77" s="76">
        <f t="shared" si="11"/>
        <v>0.99082540667281416</v>
      </c>
      <c r="P77" s="89">
        <f t="shared" si="12"/>
        <v>1</v>
      </c>
      <c r="Q77" s="89" t="e">
        <f>SUMIF(#REF!,'CURVA ABC'!B77,#REF!)</f>
        <v>#REF!</v>
      </c>
      <c r="R77" s="89" t="e">
        <f t="shared" si="15"/>
        <v>#REF!</v>
      </c>
      <c r="S77" s="89"/>
      <c r="T77" s="90"/>
      <c r="AW77" s="92"/>
    </row>
    <row r="78" spans="1:49" s="91" customFormat="1" ht="48" customHeight="1">
      <c r="A78" s="88" t="s">
        <v>384</v>
      </c>
      <c r="B78" s="67" t="s">
        <v>470</v>
      </c>
      <c r="C78" s="93" t="s">
        <v>182</v>
      </c>
      <c r="D78" s="94" t="s">
        <v>183</v>
      </c>
      <c r="E78" s="95" t="s">
        <v>31</v>
      </c>
      <c r="F78" s="96" t="s">
        <v>386</v>
      </c>
      <c r="G78" s="97" t="s">
        <v>165</v>
      </c>
      <c r="H78" s="98">
        <v>5.6</v>
      </c>
      <c r="I78" s="98">
        <v>2172.0700000000002</v>
      </c>
      <c r="J78" s="98">
        <v>12163.592000000001</v>
      </c>
      <c r="K78" s="99">
        <f t="shared" si="10"/>
        <v>7.1789379072912036E-4</v>
      </c>
      <c r="L78" s="99">
        <f t="shared" si="14"/>
        <v>0.99154330046354333</v>
      </c>
      <c r="M78" s="100" t="str">
        <f t="shared" si="13"/>
        <v>C</v>
      </c>
      <c r="N78" s="76" t="str">
        <f t="shared" si="9"/>
        <v>-</v>
      </c>
      <c r="O78" s="76">
        <f t="shared" si="11"/>
        <v>0.99154330046354333</v>
      </c>
      <c r="P78" s="89">
        <f t="shared" si="12"/>
        <v>1</v>
      </c>
      <c r="Q78" s="89" t="e">
        <f>SUMIF(#REF!,'CURVA ABC'!B78,#REF!)</f>
        <v>#REF!</v>
      </c>
      <c r="R78" s="89" t="e">
        <f t="shared" si="15"/>
        <v>#REF!</v>
      </c>
      <c r="S78" s="89"/>
      <c r="T78" s="90"/>
      <c r="AW78" s="92"/>
    </row>
    <row r="79" spans="1:49" s="91" customFormat="1" ht="48" customHeight="1">
      <c r="A79" s="88" t="s">
        <v>384</v>
      </c>
      <c r="B79" s="67" t="s">
        <v>471</v>
      </c>
      <c r="C79" s="93" t="s">
        <v>103</v>
      </c>
      <c r="D79" s="94" t="s">
        <v>104</v>
      </c>
      <c r="E79" s="95" t="s">
        <v>16</v>
      </c>
      <c r="F79" s="96" t="s">
        <v>386</v>
      </c>
      <c r="G79" s="97" t="s">
        <v>63</v>
      </c>
      <c r="H79" s="98">
        <v>24652.82</v>
      </c>
      <c r="I79" s="98">
        <v>0.49</v>
      </c>
      <c r="J79" s="98">
        <v>12079.881799999999</v>
      </c>
      <c r="K79" s="99">
        <f t="shared" si="10"/>
        <v>7.1295322442266307E-4</v>
      </c>
      <c r="L79" s="99">
        <f t="shared" si="14"/>
        <v>0.99225625368796599</v>
      </c>
      <c r="M79" s="100" t="str">
        <f t="shared" si="13"/>
        <v>C</v>
      </c>
      <c r="N79" s="76" t="str">
        <f t="shared" si="9"/>
        <v>-</v>
      </c>
      <c r="O79" s="76">
        <f t="shared" si="11"/>
        <v>0.99225625368796599</v>
      </c>
      <c r="P79" s="89">
        <f t="shared" si="12"/>
        <v>1</v>
      </c>
      <c r="Q79" s="89" t="e">
        <f>SUMIF(#REF!,'CURVA ABC'!B79,#REF!)</f>
        <v>#REF!</v>
      </c>
      <c r="R79" s="89" t="e">
        <f t="shared" si="15"/>
        <v>#REF!</v>
      </c>
      <c r="S79" s="89"/>
      <c r="T79" s="90"/>
      <c r="AW79" s="92"/>
    </row>
    <row r="80" spans="1:49" s="91" customFormat="1" ht="48" customHeight="1">
      <c r="A80" s="88" t="s">
        <v>384</v>
      </c>
      <c r="B80" s="67" t="s">
        <v>472</v>
      </c>
      <c r="C80" s="93" t="s">
        <v>167</v>
      </c>
      <c r="D80" s="94" t="s">
        <v>168</v>
      </c>
      <c r="E80" s="95" t="s">
        <v>31</v>
      </c>
      <c r="F80" s="96" t="s">
        <v>386</v>
      </c>
      <c r="G80" s="97" t="s">
        <v>165</v>
      </c>
      <c r="H80" s="98">
        <v>7584</v>
      </c>
      <c r="I80" s="98">
        <v>1.52</v>
      </c>
      <c r="J80" s="98">
        <v>11527.68</v>
      </c>
      <c r="K80" s="99">
        <f t="shared" si="10"/>
        <v>6.8036233815736886E-4</v>
      </c>
      <c r="L80" s="99">
        <f t="shared" si="14"/>
        <v>0.99293661602612338</v>
      </c>
      <c r="M80" s="100" t="str">
        <f t="shared" si="13"/>
        <v>C</v>
      </c>
      <c r="N80" s="76" t="str">
        <f t="shared" si="9"/>
        <v>-</v>
      </c>
      <c r="O80" s="76">
        <f t="shared" si="11"/>
        <v>0.99293661602612338</v>
      </c>
      <c r="P80" s="89">
        <f t="shared" si="12"/>
        <v>1</v>
      </c>
      <c r="Q80" s="89" t="e">
        <f>SUMIF(#REF!,'CURVA ABC'!B80,#REF!)</f>
        <v>#REF!</v>
      </c>
      <c r="R80" s="89" t="e">
        <f t="shared" si="15"/>
        <v>#REF!</v>
      </c>
      <c r="S80" s="89"/>
      <c r="T80" s="90"/>
      <c r="AW80" s="92"/>
    </row>
    <row r="81" spans="1:49" s="91" customFormat="1" ht="48" customHeight="1">
      <c r="A81" s="88" t="s">
        <v>384</v>
      </c>
      <c r="B81" s="67" t="s">
        <v>473</v>
      </c>
      <c r="C81" s="93" t="s">
        <v>173</v>
      </c>
      <c r="D81" s="94" t="s">
        <v>174</v>
      </c>
      <c r="E81" s="95" t="s">
        <v>16</v>
      </c>
      <c r="F81" s="96" t="s">
        <v>386</v>
      </c>
      <c r="G81" s="97" t="s">
        <v>53</v>
      </c>
      <c r="H81" s="98">
        <v>2</v>
      </c>
      <c r="I81" s="98">
        <v>5490.06</v>
      </c>
      <c r="J81" s="98">
        <v>10980.12</v>
      </c>
      <c r="K81" s="99">
        <f t="shared" si="10"/>
        <v>6.4804541039033779E-4</v>
      </c>
      <c r="L81" s="99">
        <f t="shared" si="14"/>
        <v>0.99358466143651369</v>
      </c>
      <c r="M81" s="100" t="str">
        <f t="shared" si="13"/>
        <v>C</v>
      </c>
      <c r="N81" s="76" t="str">
        <f t="shared" si="9"/>
        <v>-</v>
      </c>
      <c r="O81" s="76">
        <f t="shared" si="11"/>
        <v>0.99358466143651369</v>
      </c>
      <c r="P81" s="89">
        <f t="shared" si="12"/>
        <v>1</v>
      </c>
      <c r="Q81" s="89" t="e">
        <f>SUMIF(#REF!,'CURVA ABC'!B81,#REF!)</f>
        <v>#REF!</v>
      </c>
      <c r="R81" s="89" t="e">
        <f t="shared" si="15"/>
        <v>#REF!</v>
      </c>
      <c r="S81" s="89"/>
      <c r="T81" s="90"/>
      <c r="AW81" s="92"/>
    </row>
    <row r="82" spans="1:49" s="91" customFormat="1" ht="48" customHeight="1">
      <c r="A82" s="88" t="s">
        <v>384</v>
      </c>
      <c r="B82" s="67" t="s">
        <v>474</v>
      </c>
      <c r="C82" s="93" t="s">
        <v>48</v>
      </c>
      <c r="D82" s="94" t="s">
        <v>49</v>
      </c>
      <c r="E82" s="95" t="s">
        <v>16</v>
      </c>
      <c r="F82" s="96" t="s">
        <v>386</v>
      </c>
      <c r="G82" s="97" t="s">
        <v>32</v>
      </c>
      <c r="H82" s="98">
        <v>16.5</v>
      </c>
      <c r="I82" s="98">
        <v>660.07</v>
      </c>
      <c r="J82" s="98">
        <v>10891.155000000001</v>
      </c>
      <c r="K82" s="99">
        <f t="shared" si="10"/>
        <v>6.4279470639663132E-4</v>
      </c>
      <c r="L82" s="99">
        <f t="shared" si="14"/>
        <v>0.9942274561429103</v>
      </c>
      <c r="M82" s="100" t="str">
        <f t="shared" si="13"/>
        <v>C</v>
      </c>
      <c r="N82" s="76" t="str">
        <f t="shared" si="9"/>
        <v>-</v>
      </c>
      <c r="O82" s="76">
        <f t="shared" si="11"/>
        <v>0.9942274561429103</v>
      </c>
      <c r="P82" s="89">
        <f t="shared" si="12"/>
        <v>1</v>
      </c>
      <c r="Q82" s="89" t="e">
        <f>SUMIF(#REF!,'CURVA ABC'!B82,#REF!)</f>
        <v>#REF!</v>
      </c>
      <c r="R82" s="89" t="e">
        <f t="shared" si="15"/>
        <v>#REF!</v>
      </c>
      <c r="S82" s="89"/>
      <c r="T82" s="90"/>
      <c r="AW82" s="92"/>
    </row>
    <row r="83" spans="1:49" s="91" customFormat="1" ht="48" customHeight="1">
      <c r="A83" s="88" t="s">
        <v>384</v>
      </c>
      <c r="B83" s="67" t="s">
        <v>475</v>
      </c>
      <c r="C83" s="93" t="s">
        <v>61</v>
      </c>
      <c r="D83" s="94" t="s">
        <v>62</v>
      </c>
      <c r="E83" s="95" t="s">
        <v>16</v>
      </c>
      <c r="F83" s="96" t="s">
        <v>386</v>
      </c>
      <c r="G83" s="97" t="s">
        <v>63</v>
      </c>
      <c r="H83" s="98">
        <v>31044.41</v>
      </c>
      <c r="I83" s="98">
        <v>0.35</v>
      </c>
      <c r="J83" s="98">
        <v>10865.5435</v>
      </c>
      <c r="K83" s="99">
        <f t="shared" si="10"/>
        <v>6.4128311863363664E-4</v>
      </c>
      <c r="L83" s="99">
        <f t="shared" si="14"/>
        <v>0.99486873926154396</v>
      </c>
      <c r="M83" s="100" t="str">
        <f t="shared" si="13"/>
        <v>C</v>
      </c>
      <c r="N83" s="76" t="str">
        <f t="shared" si="9"/>
        <v>-</v>
      </c>
      <c r="O83" s="76">
        <f t="shared" si="11"/>
        <v>0.99486873926154396</v>
      </c>
      <c r="P83" s="89">
        <f t="shared" si="12"/>
        <v>1</v>
      </c>
      <c r="Q83" s="89" t="e">
        <f>SUMIF(#REF!,'CURVA ABC'!B83,#REF!)</f>
        <v>#REF!</v>
      </c>
      <c r="R83" s="89" t="e">
        <f t="shared" si="15"/>
        <v>#REF!</v>
      </c>
      <c r="S83" s="89"/>
      <c r="T83" s="90"/>
      <c r="AW83" s="92"/>
    </row>
    <row r="84" spans="1:49" s="91" customFormat="1" ht="48" customHeight="1">
      <c r="A84" s="88" t="s">
        <v>384</v>
      </c>
      <c r="B84" s="67" t="s">
        <v>476</v>
      </c>
      <c r="C84" s="93" t="s">
        <v>299</v>
      </c>
      <c r="D84" s="94" t="s">
        <v>300</v>
      </c>
      <c r="E84" s="95" t="s">
        <v>16</v>
      </c>
      <c r="F84" s="96" t="s">
        <v>386</v>
      </c>
      <c r="G84" s="97" t="s">
        <v>158</v>
      </c>
      <c r="H84" s="98">
        <v>150.93</v>
      </c>
      <c r="I84" s="98">
        <v>52.19</v>
      </c>
      <c r="J84" s="98">
        <v>7877.0366999999997</v>
      </c>
      <c r="K84" s="99">
        <f t="shared" si="10"/>
        <v>4.649017935060137E-4</v>
      </c>
      <c r="L84" s="99">
        <f t="shared" si="14"/>
        <v>0.99533364105504996</v>
      </c>
      <c r="M84" s="100" t="str">
        <f t="shared" si="13"/>
        <v>C</v>
      </c>
      <c r="N84" s="76" t="str">
        <f t="shared" si="9"/>
        <v>-</v>
      </c>
      <c r="O84" s="76">
        <f t="shared" si="11"/>
        <v>0.99533364105504996</v>
      </c>
      <c r="P84" s="89">
        <f t="shared" si="12"/>
        <v>1</v>
      </c>
      <c r="Q84" s="89" t="e">
        <f>SUMIF(#REF!,'CURVA ABC'!B84,#REF!)</f>
        <v>#REF!</v>
      </c>
      <c r="R84" s="89" t="e">
        <f t="shared" si="15"/>
        <v>#REF!</v>
      </c>
      <c r="S84" s="89"/>
      <c r="T84" s="90"/>
      <c r="AW84" s="92"/>
    </row>
    <row r="85" spans="1:49" s="91" customFormat="1" ht="48" customHeight="1">
      <c r="A85" s="88" t="s">
        <v>384</v>
      </c>
      <c r="B85" s="67" t="s">
        <v>477</v>
      </c>
      <c r="C85" s="93" t="s">
        <v>151</v>
      </c>
      <c r="D85" s="94" t="s">
        <v>478</v>
      </c>
      <c r="E85" s="95" t="s">
        <v>16</v>
      </c>
      <c r="F85" s="96" t="s">
        <v>382</v>
      </c>
      <c r="G85" s="97" t="s">
        <v>77</v>
      </c>
      <c r="H85" s="98">
        <v>11.08</v>
      </c>
      <c r="I85" s="98">
        <v>707.94</v>
      </c>
      <c r="J85" s="98">
        <v>7843.9751999999999</v>
      </c>
      <c r="K85" s="99">
        <f t="shared" si="10"/>
        <v>4.6295050760607637E-4</v>
      </c>
      <c r="L85" s="99">
        <f t="shared" si="14"/>
        <v>0.99579659156265599</v>
      </c>
      <c r="M85" s="100" t="str">
        <f t="shared" si="13"/>
        <v>C</v>
      </c>
      <c r="N85" s="76" t="str">
        <f t="shared" si="9"/>
        <v>-</v>
      </c>
      <c r="O85" s="76">
        <f t="shared" si="11"/>
        <v>0.99579659156265599</v>
      </c>
      <c r="P85" s="89">
        <f t="shared" si="12"/>
        <v>1</v>
      </c>
      <c r="Q85" s="89" t="e">
        <f>SUMIF(#REF!,'CURVA ABC'!B85,#REF!)</f>
        <v>#REF!</v>
      </c>
      <c r="R85" s="89" t="e">
        <f t="shared" si="15"/>
        <v>#REF!</v>
      </c>
      <c r="S85" s="89"/>
      <c r="T85" s="90"/>
      <c r="AW85" s="92"/>
    </row>
    <row r="86" spans="1:49" s="91" customFormat="1" ht="48" customHeight="1">
      <c r="A86" s="88" t="s">
        <v>384</v>
      </c>
      <c r="B86" s="67" t="s">
        <v>479</v>
      </c>
      <c r="C86" s="93" t="s">
        <v>307</v>
      </c>
      <c r="D86" s="94" t="s">
        <v>308</v>
      </c>
      <c r="E86" s="95" t="s">
        <v>117</v>
      </c>
      <c r="F86" s="96" t="s">
        <v>386</v>
      </c>
      <c r="G86" s="97" t="s">
        <v>263</v>
      </c>
      <c r="H86" s="98">
        <v>3360</v>
      </c>
      <c r="I86" s="98">
        <v>2.33</v>
      </c>
      <c r="J86" s="98">
        <v>7828.8</v>
      </c>
      <c r="K86" s="99">
        <f t="shared" si="10"/>
        <v>4.6205486906007184E-4</v>
      </c>
      <c r="L86" s="99">
        <f t="shared" si="14"/>
        <v>0.99625864643171602</v>
      </c>
      <c r="M86" s="100" t="str">
        <f t="shared" si="13"/>
        <v>C</v>
      </c>
      <c r="N86" s="76" t="str">
        <f t="shared" si="9"/>
        <v>-</v>
      </c>
      <c r="O86" s="76">
        <f t="shared" si="11"/>
        <v>0.99625864643171602</v>
      </c>
      <c r="P86" s="89">
        <f t="shared" si="12"/>
        <v>1</v>
      </c>
      <c r="Q86" s="89" t="e">
        <f>SUMIF(#REF!,'CURVA ABC'!B86,#REF!)</f>
        <v>#REF!</v>
      </c>
      <c r="R86" s="89" t="e">
        <f t="shared" si="15"/>
        <v>#REF!</v>
      </c>
      <c r="S86" s="89"/>
      <c r="T86" s="90"/>
      <c r="AW86" s="92"/>
    </row>
    <row r="87" spans="1:49" s="91" customFormat="1" ht="48" customHeight="1">
      <c r="A87" s="88" t="s">
        <v>384</v>
      </c>
      <c r="B87" s="67" t="s">
        <v>480</v>
      </c>
      <c r="C87" s="93" t="s">
        <v>316</v>
      </c>
      <c r="D87" s="94" t="s">
        <v>317</v>
      </c>
      <c r="E87" s="95" t="s">
        <v>117</v>
      </c>
      <c r="F87" s="96" t="s">
        <v>386</v>
      </c>
      <c r="G87" s="97" t="s">
        <v>53</v>
      </c>
      <c r="H87" s="98">
        <v>20</v>
      </c>
      <c r="I87" s="98">
        <v>383.34</v>
      </c>
      <c r="J87" s="98">
        <v>7666.8</v>
      </c>
      <c r="K87" s="99">
        <f t="shared" si="10"/>
        <v>4.5249364782722241E-4</v>
      </c>
      <c r="L87" s="99">
        <f t="shared" si="14"/>
        <v>0.9967111400795432</v>
      </c>
      <c r="M87" s="100" t="str">
        <f t="shared" si="13"/>
        <v>C</v>
      </c>
      <c r="N87" s="76" t="str">
        <f t="shared" si="9"/>
        <v>-</v>
      </c>
      <c r="O87" s="76">
        <f t="shared" si="11"/>
        <v>0.9967111400795432</v>
      </c>
      <c r="P87" s="89">
        <f t="shared" si="12"/>
        <v>1</v>
      </c>
      <c r="Q87" s="89" t="e">
        <f>SUMIF(#REF!,'CURVA ABC'!B87,#REF!)</f>
        <v>#REF!</v>
      </c>
      <c r="R87" s="89" t="e">
        <f t="shared" si="15"/>
        <v>#REF!</v>
      </c>
      <c r="S87" s="89"/>
      <c r="T87" s="90"/>
      <c r="AW87" s="92"/>
    </row>
    <row r="88" spans="1:49" s="91" customFormat="1" ht="48" customHeight="1">
      <c r="A88" s="88" t="s">
        <v>384</v>
      </c>
      <c r="B88" s="67" t="s">
        <v>481</v>
      </c>
      <c r="C88" s="93" t="s">
        <v>293</v>
      </c>
      <c r="D88" s="94" t="s">
        <v>294</v>
      </c>
      <c r="E88" s="95" t="s">
        <v>31</v>
      </c>
      <c r="F88" s="96" t="s">
        <v>386</v>
      </c>
      <c r="G88" s="97" t="s">
        <v>165</v>
      </c>
      <c r="H88" s="98">
        <v>251.55</v>
      </c>
      <c r="I88" s="98">
        <v>25.45</v>
      </c>
      <c r="J88" s="98">
        <v>6401.9475000000002</v>
      </c>
      <c r="K88" s="99">
        <f t="shared" si="10"/>
        <v>3.7784219980609472E-4</v>
      </c>
      <c r="L88" s="99">
        <f t="shared" si="14"/>
        <v>0.99708898227934928</v>
      </c>
      <c r="M88" s="100" t="str">
        <f t="shared" si="13"/>
        <v>C</v>
      </c>
      <c r="N88" s="76" t="str">
        <f t="shared" si="9"/>
        <v>-</v>
      </c>
      <c r="O88" s="76">
        <f t="shared" si="11"/>
        <v>0.99708898227934928</v>
      </c>
      <c r="P88" s="89">
        <f t="shared" si="12"/>
        <v>1</v>
      </c>
      <c r="Q88" s="89" t="e">
        <f>SUMIF(#REF!,'CURVA ABC'!B88,#REF!)</f>
        <v>#REF!</v>
      </c>
      <c r="R88" s="89" t="e">
        <f t="shared" si="15"/>
        <v>#REF!</v>
      </c>
      <c r="S88" s="89"/>
      <c r="T88" s="90"/>
      <c r="AW88" s="92"/>
    </row>
    <row r="89" spans="1:49" s="91" customFormat="1" ht="48" customHeight="1">
      <c r="A89" s="88" t="s">
        <v>384</v>
      </c>
      <c r="B89" s="67" t="s">
        <v>482</v>
      </c>
      <c r="C89" s="93" t="s">
        <v>357</v>
      </c>
      <c r="D89" s="94" t="s">
        <v>358</v>
      </c>
      <c r="E89" s="95" t="s">
        <v>16</v>
      </c>
      <c r="F89" s="96" t="s">
        <v>386</v>
      </c>
      <c r="G89" s="97" t="s">
        <v>63</v>
      </c>
      <c r="H89" s="98">
        <v>161.77000000000001</v>
      </c>
      <c r="I89" s="98">
        <v>38.64</v>
      </c>
      <c r="J89" s="98">
        <v>6250.7928000000002</v>
      </c>
      <c r="K89" s="99">
        <f t="shared" si="10"/>
        <v>3.6892106692285406E-4</v>
      </c>
      <c r="L89" s="99">
        <f t="shared" si="14"/>
        <v>0.99745790334627216</v>
      </c>
      <c r="M89" s="100" t="str">
        <f t="shared" si="13"/>
        <v>C</v>
      </c>
      <c r="N89" s="76" t="str">
        <f t="shared" si="9"/>
        <v>-</v>
      </c>
      <c r="O89" s="76">
        <f t="shared" si="11"/>
        <v>0.99745790334627216</v>
      </c>
      <c r="P89" s="89">
        <f t="shared" si="12"/>
        <v>2</v>
      </c>
      <c r="Q89" s="89" t="e">
        <f>SUMIF(#REF!,'CURVA ABC'!B89,#REF!)</f>
        <v>#REF!</v>
      </c>
      <c r="R89" s="89" t="e">
        <f t="shared" si="15"/>
        <v>#REF!</v>
      </c>
      <c r="S89" s="89"/>
      <c r="T89" s="90"/>
      <c r="AW89" s="92"/>
    </row>
    <row r="90" spans="1:49" s="91" customFormat="1" ht="48" customHeight="1">
      <c r="A90" s="88" t="s">
        <v>384</v>
      </c>
      <c r="B90" s="67" t="s">
        <v>483</v>
      </c>
      <c r="C90" s="93" t="s">
        <v>331</v>
      </c>
      <c r="D90" s="94" t="s">
        <v>332</v>
      </c>
      <c r="E90" s="95" t="s">
        <v>117</v>
      </c>
      <c r="F90" s="96" t="s">
        <v>386</v>
      </c>
      <c r="G90" s="97" t="s">
        <v>53</v>
      </c>
      <c r="H90" s="98">
        <v>12</v>
      </c>
      <c r="I90" s="98">
        <v>443.98</v>
      </c>
      <c r="J90" s="98">
        <v>5327.76</v>
      </c>
      <c r="K90" s="99">
        <f t="shared" si="10"/>
        <v>3.1444377799707342E-4</v>
      </c>
      <c r="L90" s="99">
        <f t="shared" si="14"/>
        <v>0.99777234712426921</v>
      </c>
      <c r="M90" s="100" t="str">
        <f t="shared" si="13"/>
        <v>C</v>
      </c>
      <c r="N90" s="76" t="str">
        <f t="shared" si="9"/>
        <v>-</v>
      </c>
      <c r="O90" s="76">
        <f t="shared" si="11"/>
        <v>0.99777234712426921</v>
      </c>
      <c r="P90" s="89">
        <f t="shared" si="12"/>
        <v>2</v>
      </c>
      <c r="Q90" s="89" t="e">
        <f>SUMIF(#REF!,'CURVA ABC'!B90,#REF!)</f>
        <v>#REF!</v>
      </c>
      <c r="R90" s="89" t="e">
        <f t="shared" si="15"/>
        <v>#REF!</v>
      </c>
      <c r="S90" s="89"/>
      <c r="T90" s="90"/>
      <c r="AW90" s="92"/>
    </row>
    <row r="91" spans="1:49" s="91" customFormat="1" ht="48" customHeight="1">
      <c r="A91" s="88"/>
      <c r="B91" s="67" t="s">
        <v>484</v>
      </c>
      <c r="C91" s="93" t="s">
        <v>255</v>
      </c>
      <c r="D91" s="94" t="s">
        <v>256</v>
      </c>
      <c r="E91" s="95" t="s">
        <v>16</v>
      </c>
      <c r="F91" s="96" t="s">
        <v>386</v>
      </c>
      <c r="G91" s="97" t="s">
        <v>158</v>
      </c>
      <c r="H91" s="98">
        <v>497</v>
      </c>
      <c r="I91" s="98">
        <v>10.06</v>
      </c>
      <c r="J91" s="98">
        <v>4999.82</v>
      </c>
      <c r="K91" s="99">
        <f t="shared" si="10"/>
        <v>2.9508879718781017E-4</v>
      </c>
      <c r="L91" s="99">
        <f t="shared" si="14"/>
        <v>0.99806743592145697</v>
      </c>
      <c r="M91" s="100" t="str">
        <f t="shared" si="13"/>
        <v>C</v>
      </c>
      <c r="N91" s="76" t="str">
        <f t="shared" si="9"/>
        <v>-</v>
      </c>
      <c r="O91" s="76">
        <f t="shared" si="11"/>
        <v>0.99806743592145697</v>
      </c>
      <c r="P91" s="89">
        <f t="shared" si="12"/>
        <v>2</v>
      </c>
      <c r="Q91" s="89" t="e">
        <f>SUMIF(#REF!,'CURVA ABC'!B91,#REF!)</f>
        <v>#REF!</v>
      </c>
      <c r="R91" s="89" t="e">
        <f t="shared" si="15"/>
        <v>#REF!</v>
      </c>
      <c r="S91" s="89"/>
      <c r="T91" s="90"/>
      <c r="AW91" s="92"/>
    </row>
    <row r="92" spans="1:49" s="91" customFormat="1" ht="48" customHeight="1">
      <c r="A92" s="88"/>
      <c r="B92" s="67" t="s">
        <v>485</v>
      </c>
      <c r="C92" s="93" t="s">
        <v>351</v>
      </c>
      <c r="D92" s="94" t="s">
        <v>352</v>
      </c>
      <c r="E92" s="95" t="s">
        <v>31</v>
      </c>
      <c r="F92" s="96" t="s">
        <v>386</v>
      </c>
      <c r="G92" s="97" t="s">
        <v>73</v>
      </c>
      <c r="H92" s="98">
        <v>161.9</v>
      </c>
      <c r="I92" s="98">
        <v>30.4</v>
      </c>
      <c r="J92" s="98">
        <v>4921.76</v>
      </c>
      <c r="K92" s="99">
        <f t="shared" si="10"/>
        <v>2.9048170503079648E-4</v>
      </c>
      <c r="L92" s="99">
        <f t="shared" si="14"/>
        <v>0.99835791762648773</v>
      </c>
      <c r="M92" s="100" t="str">
        <f t="shared" si="13"/>
        <v>C</v>
      </c>
      <c r="N92" s="76" t="str">
        <f t="shared" si="9"/>
        <v>-</v>
      </c>
      <c r="O92" s="76">
        <f t="shared" si="11"/>
        <v>0.99835791762648773</v>
      </c>
      <c r="P92" s="89">
        <f t="shared" si="12"/>
        <v>2</v>
      </c>
      <c r="Q92" s="89" t="e">
        <f>SUMIF(#REF!,'CURVA ABC'!B92,#REF!)</f>
        <v>#REF!</v>
      </c>
      <c r="R92" s="89" t="e">
        <f t="shared" si="15"/>
        <v>#REF!</v>
      </c>
      <c r="S92" s="89"/>
      <c r="T92" s="90"/>
      <c r="AW92" s="92"/>
    </row>
    <row r="93" spans="1:49" s="91" customFormat="1" ht="48" customHeight="1">
      <c r="A93" s="88" t="s">
        <v>384</v>
      </c>
      <c r="B93" s="67" t="s">
        <v>486</v>
      </c>
      <c r="C93" s="93" t="s">
        <v>325</v>
      </c>
      <c r="D93" s="94" t="s">
        <v>326</v>
      </c>
      <c r="E93" s="95" t="s">
        <v>117</v>
      </c>
      <c r="F93" s="96" t="s">
        <v>386</v>
      </c>
      <c r="G93" s="97" t="s">
        <v>53</v>
      </c>
      <c r="H93" s="98">
        <v>11</v>
      </c>
      <c r="I93" s="98">
        <v>444.94</v>
      </c>
      <c r="J93" s="98">
        <v>4894.34</v>
      </c>
      <c r="K93" s="99">
        <f t="shared" si="10"/>
        <v>2.8886337980731043E-4</v>
      </c>
      <c r="L93" s="99">
        <f t="shared" si="14"/>
        <v>0.998646781006295</v>
      </c>
      <c r="M93" s="100" t="str">
        <f t="shared" si="13"/>
        <v>C</v>
      </c>
      <c r="N93" s="76" t="str">
        <f t="shared" si="9"/>
        <v>-</v>
      </c>
      <c r="O93" s="76">
        <f t="shared" si="11"/>
        <v>0.998646781006295</v>
      </c>
      <c r="P93" s="89">
        <f t="shared" si="12"/>
        <v>3</v>
      </c>
      <c r="Q93" s="89" t="e">
        <f>SUMIF(#REF!,'CURVA ABC'!B93,#REF!)</f>
        <v>#REF!</v>
      </c>
      <c r="R93" s="89" t="e">
        <f t="shared" si="15"/>
        <v>#REF!</v>
      </c>
      <c r="S93" s="89"/>
      <c r="T93" s="90"/>
      <c r="AW93" s="92"/>
    </row>
    <row r="94" spans="1:49" s="91" customFormat="1" ht="48" customHeight="1">
      <c r="A94" s="88" t="s">
        <v>384</v>
      </c>
      <c r="B94" s="67" t="s">
        <v>487</v>
      </c>
      <c r="C94" s="93" t="s">
        <v>115</v>
      </c>
      <c r="D94" s="94" t="s">
        <v>116</v>
      </c>
      <c r="E94" s="95" t="s">
        <v>117</v>
      </c>
      <c r="F94" s="96" t="s">
        <v>386</v>
      </c>
      <c r="G94" s="97" t="s">
        <v>118</v>
      </c>
      <c r="H94" s="98">
        <v>441</v>
      </c>
      <c r="I94" s="98">
        <v>9.1999999999999993</v>
      </c>
      <c r="J94" s="98">
        <v>4057.2</v>
      </c>
      <c r="K94" s="99">
        <f t="shared" si="10"/>
        <v>2.3945547398714022E-4</v>
      </c>
      <c r="L94" s="99">
        <f t="shared" si="14"/>
        <v>0.99888623648028219</v>
      </c>
      <c r="M94" s="100" t="str">
        <f t="shared" si="13"/>
        <v>C</v>
      </c>
      <c r="N94" s="76" t="str">
        <f t="shared" si="9"/>
        <v>-</v>
      </c>
      <c r="O94" s="76">
        <f t="shared" si="11"/>
        <v>0.99888623648028219</v>
      </c>
      <c r="P94" s="89">
        <f t="shared" si="12"/>
        <v>4</v>
      </c>
      <c r="Q94" s="89" t="e">
        <f>SUMIF(#REF!,'CURVA ABC'!B94,#REF!)</f>
        <v>#REF!</v>
      </c>
      <c r="R94" s="89" t="e">
        <f t="shared" si="15"/>
        <v>#REF!</v>
      </c>
      <c r="S94" s="89"/>
      <c r="T94" s="90"/>
      <c r="AW94" s="92"/>
    </row>
    <row r="95" spans="1:49" s="91" customFormat="1" ht="48" customHeight="1">
      <c r="A95" s="88" t="s">
        <v>384</v>
      </c>
      <c r="B95" s="67" t="s">
        <v>487</v>
      </c>
      <c r="C95" s="93" t="s">
        <v>97</v>
      </c>
      <c r="D95" s="94" t="s">
        <v>98</v>
      </c>
      <c r="E95" s="95" t="s">
        <v>31</v>
      </c>
      <c r="F95" s="96" t="s">
        <v>386</v>
      </c>
      <c r="G95" s="97" t="s">
        <v>32</v>
      </c>
      <c r="H95" s="98">
        <v>9720</v>
      </c>
      <c r="I95" s="98">
        <v>0.39</v>
      </c>
      <c r="J95" s="98">
        <v>3790.8</v>
      </c>
      <c r="K95" s="99">
        <f t="shared" si="10"/>
        <v>2.2373257684867674E-4</v>
      </c>
      <c r="L95" s="99">
        <f t="shared" si="14"/>
        <v>0.9991099690571309</v>
      </c>
      <c r="M95" s="100" t="str">
        <f t="shared" si="13"/>
        <v>C</v>
      </c>
      <c r="N95" s="76" t="str">
        <f t="shared" si="9"/>
        <v>-</v>
      </c>
      <c r="O95" s="76">
        <f t="shared" si="11"/>
        <v>0.9991099690571309</v>
      </c>
      <c r="P95" s="89">
        <f t="shared" si="12"/>
        <v>4</v>
      </c>
      <c r="Q95" s="89" t="e">
        <f>SUMIF(#REF!,'CURVA ABC'!B95,#REF!)</f>
        <v>#REF!</v>
      </c>
      <c r="R95" s="89" t="e">
        <f t="shared" si="15"/>
        <v>#REF!</v>
      </c>
      <c r="S95" s="89"/>
      <c r="T95" s="90"/>
      <c r="AW95" s="92"/>
    </row>
    <row r="96" spans="1:49" s="91" customFormat="1" ht="48" customHeight="1">
      <c r="A96" s="88" t="s">
        <v>384</v>
      </c>
      <c r="B96" s="67" t="s">
        <v>482</v>
      </c>
      <c r="C96" s="93" t="s">
        <v>290</v>
      </c>
      <c r="D96" s="94" t="s">
        <v>291</v>
      </c>
      <c r="E96" s="95" t="s">
        <v>31</v>
      </c>
      <c r="F96" s="96" t="s">
        <v>386</v>
      </c>
      <c r="G96" s="97" t="s">
        <v>165</v>
      </c>
      <c r="H96" s="98">
        <v>503.1</v>
      </c>
      <c r="I96" s="98">
        <v>7.28</v>
      </c>
      <c r="J96" s="98">
        <v>3662.5680000000002</v>
      </c>
      <c r="K96" s="99">
        <f t="shared" si="10"/>
        <v>2.1616433906391903E-4</v>
      </c>
      <c r="L96" s="99">
        <f t="shared" si="14"/>
        <v>0.9993261333961948</v>
      </c>
      <c r="M96" s="100" t="str">
        <f t="shared" si="13"/>
        <v>C</v>
      </c>
      <c r="N96" s="76" t="str">
        <f t="shared" si="9"/>
        <v>-</v>
      </c>
      <c r="O96" s="76">
        <f t="shared" si="11"/>
        <v>0.9993261333961948</v>
      </c>
      <c r="P96" s="89">
        <f t="shared" si="12"/>
        <v>2</v>
      </c>
      <c r="Q96" s="89" t="e">
        <f>SUMIF(#REF!,'CURVA ABC'!B96,#REF!)</f>
        <v>#REF!</v>
      </c>
      <c r="R96" s="89" t="e">
        <f t="shared" si="15"/>
        <v>#REF!</v>
      </c>
      <c r="S96" s="89"/>
      <c r="T96" s="90"/>
      <c r="AW96" s="92"/>
    </row>
    <row r="97" spans="1:49" s="91" customFormat="1" ht="48" customHeight="1">
      <c r="A97" s="88" t="s">
        <v>384</v>
      </c>
      <c r="B97" s="67" t="s">
        <v>483</v>
      </c>
      <c r="C97" s="93" t="s">
        <v>55</v>
      </c>
      <c r="D97" s="94" t="s">
        <v>56</v>
      </c>
      <c r="E97" s="95" t="s">
        <v>16</v>
      </c>
      <c r="F97" s="96" t="s">
        <v>386</v>
      </c>
      <c r="G97" s="97" t="s">
        <v>53</v>
      </c>
      <c r="H97" s="98">
        <v>1</v>
      </c>
      <c r="I97" s="98">
        <v>3173</v>
      </c>
      <c r="J97" s="98">
        <v>3173</v>
      </c>
      <c r="K97" s="99">
        <f t="shared" si="10"/>
        <v>1.8727009241871142E-4</v>
      </c>
      <c r="L97" s="99">
        <f t="shared" si="14"/>
        <v>0.99951340348861351</v>
      </c>
      <c r="M97" s="100" t="str">
        <f t="shared" si="13"/>
        <v>C</v>
      </c>
      <c r="N97" s="76" t="str">
        <f t="shared" si="9"/>
        <v>-</v>
      </c>
      <c r="O97" s="76">
        <f t="shared" si="11"/>
        <v>0.99951340348861351</v>
      </c>
      <c r="P97" s="89">
        <f t="shared" si="12"/>
        <v>2</v>
      </c>
      <c r="Q97" s="89" t="e">
        <f>SUMIF(#REF!,'CURVA ABC'!B97,#REF!)</f>
        <v>#REF!</v>
      </c>
      <c r="R97" s="89" t="e">
        <f t="shared" si="15"/>
        <v>#REF!</v>
      </c>
      <c r="S97" s="89"/>
      <c r="T97" s="90"/>
      <c r="AW97" s="92"/>
    </row>
    <row r="98" spans="1:49" s="91" customFormat="1" ht="48" customHeight="1">
      <c r="A98" s="88"/>
      <c r="B98" s="67" t="s">
        <v>484</v>
      </c>
      <c r="C98" s="93" t="s">
        <v>319</v>
      </c>
      <c r="D98" s="94" t="s">
        <v>320</v>
      </c>
      <c r="E98" s="95" t="s">
        <v>117</v>
      </c>
      <c r="F98" s="96" t="s">
        <v>386</v>
      </c>
      <c r="G98" s="97" t="s">
        <v>263</v>
      </c>
      <c r="H98" s="98">
        <v>3360</v>
      </c>
      <c r="I98" s="98">
        <v>0.92</v>
      </c>
      <c r="J98" s="98">
        <v>3091.2</v>
      </c>
      <c r="K98" s="99">
        <f t="shared" si="10"/>
        <v>1.8244226589496398E-4</v>
      </c>
      <c r="L98" s="99">
        <f t="shared" si="14"/>
        <v>0.99969584575450843</v>
      </c>
      <c r="M98" s="100" t="str">
        <f t="shared" si="13"/>
        <v>C</v>
      </c>
      <c r="N98" s="76" t="str">
        <f t="shared" si="9"/>
        <v>-</v>
      </c>
      <c r="O98" s="76">
        <f t="shared" si="11"/>
        <v>0.99969584575450843</v>
      </c>
      <c r="P98" s="89">
        <f t="shared" si="12"/>
        <v>2</v>
      </c>
      <c r="Q98" s="89" t="e">
        <f>SUMIF(#REF!,'CURVA ABC'!B98,#REF!)</f>
        <v>#REF!</v>
      </c>
      <c r="R98" s="89" t="e">
        <f t="shared" si="15"/>
        <v>#REF!</v>
      </c>
      <c r="S98" s="89"/>
      <c r="T98" s="90"/>
      <c r="AW98" s="92"/>
    </row>
    <row r="99" spans="1:49" s="91" customFormat="1" ht="48" customHeight="1">
      <c r="A99" s="88"/>
      <c r="B99" s="67" t="s">
        <v>485</v>
      </c>
      <c r="C99" s="93" t="s">
        <v>58</v>
      </c>
      <c r="D99" s="94" t="s">
        <v>59</v>
      </c>
      <c r="E99" s="95" t="s">
        <v>16</v>
      </c>
      <c r="F99" s="96" t="s">
        <v>386</v>
      </c>
      <c r="G99" s="97" t="s">
        <v>17</v>
      </c>
      <c r="H99" s="98">
        <v>1</v>
      </c>
      <c r="I99" s="98">
        <v>2464.69</v>
      </c>
      <c r="J99" s="98">
        <v>2464.69</v>
      </c>
      <c r="K99" s="99">
        <f t="shared" si="10"/>
        <v>1.4546571827402265E-4</v>
      </c>
      <c r="L99" s="99">
        <f t="shared" si="14"/>
        <v>0.99984131147278243</v>
      </c>
      <c r="M99" s="100" t="str">
        <f t="shared" si="13"/>
        <v>C</v>
      </c>
      <c r="N99" s="76" t="str">
        <f t="shared" si="9"/>
        <v>-</v>
      </c>
      <c r="O99" s="76">
        <f t="shared" si="11"/>
        <v>0.99984131147278243</v>
      </c>
      <c r="P99" s="89">
        <f t="shared" si="12"/>
        <v>2</v>
      </c>
      <c r="Q99" s="89" t="e">
        <f>SUMIF(#REF!,'CURVA ABC'!B99,#REF!)</f>
        <v>#REF!</v>
      </c>
      <c r="R99" s="89" t="e">
        <f t="shared" si="15"/>
        <v>#REF!</v>
      </c>
      <c r="S99" s="89"/>
      <c r="T99" s="90"/>
      <c r="AW99" s="92"/>
    </row>
    <row r="100" spans="1:49" s="91" customFormat="1" ht="48" customHeight="1">
      <c r="A100" s="88" t="s">
        <v>384</v>
      </c>
      <c r="B100" s="67" t="s">
        <v>486</v>
      </c>
      <c r="C100" s="93" t="s">
        <v>345</v>
      </c>
      <c r="D100" s="94" t="s">
        <v>346</v>
      </c>
      <c r="E100" s="95" t="s">
        <v>16</v>
      </c>
      <c r="F100" s="96" t="s">
        <v>386</v>
      </c>
      <c r="G100" s="97" t="s">
        <v>53</v>
      </c>
      <c r="H100" s="98">
        <v>23</v>
      </c>
      <c r="I100" s="98">
        <v>52.54</v>
      </c>
      <c r="J100" s="98">
        <v>1208.42</v>
      </c>
      <c r="K100" s="99">
        <f t="shared" si="10"/>
        <v>7.1320808408641435E-5</v>
      </c>
      <c r="L100" s="99">
        <f>K100+L96</f>
        <v>0.99939745420460346</v>
      </c>
      <c r="M100" s="100" t="str">
        <f t="shared" si="13"/>
        <v>C</v>
      </c>
      <c r="N100" s="76" t="str">
        <f t="shared" si="9"/>
        <v>-</v>
      </c>
      <c r="O100" s="76">
        <f t="shared" si="11"/>
        <v>0.99939745420460346</v>
      </c>
      <c r="P100" s="89">
        <f t="shared" si="12"/>
        <v>3</v>
      </c>
      <c r="Q100" s="89" t="e">
        <f>SUMIF(#REF!,'CURVA ABC'!B100,#REF!)</f>
        <v>#REF!</v>
      </c>
      <c r="R100" s="89" t="e">
        <f t="shared" si="15"/>
        <v>#REF!</v>
      </c>
      <c r="S100" s="89"/>
      <c r="T100" s="90"/>
      <c r="AW100" s="92"/>
    </row>
    <row r="101" spans="1:49" s="91" customFormat="1" ht="48" customHeight="1">
      <c r="A101" s="88" t="s">
        <v>384</v>
      </c>
      <c r="B101" s="67" t="s">
        <v>487</v>
      </c>
      <c r="C101" s="93" t="s">
        <v>51</v>
      </c>
      <c r="D101" s="94" t="s">
        <v>52</v>
      </c>
      <c r="E101" s="95" t="s">
        <v>16</v>
      </c>
      <c r="F101" s="96" t="s">
        <v>386</v>
      </c>
      <c r="G101" s="97" t="s">
        <v>53</v>
      </c>
      <c r="H101" s="98">
        <v>1</v>
      </c>
      <c r="I101" s="98">
        <v>567.58000000000004</v>
      </c>
      <c r="J101" s="98">
        <v>567.58000000000004</v>
      </c>
      <c r="K101" s="99">
        <f t="shared" si="10"/>
        <v>3.3498505847781987E-5</v>
      </c>
      <c r="L101" s="99">
        <f t="shared" ref="L101:L102" si="16">K101+L100</f>
        <v>0.99943095271045124</v>
      </c>
      <c r="M101" s="100" t="str">
        <f t="shared" si="13"/>
        <v>C</v>
      </c>
      <c r="N101" s="76" t="str">
        <f t="shared" si="9"/>
        <v>-</v>
      </c>
      <c r="O101" s="76">
        <f t="shared" si="11"/>
        <v>0.99943095271045124</v>
      </c>
      <c r="P101" s="89">
        <f t="shared" si="12"/>
        <v>4</v>
      </c>
      <c r="Q101" s="89" t="e">
        <f>SUMIF(#REF!,'CURVA ABC'!B101,#REF!)</f>
        <v>#REF!</v>
      </c>
      <c r="R101" s="89" t="e">
        <f t="shared" si="15"/>
        <v>#REF!</v>
      </c>
      <c r="S101" s="89"/>
      <c r="T101" s="90"/>
      <c r="AW101" s="92"/>
    </row>
    <row r="102" spans="1:49" s="91" customFormat="1" ht="48" customHeight="1">
      <c r="A102" s="88" t="s">
        <v>384</v>
      </c>
      <c r="B102" s="67" t="s">
        <v>487</v>
      </c>
      <c r="C102" s="93" t="s">
        <v>328</v>
      </c>
      <c r="D102" s="94" t="s">
        <v>329</v>
      </c>
      <c r="E102" s="95" t="s">
        <v>117</v>
      </c>
      <c r="F102" s="96" t="s">
        <v>386</v>
      </c>
      <c r="G102" s="97" t="s">
        <v>63</v>
      </c>
      <c r="H102" s="98">
        <v>0.72</v>
      </c>
      <c r="I102" s="98">
        <v>690.57</v>
      </c>
      <c r="J102" s="98">
        <v>497.21039999999999</v>
      </c>
      <c r="K102" s="99">
        <f t="shared" si="10"/>
        <v>2.9345300207861477E-5</v>
      </c>
      <c r="L102" s="99">
        <f t="shared" si="16"/>
        <v>0.99946029801065905</v>
      </c>
      <c r="M102" s="100" t="str">
        <f t="shared" si="13"/>
        <v>C</v>
      </c>
      <c r="N102" s="76" t="str">
        <f t="shared" si="9"/>
        <v>-</v>
      </c>
      <c r="O102" s="76">
        <f t="shared" si="11"/>
        <v>0.99946029801065905</v>
      </c>
      <c r="P102" s="89">
        <f t="shared" si="12"/>
        <v>4</v>
      </c>
      <c r="Q102" s="89" t="e">
        <f>SUMIF(#REF!,'CURVA ABC'!B102,#REF!)</f>
        <v>#REF!</v>
      </c>
      <c r="R102" s="89" t="e">
        <f t="shared" si="15"/>
        <v>#REF!</v>
      </c>
      <c r="S102" s="89"/>
      <c r="T102" s="90"/>
      <c r="AW102" s="92"/>
    </row>
    <row r="103" spans="1:49" s="91" customFormat="1" ht="48" customHeight="1">
      <c r="A103" s="88" t="s">
        <v>384</v>
      </c>
      <c r="B103" s="67" t="s">
        <v>486</v>
      </c>
      <c r="C103" s="93" t="s">
        <v>322</v>
      </c>
      <c r="D103" s="94" t="s">
        <v>323</v>
      </c>
      <c r="E103" s="95" t="s">
        <v>117</v>
      </c>
      <c r="F103" s="96" t="s">
        <v>386</v>
      </c>
      <c r="G103" s="97" t="s">
        <v>63</v>
      </c>
      <c r="H103" s="98">
        <v>12.61</v>
      </c>
      <c r="I103" s="98">
        <v>32.950000000000003</v>
      </c>
      <c r="J103" s="98">
        <v>415.49950000000001</v>
      </c>
      <c r="K103" s="99">
        <f t="shared" si="10"/>
        <v>2.4522732355792116E-5</v>
      </c>
      <c r="L103" s="99">
        <f>K103+L99</f>
        <v>0.99986583420513819</v>
      </c>
      <c r="M103" s="100" t="str">
        <f t="shared" si="13"/>
        <v>C</v>
      </c>
      <c r="N103" s="76" t="str">
        <f t="shared" si="9"/>
        <v>-</v>
      </c>
      <c r="O103" s="76">
        <f t="shared" si="11"/>
        <v>0.99986583420513819</v>
      </c>
      <c r="P103" s="89">
        <f t="shared" si="12"/>
        <v>3</v>
      </c>
      <c r="Q103" s="89" t="e">
        <f>SUMIF(#REF!,'CURVA ABC'!B103,#REF!)</f>
        <v>#REF!</v>
      </c>
      <c r="R103" s="89" t="e">
        <f t="shared" si="15"/>
        <v>#REF!</v>
      </c>
      <c r="S103" s="89"/>
      <c r="T103" s="90"/>
      <c r="AW103" s="92"/>
    </row>
    <row r="104" spans="1:49" ht="21.75" customHeight="1">
      <c r="A104" s="101"/>
      <c r="B104" s="101"/>
      <c r="C104" s="102"/>
      <c r="D104" s="103"/>
      <c r="E104" s="104"/>
      <c r="F104" s="105"/>
      <c r="G104" s="104"/>
      <c r="H104" s="104"/>
      <c r="I104" s="106" t="s">
        <v>488</v>
      </c>
      <c r="J104" s="107">
        <f>J107-(J105+J106)</f>
        <v>14017954.301100008</v>
      </c>
      <c r="K104" s="108">
        <f>J107/$J$107</f>
        <v>1</v>
      </c>
      <c r="L104" s="109"/>
      <c r="M104" s="110"/>
      <c r="N104" s="111"/>
      <c r="O104" s="76" t="str">
        <f t="shared" si="11"/>
        <v>-</v>
      </c>
      <c r="P104" s="77" t="str">
        <f>IF(B104&gt;0,COUNTIF($B$104:$B$677,B104),"")</f>
        <v/>
      </c>
      <c r="Q104" s="77" t="e">
        <f>SUMIF(#REF!,'CURVA ABC'!B104,#REF!)</f>
        <v>#REF!</v>
      </c>
      <c r="R104" s="77"/>
      <c r="S104" s="77"/>
      <c r="U104" s="79"/>
      <c r="AW104" s="54"/>
    </row>
    <row r="105" spans="1:49" ht="21.75" customHeight="1">
      <c r="A105" s="101"/>
      <c r="B105" s="101"/>
      <c r="C105" s="102"/>
      <c r="D105" s="103"/>
      <c r="E105" s="104"/>
      <c r="F105" s="105"/>
      <c r="G105" s="104"/>
      <c r="H105" s="104"/>
      <c r="I105" s="106" t="s">
        <v>489</v>
      </c>
      <c r="J105" s="107">
        <v>2774304.17</v>
      </c>
      <c r="K105" s="112"/>
      <c r="L105" s="113"/>
      <c r="M105" s="110"/>
      <c r="N105" s="111"/>
      <c r="O105" s="76" t="str">
        <f t="shared" si="11"/>
        <v>-</v>
      </c>
      <c r="P105" s="77" t="str">
        <f>IF(B105&gt;0,COUNTIF($B$104:$B$677,B105),"")</f>
        <v/>
      </c>
      <c r="Q105" s="77" t="e">
        <f>SUMIF(#REF!,'CURVA ABC'!B105,#REF!)</f>
        <v>#REF!</v>
      </c>
      <c r="R105" s="77"/>
      <c r="S105" s="77"/>
      <c r="U105" s="79"/>
      <c r="AW105" s="54"/>
    </row>
    <row r="106" spans="1:49" ht="21.75" customHeight="1">
      <c r="A106" s="101"/>
      <c r="B106" s="101"/>
      <c r="C106" s="102"/>
      <c r="D106" s="103"/>
      <c r="E106" s="104"/>
      <c r="F106" s="105"/>
      <c r="G106" s="104"/>
      <c r="H106" s="104"/>
      <c r="I106" s="106" t="s">
        <v>363</v>
      </c>
      <c r="J106" s="107">
        <v>151183.79999999999</v>
      </c>
      <c r="K106" s="112"/>
      <c r="L106" s="113"/>
      <c r="M106" s="110"/>
      <c r="N106" s="111"/>
      <c r="O106" s="76" t="str">
        <f t="shared" si="11"/>
        <v>-</v>
      </c>
      <c r="P106" s="77" t="str">
        <f>IF(B106&gt;0,COUNTIF($B$104:$B$677,B106),"")</f>
        <v/>
      </c>
      <c r="Q106" s="77" t="e">
        <f>SUMIF(#REF!,'CURVA ABC'!B106,#REF!)</f>
        <v>#REF!</v>
      </c>
      <c r="R106" s="77"/>
      <c r="S106" s="77"/>
      <c r="U106" s="79"/>
      <c r="AW106" s="54"/>
    </row>
    <row r="107" spans="1:49" ht="21.75" customHeight="1">
      <c r="A107" s="101"/>
      <c r="B107" s="101"/>
      <c r="C107" s="102"/>
      <c r="D107" s="103"/>
      <c r="E107" s="104"/>
      <c r="F107" s="105"/>
      <c r="G107" s="104"/>
      <c r="H107" s="104"/>
      <c r="I107" s="106" t="s">
        <v>490</v>
      </c>
      <c r="J107" s="107">
        <f>SUM(J5:J103)+0.02</f>
        <v>16943442.271100007</v>
      </c>
      <c r="K107" s="114"/>
      <c r="L107" s="115"/>
      <c r="M107" s="110"/>
      <c r="N107" s="111"/>
      <c r="O107" s="76" t="str">
        <f t="shared" si="11"/>
        <v>-</v>
      </c>
      <c r="P107" s="77" t="str">
        <f>IF(B107&gt;0,COUNTIF($B$104:$B$677,B107),"")</f>
        <v/>
      </c>
      <c r="Q107" s="77" t="e">
        <f>SUMIF(#REF!,'CURVA ABC'!B107,#REF!)</f>
        <v>#REF!</v>
      </c>
      <c r="R107" s="77"/>
      <c r="S107" s="77"/>
      <c r="U107" s="79"/>
      <c r="AW107" s="54"/>
    </row>
    <row r="108" spans="1:49" s="123" customFormat="1" ht="15.75" thickBot="1">
      <c r="A108" s="116"/>
      <c r="B108" s="116"/>
      <c r="C108" s="116" t="s">
        <v>491</v>
      </c>
      <c r="D108" s="117"/>
      <c r="E108" s="117"/>
      <c r="F108" s="118"/>
      <c r="G108" s="119"/>
      <c r="H108" s="117"/>
      <c r="I108" s="117"/>
      <c r="J108" s="117"/>
      <c r="K108" s="117"/>
      <c r="L108" s="120"/>
      <c r="M108" s="121"/>
      <c r="N108" s="122"/>
      <c r="O108" s="122"/>
      <c r="P108" s="37"/>
      <c r="Q108" s="77" t="e">
        <f>SUMIF(#REF!,'CURVA ABC'!B108,#REF!)</f>
        <v>#REF!</v>
      </c>
      <c r="R108" s="37"/>
      <c r="S108" s="37"/>
      <c r="V108" s="124" t="e">
        <f>COUNTIF(#REF!,B108)</f>
        <v>#REF!</v>
      </c>
      <c r="W108" s="125" t="str">
        <f>IF(D109="SINAPI","FORMULADO",IF(D109="sicro","FORMULADO",IF(D109="ORSE","SEM FÓRMULA",IF(D109="COMPOSIÇÃO","SEM FÓRMULA",IF(D109="","")))))</f>
        <v/>
      </c>
    </row>
    <row r="109" spans="1:49">
      <c r="B109" s="126"/>
      <c r="C109" s="127"/>
      <c r="D109" s="37"/>
      <c r="L109" s="37"/>
      <c r="M109" s="130"/>
      <c r="N109" s="131" t="e">
        <f>#REF!</f>
        <v>#REF!</v>
      </c>
      <c r="P109" s="132"/>
      <c r="Q109" s="77" t="e">
        <f>SUMIF(#REF!,'CURVA ABC'!B109,#REF!)</f>
        <v>#REF!</v>
      </c>
      <c r="R109" s="78"/>
      <c r="S109" s="78"/>
      <c r="AW109" s="54"/>
    </row>
    <row r="110" spans="1:49" ht="22.5" customHeight="1">
      <c r="A110" s="133"/>
      <c r="B110" s="134" t="s">
        <v>492</v>
      </c>
      <c r="C110" s="135"/>
      <c r="D110" s="133"/>
      <c r="E110" s="133"/>
      <c r="F110" s="136"/>
      <c r="G110" s="133"/>
      <c r="H110" s="133"/>
      <c r="I110" s="133"/>
      <c r="J110" s="137"/>
      <c r="L110" s="37"/>
      <c r="M110" s="138"/>
      <c r="N110" s="133" t="e">
        <f>#REF!=N109</f>
        <v>#REF!</v>
      </c>
      <c r="O110" s="137"/>
      <c r="P110" s="139" t="s">
        <v>493</v>
      </c>
      <c r="Q110" s="77" t="e">
        <f>SUMIF(#REF!,'CURVA ABC'!B110,#REF!)</f>
        <v>#REF!</v>
      </c>
      <c r="AW110" s="54"/>
    </row>
    <row r="111" spans="1:49" ht="13.5">
      <c r="B111" s="126"/>
      <c r="C111" s="127"/>
      <c r="D111" s="37"/>
      <c r="L111" s="37"/>
      <c r="M111" s="130"/>
      <c r="P111" s="132"/>
      <c r="AW111" s="140"/>
    </row>
    <row r="112" spans="1:49" ht="30" customHeight="1">
      <c r="B112" s="126"/>
      <c r="C112" s="127"/>
      <c r="D112" s="37"/>
      <c r="L112" s="37"/>
      <c r="M112" s="130"/>
      <c r="AW112" s="54"/>
    </row>
    <row r="113" spans="2:49" ht="30" customHeight="1">
      <c r="B113" s="126"/>
      <c r="C113" s="127"/>
      <c r="D113" s="37"/>
      <c r="L113" s="37"/>
      <c r="M113" s="130"/>
      <c r="AW113" s="54"/>
    </row>
    <row r="114" spans="2:49" ht="30" customHeight="1">
      <c r="B114" s="126"/>
      <c r="C114" s="127"/>
      <c r="D114" s="37"/>
      <c r="L114" s="37"/>
      <c r="M114" s="130"/>
      <c r="AW114" s="54"/>
    </row>
    <row r="115" spans="2:49" ht="30" customHeight="1">
      <c r="B115" s="126"/>
      <c r="C115" s="127"/>
      <c r="D115" s="37"/>
      <c r="L115" s="37"/>
      <c r="M115" s="130"/>
      <c r="AW115" s="54"/>
    </row>
    <row r="116" spans="2:49" ht="30" customHeight="1">
      <c r="B116" s="126"/>
      <c r="C116" s="127"/>
      <c r="D116" s="37"/>
      <c r="L116" s="37"/>
      <c r="M116" s="130"/>
      <c r="AW116" s="54"/>
    </row>
    <row r="117" spans="2:49" ht="30" customHeight="1">
      <c r="B117" s="126"/>
      <c r="C117" s="127"/>
      <c r="D117" s="37"/>
      <c r="L117" s="37"/>
      <c r="M117" s="130"/>
      <c r="AW117" s="140"/>
    </row>
    <row r="118" spans="2:49">
      <c r="B118" s="126"/>
      <c r="C118" s="127"/>
      <c r="D118" s="37"/>
      <c r="L118" s="37"/>
      <c r="M118" s="130"/>
      <c r="AW118" s="54"/>
    </row>
    <row r="119" spans="2:49">
      <c r="B119" s="126"/>
      <c r="C119" s="127"/>
      <c r="D119" s="37"/>
      <c r="L119" s="37"/>
      <c r="M119" s="130"/>
      <c r="AW119" s="54"/>
    </row>
    <row r="120" spans="2:49">
      <c r="B120" s="126"/>
      <c r="C120" s="127"/>
      <c r="D120" s="37"/>
      <c r="L120" s="37"/>
      <c r="M120" s="130"/>
      <c r="AW120" s="54"/>
    </row>
    <row r="121" spans="2:49">
      <c r="B121" s="126"/>
      <c r="C121" s="127"/>
      <c r="D121" s="37"/>
      <c r="L121" s="37"/>
      <c r="M121" s="130"/>
      <c r="AW121" s="54"/>
    </row>
    <row r="122" spans="2:49">
      <c r="B122" s="126"/>
      <c r="C122" s="127"/>
      <c r="D122" s="37"/>
      <c r="L122" s="37"/>
      <c r="M122" s="130"/>
      <c r="AW122" s="54"/>
    </row>
    <row r="123" spans="2:49">
      <c r="B123" s="126"/>
      <c r="C123" s="127"/>
      <c r="D123" s="37"/>
      <c r="L123" s="37"/>
      <c r="M123" s="130"/>
      <c r="AW123" s="54"/>
    </row>
    <row r="124" spans="2:49">
      <c r="B124" s="126"/>
      <c r="C124" s="127"/>
      <c r="D124" s="37"/>
      <c r="L124" s="37"/>
      <c r="M124" s="130"/>
      <c r="AW124" s="54"/>
    </row>
    <row r="125" spans="2:49" ht="13.5">
      <c r="B125" s="141"/>
      <c r="C125" s="127"/>
      <c r="D125" s="37"/>
      <c r="L125" s="37"/>
      <c r="M125" s="130"/>
      <c r="AW125" s="142"/>
    </row>
    <row r="126" spans="2:49" ht="13.5">
      <c r="B126" s="126"/>
      <c r="C126" s="127"/>
      <c r="D126" s="37"/>
      <c r="L126" s="37"/>
      <c r="M126" s="130"/>
      <c r="AW126" s="143"/>
    </row>
    <row r="127" spans="2:49" ht="13.5">
      <c r="B127" s="126"/>
      <c r="C127" s="127"/>
      <c r="D127" s="37"/>
      <c r="L127" s="37"/>
      <c r="M127" s="130"/>
      <c r="AW127" s="140"/>
    </row>
    <row r="128" spans="2:49">
      <c r="B128" s="126"/>
      <c r="C128" s="127"/>
      <c r="D128" s="37"/>
      <c r="L128" s="37"/>
      <c r="M128" s="130"/>
      <c r="AW128" s="54"/>
    </row>
    <row r="129" spans="1:49">
      <c r="B129" s="126"/>
      <c r="C129" s="127"/>
      <c r="D129" s="37"/>
      <c r="L129" s="37"/>
      <c r="M129" s="130"/>
      <c r="AW129" s="54"/>
    </row>
    <row r="130" spans="1:49">
      <c r="B130" s="126"/>
      <c r="C130" s="127"/>
      <c r="D130" s="37"/>
      <c r="L130" s="37"/>
      <c r="M130" s="130"/>
      <c r="AW130" s="54"/>
    </row>
    <row r="131" spans="1:49">
      <c r="B131" s="126"/>
      <c r="C131" s="127"/>
      <c r="D131" s="37"/>
      <c r="L131" s="37"/>
      <c r="M131" s="130"/>
      <c r="AW131" s="54"/>
    </row>
    <row r="132" spans="1:49" ht="13.5">
      <c r="B132" s="141"/>
      <c r="C132" s="127"/>
      <c r="D132" s="37"/>
      <c r="L132" s="37"/>
      <c r="M132" s="130"/>
      <c r="AW132" s="54"/>
    </row>
    <row r="133" spans="1:49">
      <c r="B133" s="126"/>
      <c r="C133" s="127"/>
      <c r="D133" s="37"/>
      <c r="L133" s="37"/>
      <c r="M133" s="130"/>
      <c r="AW133" s="54"/>
    </row>
    <row r="134" spans="1:49">
      <c r="B134" s="126"/>
      <c r="C134" s="127"/>
      <c r="D134" s="37"/>
      <c r="L134" s="37"/>
      <c r="M134" s="130"/>
      <c r="AW134" s="54"/>
    </row>
    <row r="135" spans="1:49">
      <c r="B135" s="126"/>
      <c r="C135" s="127"/>
      <c r="D135" s="37"/>
      <c r="L135" s="37"/>
      <c r="M135" s="130"/>
      <c r="AW135" s="54"/>
    </row>
    <row r="136" spans="1:49">
      <c r="B136" s="126"/>
      <c r="C136" s="127"/>
      <c r="D136" s="37"/>
      <c r="L136" s="37"/>
      <c r="M136" s="130"/>
      <c r="AW136" s="54"/>
    </row>
    <row r="137" spans="1:49" ht="13.5">
      <c r="B137" s="141"/>
      <c r="C137" s="127"/>
      <c r="D137" s="37"/>
      <c r="L137" s="37"/>
      <c r="M137" s="130"/>
      <c r="AW137" s="54"/>
    </row>
    <row r="138" spans="1:49" ht="13.5">
      <c r="B138" s="126"/>
      <c r="C138" s="127"/>
      <c r="D138" s="37"/>
      <c r="L138" s="37"/>
      <c r="M138" s="130"/>
      <c r="AW138" s="140"/>
    </row>
    <row r="139" spans="1:49">
      <c r="B139" s="126"/>
      <c r="C139" s="127"/>
      <c r="D139" s="37"/>
      <c r="L139" s="37"/>
      <c r="M139" s="130"/>
      <c r="AW139" s="54"/>
    </row>
    <row r="140" spans="1:49">
      <c r="B140" s="126"/>
      <c r="C140" s="144"/>
      <c r="D140" s="145"/>
      <c r="E140" s="145"/>
      <c r="F140" s="146"/>
      <c r="G140" s="147"/>
      <c r="H140" s="145"/>
      <c r="I140" s="145"/>
      <c r="J140" s="145"/>
      <c r="K140" s="145"/>
      <c r="L140" s="145"/>
      <c r="M140" s="148"/>
      <c r="AW140" s="54"/>
    </row>
    <row r="141" spans="1:49" ht="13.5" thickBot="1">
      <c r="B141" s="126"/>
      <c r="C141" s="149"/>
      <c r="D141" s="150"/>
      <c r="E141" s="150"/>
      <c r="F141" s="151"/>
      <c r="G141" s="152"/>
      <c r="H141" s="150"/>
      <c r="I141" s="150"/>
      <c r="J141" s="150"/>
      <c r="K141" s="150"/>
      <c r="L141" s="150"/>
      <c r="M141" s="153"/>
      <c r="AW141" s="54"/>
    </row>
    <row r="142" spans="1:49">
      <c r="A142" s="154" t="s">
        <v>494</v>
      </c>
      <c r="B142" s="154"/>
      <c r="C142" s="154"/>
      <c r="D142" s="154"/>
      <c r="AW142" s="54"/>
    </row>
    <row r="143" spans="1:49" ht="23.25" customHeight="1">
      <c r="A143" s="155" t="s">
        <v>495</v>
      </c>
      <c r="B143" s="156" t="s">
        <v>496</v>
      </c>
      <c r="C143" s="157" t="s">
        <v>497</v>
      </c>
      <c r="D143" s="158" t="s">
        <v>498</v>
      </c>
      <c r="AW143" s="54"/>
    </row>
    <row r="144" spans="1:49">
      <c r="A144" s="37">
        <v>1</v>
      </c>
      <c r="B144" s="159" t="e">
        <f>#REF!</f>
        <v>#REF!</v>
      </c>
      <c r="C144" s="160" t="e">
        <f>IF(B144="",0,#REF!)</f>
        <v>#REF!</v>
      </c>
      <c r="D144" s="161" t="str">
        <f>IFERROR(C144/#REF!,"")</f>
        <v/>
      </c>
      <c r="AW144" s="54"/>
    </row>
    <row r="145" spans="1:49">
      <c r="A145" s="162">
        <v>2</v>
      </c>
      <c r="B145" s="163" t="e">
        <f>#REF!</f>
        <v>#REF!</v>
      </c>
      <c r="C145" s="164" t="e">
        <f>IF(B145="",0,#REF!)</f>
        <v>#REF!</v>
      </c>
      <c r="D145" s="165" t="str">
        <f>IFERROR(C145/#REF!,"")</f>
        <v/>
      </c>
      <c r="AW145" s="142"/>
    </row>
    <row r="146" spans="1:49" ht="13.5">
      <c r="A146" s="37">
        <v>3</v>
      </c>
      <c r="B146" s="159" t="e">
        <f>#REF!</f>
        <v>#REF!</v>
      </c>
      <c r="C146" s="160" t="e">
        <f>IF(B146="",0,#REF!)</f>
        <v>#REF!</v>
      </c>
      <c r="D146" s="161" t="str">
        <f>IFERROR(C146/#REF!,"")</f>
        <v/>
      </c>
      <c r="AW146" s="143"/>
    </row>
    <row r="147" spans="1:49" ht="13.5">
      <c r="A147" s="162">
        <v>4</v>
      </c>
      <c r="B147" s="163" t="e">
        <f>#REF!</f>
        <v>#REF!</v>
      </c>
      <c r="C147" s="164" t="e">
        <f>IF(B147="",0,#REF!)</f>
        <v>#REF!</v>
      </c>
      <c r="D147" s="165" t="str">
        <f>IFERROR(C147/#REF!,"")</f>
        <v/>
      </c>
      <c r="AW147" s="140"/>
    </row>
    <row r="148" spans="1:49">
      <c r="A148" s="37">
        <v>5</v>
      </c>
      <c r="B148" s="159" t="e">
        <f>#REF!</f>
        <v>#REF!</v>
      </c>
      <c r="C148" s="160" t="e">
        <f>IF(B148="",0,#REF!)</f>
        <v>#REF!</v>
      </c>
      <c r="D148" s="161" t="str">
        <f>IFERROR(C148/#REF!,"")</f>
        <v/>
      </c>
      <c r="AW148" s="54"/>
    </row>
    <row r="149" spans="1:49">
      <c r="A149" s="162">
        <v>6</v>
      </c>
      <c r="B149" s="163" t="e">
        <f>#REF!</f>
        <v>#REF!</v>
      </c>
      <c r="C149" s="164" t="e">
        <f>IF(B149="",0,#REF!)</f>
        <v>#REF!</v>
      </c>
      <c r="D149" s="165" t="str">
        <f>IFERROR(C149/#REF!,"")</f>
        <v/>
      </c>
      <c r="AW149" s="54"/>
    </row>
    <row r="150" spans="1:49" ht="13.5">
      <c r="A150" s="37">
        <v>7</v>
      </c>
      <c r="B150" s="159" t="e">
        <f>#REF!</f>
        <v>#REF!</v>
      </c>
      <c r="C150" s="160" t="e">
        <f>IF(B150="",0,#REF!)</f>
        <v>#REF!</v>
      </c>
      <c r="D150" s="161" t="str">
        <f>IFERROR(C150/#REF!,"")</f>
        <v/>
      </c>
      <c r="AW150" s="140"/>
    </row>
    <row r="151" spans="1:49">
      <c r="A151" s="162">
        <v>8</v>
      </c>
      <c r="B151" s="163" t="e">
        <f>#REF!</f>
        <v>#REF!</v>
      </c>
      <c r="C151" s="164" t="e">
        <f>IF(B151="",0,#REF!)</f>
        <v>#REF!</v>
      </c>
      <c r="D151" s="165" t="str">
        <f>IFERROR(C151/#REF!,"")</f>
        <v/>
      </c>
      <c r="AW151" s="54"/>
    </row>
    <row r="152" spans="1:49">
      <c r="A152" s="37">
        <v>9</v>
      </c>
      <c r="B152" s="159" t="e">
        <f>#REF!</f>
        <v>#REF!</v>
      </c>
      <c r="C152" s="160" t="e">
        <f>IF(B152="",0,#REF!)</f>
        <v>#REF!</v>
      </c>
      <c r="D152" s="161" t="str">
        <f>IFERROR(C152/#REF!,"")</f>
        <v/>
      </c>
      <c r="AW152" s="54"/>
    </row>
    <row r="153" spans="1:49" ht="13.5">
      <c r="A153" s="162">
        <v>10</v>
      </c>
      <c r="B153" s="163" t="e">
        <f>#REF!</f>
        <v>#REF!</v>
      </c>
      <c r="C153" s="164" t="e">
        <f>IF(B153="",0,#REF!)</f>
        <v>#REF!</v>
      </c>
      <c r="D153" s="165" t="str">
        <f>IFERROR(C153/#REF!,"")</f>
        <v/>
      </c>
      <c r="AW153" s="140"/>
    </row>
    <row r="154" spans="1:49">
      <c r="A154" s="37">
        <v>11</v>
      </c>
      <c r="B154" s="159" t="e">
        <f>#REF!</f>
        <v>#REF!</v>
      </c>
      <c r="C154" s="160" t="e">
        <f>IF(B154="",0,#REF!)</f>
        <v>#REF!</v>
      </c>
      <c r="D154" s="161" t="str">
        <f>IFERROR(C154/#REF!,"")</f>
        <v/>
      </c>
      <c r="AW154" s="54"/>
    </row>
    <row r="155" spans="1:49">
      <c r="A155" s="162">
        <v>12</v>
      </c>
      <c r="B155" s="163" t="e">
        <f>#REF!</f>
        <v>#REF!</v>
      </c>
      <c r="C155" s="164" t="e">
        <f>IF(B155="",0,#REF!)</f>
        <v>#REF!</v>
      </c>
      <c r="D155" s="165" t="str">
        <f>IFERROR(C155/#REF!,"")</f>
        <v/>
      </c>
      <c r="AW155" s="54"/>
    </row>
    <row r="156" spans="1:49">
      <c r="A156" s="37">
        <v>13</v>
      </c>
      <c r="B156" s="159" t="e">
        <f>#REF!</f>
        <v>#REF!</v>
      </c>
      <c r="C156" s="160" t="e">
        <f>IF(B156="",0,#REF!)</f>
        <v>#REF!</v>
      </c>
      <c r="D156" s="161" t="str">
        <f>IFERROR(C156/#REF!,"")</f>
        <v/>
      </c>
      <c r="AW156" s="166"/>
    </row>
    <row r="157" spans="1:49" ht="13.5">
      <c r="A157" s="162">
        <v>14</v>
      </c>
      <c r="B157" s="163" t="e">
        <f>#REF!</f>
        <v>#REF!</v>
      </c>
      <c r="C157" s="164" t="e">
        <f>IF(B157="",0,#REF!)</f>
        <v>#REF!</v>
      </c>
      <c r="D157" s="165" t="str">
        <f>IFERROR(C157/#REF!,"")</f>
        <v/>
      </c>
      <c r="AW157" s="143"/>
    </row>
    <row r="158" spans="1:49">
      <c r="A158" s="37">
        <v>15</v>
      </c>
      <c r="B158" s="159" t="e">
        <f>#REF!</f>
        <v>#REF!</v>
      </c>
      <c r="C158" s="160" t="e">
        <f>IF(B158="",0,#REF!)</f>
        <v>#REF!</v>
      </c>
      <c r="AW158" s="168"/>
    </row>
    <row r="159" spans="1:49">
      <c r="B159" s="169"/>
      <c r="C159" s="170" t="e">
        <f>SUM(C144:C158)</f>
        <v>#REF!</v>
      </c>
      <c r="D159" s="171">
        <f>SUM(D144:D157)</f>
        <v>0</v>
      </c>
      <c r="AW159" s="168"/>
    </row>
    <row r="160" spans="1:49">
      <c r="AW160" s="168"/>
    </row>
    <row r="161" spans="49:49">
      <c r="AW161" s="168"/>
    </row>
    <row r="162" spans="49:49">
      <c r="AW162" s="168"/>
    </row>
    <row r="163" spans="49:49">
      <c r="AW163" s="168"/>
    </row>
    <row r="164" spans="49:49">
      <c r="AW164" s="168"/>
    </row>
    <row r="165" spans="49:49">
      <c r="AW165" s="168"/>
    </row>
    <row r="166" spans="49:49">
      <c r="AW166" s="168"/>
    </row>
    <row r="167" spans="49:49">
      <c r="AW167" s="168"/>
    </row>
    <row r="168" spans="49:49">
      <c r="AW168" s="168"/>
    </row>
    <row r="169" spans="49:49">
      <c r="AW169" s="168"/>
    </row>
    <row r="170" spans="49:49">
      <c r="AW170" s="168"/>
    </row>
    <row r="171" spans="49:49">
      <c r="AW171" s="168"/>
    </row>
    <row r="172" spans="49:49">
      <c r="AW172" s="168"/>
    </row>
    <row r="173" spans="49:49">
      <c r="AW173" s="168"/>
    </row>
    <row r="174" spans="49:49">
      <c r="AW174" s="168"/>
    </row>
    <row r="175" spans="49:49">
      <c r="AW175" s="54"/>
    </row>
    <row r="176" spans="49:49">
      <c r="AW176" s="54"/>
    </row>
    <row r="177" spans="49:49">
      <c r="AW177" s="54"/>
    </row>
    <row r="178" spans="49:49">
      <c r="AW178" s="54"/>
    </row>
    <row r="179" spans="49:49">
      <c r="AW179" s="54"/>
    </row>
    <row r="180" spans="49:49">
      <c r="AW180" s="54"/>
    </row>
    <row r="181" spans="49:49">
      <c r="AW181" s="54"/>
    </row>
    <row r="182" spans="49:49">
      <c r="AW182" s="54"/>
    </row>
    <row r="183" spans="49:49">
      <c r="AW183" s="54"/>
    </row>
    <row r="184" spans="49:49">
      <c r="AW184" s="54"/>
    </row>
    <row r="185" spans="49:49">
      <c r="AW185" s="54"/>
    </row>
    <row r="186" spans="49:49">
      <c r="AW186" s="54"/>
    </row>
    <row r="187" spans="49:49">
      <c r="AW187" s="54"/>
    </row>
    <row r="188" spans="49:49">
      <c r="AW188" s="54"/>
    </row>
    <row r="189" spans="49:49">
      <c r="AW189" s="54"/>
    </row>
    <row r="190" spans="49:49">
      <c r="AW190" s="54"/>
    </row>
    <row r="191" spans="49:49">
      <c r="AW191" s="54"/>
    </row>
    <row r="192" spans="49:49">
      <c r="AW192" s="54"/>
    </row>
    <row r="193" spans="49:49">
      <c r="AW193" s="54"/>
    </row>
    <row r="194" spans="49:49">
      <c r="AW194" s="54"/>
    </row>
    <row r="195" spans="49:49">
      <c r="AW195" s="54"/>
    </row>
    <row r="196" spans="49:49">
      <c r="AW196" s="54"/>
    </row>
    <row r="197" spans="49:49">
      <c r="AW197" s="54"/>
    </row>
    <row r="198" spans="49:49">
      <c r="AW198" s="54"/>
    </row>
    <row r="199" spans="49:49">
      <c r="AW199" s="54"/>
    </row>
    <row r="200" spans="49:49">
      <c r="AW200" s="54"/>
    </row>
    <row r="201" spans="49:49">
      <c r="AW201" s="142"/>
    </row>
    <row r="202" spans="49:49" ht="13.5">
      <c r="AW202" s="143"/>
    </row>
    <row r="203" spans="49:49">
      <c r="AW203" s="54"/>
    </row>
  </sheetData>
  <autoFilter ref="C4:J110" xr:uid="{E1F27513-AD85-48A3-9DFF-81C25A9B28D5}">
    <sortState xmlns:xlrd2="http://schemas.microsoft.com/office/spreadsheetml/2017/richdata2" ref="C5:J103">
      <sortCondition descending="1" ref="J5:J103"/>
    </sortState>
  </autoFilter>
  <mergeCells count="4">
    <mergeCell ref="C1:M1"/>
    <mergeCell ref="C2:M2"/>
    <mergeCell ref="K104:L107"/>
    <mergeCell ref="A142:D142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47" fitToHeight="0" orientation="landscape" r:id="rId1"/>
  <rowBreaks count="1" manualBreakCount="1">
    <brk id="108" min="2" max="1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24</vt:i4>
      </vt:variant>
    </vt:vector>
  </HeadingPairs>
  <TitlesOfParts>
    <vt:vector size="35" baseType="lpstr">
      <vt:lpstr>Resumo</vt:lpstr>
      <vt:lpstr>Orçamento</vt:lpstr>
      <vt:lpstr>BDI</vt:lpstr>
      <vt:lpstr>Cronograma Físico-Financeiro</vt:lpstr>
      <vt:lpstr>Composições Próprias</vt:lpstr>
      <vt:lpstr>Composições Auxiliares</vt:lpstr>
      <vt:lpstr>Mobilização</vt:lpstr>
      <vt:lpstr>Mobilização - Planilha</vt:lpstr>
      <vt:lpstr>Desmobilização</vt:lpstr>
      <vt:lpstr>Desmobilização - Planilha</vt:lpstr>
      <vt:lpstr>CURVA ABC</vt:lpstr>
      <vt:lpstr>BDI!Area_de_impressao</vt:lpstr>
      <vt:lpstr>'Composições Auxiliares'!Area_de_impressao</vt:lpstr>
      <vt:lpstr>'Composições Próprias'!Area_de_impressao</vt:lpstr>
      <vt:lpstr>'Cronograma Físico-Financeiro'!Area_de_impressao</vt:lpstr>
      <vt:lpstr>'CURVA ABC'!Area_de_impressao</vt:lpstr>
      <vt:lpstr>Desmobilização!Area_de_impressao</vt:lpstr>
      <vt:lpstr>'Desmobilização - Planilha'!Area_de_impressao</vt:lpstr>
      <vt:lpstr>Mobilização!Area_de_impressao</vt:lpstr>
      <vt:lpstr>'Mobilização - Planilha'!Area_de_impressao</vt:lpstr>
      <vt:lpstr>Orçamento!Area_de_impressao</vt:lpstr>
      <vt:lpstr>Resumo!Area_de_impressao</vt:lpstr>
      <vt:lpstr>'Composições Auxiliares'!JR_PAGE_ANCHOR_0_1</vt:lpstr>
      <vt:lpstr>'Composições Próprias'!JR_PAGE_ANCHOR_0_1</vt:lpstr>
      <vt:lpstr>Resumo!JR_PAGE_ANCHOR_0_1</vt:lpstr>
      <vt:lpstr>JR_PAGE_ANCHOR_0_1</vt:lpstr>
      <vt:lpstr>BDI!Titulos_de_impressao</vt:lpstr>
      <vt:lpstr>'Composições Auxiliares'!Titulos_de_impressao</vt:lpstr>
      <vt:lpstr>'Composições Próprias'!Titulos_de_impressao</vt:lpstr>
      <vt:lpstr>'CURVA ABC'!Titulos_de_impressao</vt:lpstr>
      <vt:lpstr>Desmobilização!Titulos_de_impressao</vt:lpstr>
      <vt:lpstr>'Desmobilização - Planilha'!Titulos_de_impressao</vt:lpstr>
      <vt:lpstr>Mobilização!Titulos_de_impressao</vt:lpstr>
      <vt:lpstr>'Mobilização - Planilha'!Titulos_de_impressao</vt:lpstr>
      <vt:lpstr>Orçamento!Titulos_de_impressao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2022-08-19T18:43:23Z</dcterms:created>
  <dcterms:modified xsi:type="dcterms:W3CDTF">2022-10-04T11:29:34Z</dcterms:modified>
</cp:coreProperties>
</file>